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C:\Users\tsaynaja\Documents\2022\3GPP\RAN5#96\Omat\NR-DC\CDS\"/>
    </mc:Choice>
  </mc:AlternateContent>
  <xr:revisionPtr revIDLastSave="0" documentId="8_{C76D9329-C929-4CB5-864B-066182F52BB5}" xr6:coauthVersionLast="47" xr6:coauthVersionMax="47" xr10:uidLastSave="{00000000-0000-0000-0000-000000000000}"/>
  <bookViews>
    <workbookView xWindow="-120" yWindow="-120" windowWidth="29040" windowHeight="15840" xr2:uid="{00000000-000D-0000-FFFF-FFFF00000000}"/>
  </bookViews>
  <sheets>
    <sheet name="WP scope" sheetId="2" r:id="rId1"/>
    <sheet name="WP NR-DC PC3 FR1" sheetId="3" r:id="rId2"/>
    <sheet name="Revision History WP template" sheetId="4" r:id="rId3"/>
  </sheets>
  <externalReferences>
    <externalReference r:id="rId4"/>
  </externalReferences>
  <definedNames>
    <definedName name="_xlnm._FilterDatabase" localSheetId="1" hidden="1">'WP NR-DC PC3 FR1'!$B$25:$W$109</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 i="3" l="1"/>
  <c r="D5" i="2" a="1"/>
  <c r="D5" i="2" s="1"/>
  <c r="I6" i="3" a="1"/>
  <c r="I6" i="3" s="1"/>
  <c r="I5" i="3" a="1"/>
  <c r="I5" i="3" s="1"/>
  <c r="C2" i="2" a="1"/>
  <c r="C2" i="2" l="1"/>
  <c r="I7" i="3"/>
  <c r="O56" i="3" s="1" a="1"/>
  <c r="O56" i="3" s="1"/>
  <c r="P2" i="3" l="1"/>
  <c r="K108" i="3"/>
  <c r="K107" i="3"/>
  <c r="K106" i="3"/>
  <c r="K99" i="3"/>
  <c r="H99" i="3"/>
  <c r="O99" i="3" s="1" a="1"/>
  <c r="O99" i="3" s="1"/>
  <c r="I20" i="3" s="1" a="1"/>
  <c r="I20" i="3" s="1"/>
  <c r="K92" i="3"/>
  <c r="H92" i="3"/>
  <c r="O92" i="3" s="1" a="1"/>
  <c r="O92" i="3" s="1"/>
  <c r="I19" i="3" s="1" a="1"/>
  <c r="I19" i="3" s="1"/>
  <c r="K85" i="3"/>
  <c r="K78" i="3"/>
  <c r="K77" i="3"/>
  <c r="K76" i="3"/>
  <c r="K75" i="3"/>
  <c r="K74" i="3"/>
  <c r="K67" i="3"/>
  <c r="K66" i="3"/>
  <c r="K65" i="3"/>
  <c r="K64" i="3"/>
  <c r="K63" i="3"/>
  <c r="K62" i="3"/>
  <c r="K61" i="3"/>
  <c r="K60" i="3"/>
  <c r="K59" i="3"/>
  <c r="K58" i="3"/>
  <c r="K57" i="3"/>
  <c r="K49" i="3"/>
  <c r="K48" i="3"/>
  <c r="K40" i="3"/>
  <c r="K38" i="3"/>
  <c r="K31" i="3"/>
  <c r="K30" i="3"/>
  <c r="D21" i="3"/>
  <c r="D20" i="3"/>
  <c r="D19" i="3"/>
  <c r="D18" i="3"/>
  <c r="D17" i="3"/>
  <c r="D16" i="3"/>
  <c r="D15" i="3"/>
  <c r="D14" i="3"/>
  <c r="D13" i="3"/>
  <c r="B2" i="3"/>
  <c r="B1" i="3"/>
  <c r="H57" i="3" l="1"/>
  <c r="O57" i="3" s="1" a="1"/>
  <c r="O57" i="3" s="1"/>
  <c r="H75" i="3"/>
  <c r="O75" i="3" s="1" a="1"/>
  <c r="O75" i="3" s="1"/>
  <c r="H40" i="3"/>
  <c r="O40" i="3" s="1" a="1"/>
  <c r="O40" i="3" s="1"/>
  <c r="H76" i="3"/>
  <c r="O76" i="3" s="1" a="1"/>
  <c r="O76" i="3" s="1"/>
  <c r="H78" i="3"/>
  <c r="O78" i="3" s="1" a="1"/>
  <c r="O78" i="3" s="1"/>
  <c r="H74" i="3"/>
  <c r="O74" i="3" s="1" a="1"/>
  <c r="O74" i="3" s="1"/>
  <c r="H38" i="3"/>
  <c r="O38" i="3" s="1" a="1"/>
  <c r="O38" i="3" s="1"/>
  <c r="H77" i="3"/>
  <c r="O77" i="3" s="1" a="1"/>
  <c r="O77" i="3" s="1"/>
  <c r="H63" i="3"/>
  <c r="O63" i="3" s="1" a="1"/>
  <c r="O63" i="3" s="1"/>
  <c r="H60" i="3"/>
  <c r="O60" i="3" s="1" a="1"/>
  <c r="O60" i="3" s="1"/>
  <c r="H61" i="3"/>
  <c r="O61" i="3" s="1" a="1"/>
  <c r="O61" i="3" s="1"/>
  <c r="H48" i="3" l="1"/>
  <c r="O48" i="3" s="1" a="1"/>
  <c r="O48" i="3" s="1"/>
  <c r="H59" i="3"/>
  <c r="O59" i="3" s="1" a="1"/>
  <c r="O59" i="3" s="1"/>
  <c r="H30" i="3"/>
  <c r="O30" i="3" s="1" a="1"/>
  <c r="O30" i="3" s="1"/>
  <c r="H39" i="3"/>
  <c r="O39" i="3" s="1" a="1"/>
  <c r="O39" i="3" s="1"/>
  <c r="H31" i="3"/>
  <c r="O31" i="3" s="1" a="1"/>
  <c r="O31" i="3" s="1"/>
  <c r="H58" i="3"/>
  <c r="O58" i="3" s="1" a="1"/>
  <c r="O58" i="3" s="1"/>
  <c r="H49" i="3"/>
  <c r="O49" i="3" s="1" a="1"/>
  <c r="O49" i="3" s="1"/>
  <c r="H85" i="3"/>
  <c r="O85" i="3" s="1" a="1"/>
  <c r="O85" i="3" s="1"/>
  <c r="I18" i="3" s="1" a="1"/>
  <c r="I18" i="3" s="1"/>
  <c r="H62" i="3"/>
  <c r="O62" i="3" s="1" a="1"/>
  <c r="O62" i="3" s="1"/>
  <c r="H108" i="3"/>
  <c r="O108" i="3" s="1" a="1"/>
  <c r="O108" i="3" s="1"/>
  <c r="I21" i="3" s="1" a="1"/>
  <c r="I21" i="3" s="1"/>
  <c r="H106" i="3"/>
  <c r="O106" i="3" s="1" a="1"/>
  <c r="O106" i="3" s="1"/>
  <c r="H66" i="3"/>
  <c r="O66" i="3" s="1" a="1"/>
  <c r="O66" i="3" s="1"/>
  <c r="H64" i="3"/>
  <c r="O64" i="3" s="1" a="1"/>
  <c r="O64" i="3" s="1"/>
  <c r="H107" i="3"/>
  <c r="O107" i="3" s="1" a="1"/>
  <c r="O107" i="3" s="1"/>
  <c r="H67" i="3"/>
  <c r="O67" i="3" s="1" a="1"/>
  <c r="O67" i="3" s="1"/>
  <c r="H65" i="3"/>
  <c r="O65" i="3" s="1" a="1"/>
  <c r="O65" i="3" s="1"/>
  <c r="I17" i="3" a="1"/>
  <c r="I17" i="3" s="1"/>
  <c r="I15" i="3" l="1" a="1"/>
  <c r="I15" i="3" s="1"/>
  <c r="I13" i="3" a="1"/>
  <c r="I13" i="3" s="1"/>
  <c r="I14" i="3" a="1"/>
  <c r="I14" i="3" s="1"/>
  <c r="I16" i="3" a="1"/>
  <c r="I16"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<sst xmlns="http://schemas.openxmlformats.org/spreadsheetml/2006/main" count="16881" uniqueCount="16634">
  <si>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</si>
  <si>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</si>
  <si>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</si>
  <si>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</si>
  <si>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</si>
  <si>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</si>
  <si>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</si>
  <si>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</si>
  <si>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</si>
  <si>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</si>
  <si>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</si>
  <si>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</si>
  <si>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</si>
  <si>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</si>
  <si>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</si>
  <si>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</si>
  <si>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</si>
  <si>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</si>
  <si>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</si>
  <si>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</si>
  <si>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</si>
  <si>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</si>
  <si>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</si>
  <si>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</si>
  <si>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</si>
  <si>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</si>
  <si>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</si>
  <si>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</si>
  <si>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WP item Applicability Label</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</si>
  <si>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</si>
  <si>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</si>
  <si>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</si>
  <si>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</si>
  <si>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</si>
  <si>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</si>
  <si>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</si>
  <si>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</si>
  <si>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</si>
  <si>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</si>
  <si>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</si>
  <si>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</si>
  <si>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</si>
  <si>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</si>
  <si>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</si>
  <si>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</si>
  <si>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</si>
  <si>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</si>
  <si>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</si>
  <si>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</si>
  <si>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</si>
  <si>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</si>
  <si>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</si>
  <si>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</si>
  <si>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</si>
  <si>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</si>
  <si>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</si>
  <si>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</si>
  <si>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</si>
  <si>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</si>
  <si>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</si>
  <si>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</si>
  <si>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</si>
  <si>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Set status in column "Bands completed" to 100% when all impacted NR bands have been confirmed completed in RAN5 PRD21 worksheet "NR bands".</t>
  </si>
  <si>
    <t>1-2</t>
  </si>
  <si>
    <t>6, 7</t>
  </si>
  <si>
    <t xml:space="preserve"> End list sub-area WP items (insert any additional WP items for this area above this row)</t>
  </si>
  <si>
    <t>TR</t>
  </si>
  <si>
    <t>Test purpose / Task</t>
  </si>
  <si>
    <t>TP analysis</t>
  </si>
  <si>
    <t>TP Analysis</t>
  </si>
  <si>
    <t>38.905</t>
  </si>
  <si>
    <t>Test point (TP) analysis for A-MPR</t>
  </si>
  <si>
    <t>4.1.3.1</t>
  </si>
  <si>
    <t>4.1.3.2</t>
  </si>
  <si>
    <t>Step 3: CRs to impacted TSs areas</t>
  </si>
  <si>
    <t>Step 3.1: CR(s) to common test environment (TS 38.508-1)</t>
  </si>
  <si>
    <t>TS</t>
  </si>
  <si>
    <t>Test Freq.</t>
  </si>
  <si>
    <t>38.508-1 - (4) Common</t>
  </si>
  <si>
    <t>38.508-1</t>
  </si>
  <si>
    <t>3.1-2</t>
  </si>
  <si>
    <t>38.508-1 - (6) Common SIG</t>
  </si>
  <si>
    <t>Step 3.2: CR(s) to common clauses for RF / Performance testing area (TS 38.521-1)</t>
  </si>
  <si>
    <t>Clause 5</t>
  </si>
  <si>
    <t>3.2-1</t>
  </si>
  <si>
    <t>38.521-1</t>
  </si>
  <si>
    <t>Symbols</t>
  </si>
  <si>
    <t>5.2A.1</t>
  </si>
  <si>
    <t>Configurations including any intra-band contiguous CCs or any intra-band non-contiguous CCs.</t>
  </si>
  <si>
    <t>3.2-2</t>
  </si>
  <si>
    <t xml:space="preserve">5.5A.1 </t>
  </si>
  <si>
    <t>5.5A.2</t>
  </si>
  <si>
    <t>3.2-6</t>
  </si>
  <si>
    <t>3.2-7</t>
  </si>
  <si>
    <t>3.2-8</t>
  </si>
  <si>
    <t xml:space="preserve">7.3A.0.4 </t>
  </si>
  <si>
    <t>3.2-9</t>
  </si>
  <si>
    <t>7.3A.0.5</t>
  </si>
  <si>
    <t>3.2-10</t>
  </si>
  <si>
    <t>7.3A.0.6</t>
  </si>
  <si>
    <t xml:space="preserve">Min. Req. </t>
  </si>
  <si>
    <t xml:space="preserve">Test proc. </t>
  </si>
  <si>
    <t xml:space="preserve">Test Pts </t>
  </si>
  <si>
    <t>Test Req</t>
  </si>
  <si>
    <t>Other Areas</t>
  </si>
  <si>
    <t>3.3-1</t>
  </si>
  <si>
    <t>38.521-1-  RF Tx</t>
  </si>
  <si>
    <t>6.2A.1.0.4</t>
  </si>
  <si>
    <t>UE maximum output power for Intra-band contiguous CA</t>
  </si>
  <si>
    <t>For configurations including any Intra-band contiguous UL CA add the UE maximum output power for Intra-band contiguous UL CA to Table 6.2A.1.0.4-1.</t>
  </si>
  <si>
    <t>3.3-3</t>
  </si>
  <si>
    <t>3.3-4</t>
  </si>
  <si>
    <t>3.3-5</t>
  </si>
  <si>
    <t>6.5A.3.2</t>
  </si>
  <si>
    <t>Inter-band spurious emission for UE co-existence
Note! 
This WP item is dependent
[UDL/UL] on A-MPR TP analysis  (Step 2, WP item 5)</t>
  </si>
  <si>
    <t>7.3A.1~4</t>
  </si>
  <si>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</si>
  <si>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</si>
  <si>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</si>
  <si>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</si>
  <si>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</si>
  <si>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</si>
  <si>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</si>
  <si>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</si>
  <si>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</si>
  <si>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</si>
  <si>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</si>
  <si>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</si>
  <si>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 xml:space="preserve">Annex A.4.3.2A.3.1
</t>
  </si>
  <si>
    <t xml:space="preserve">Add configurations for Intra-band contiguous CA within FR1 to the relevant table in clause A.4.3.2A.2.1
</t>
  </si>
  <si>
    <t xml:space="preserve">Add configurations for NR Intra-band non-contiguous CA within FR1 to the relevant table in clause A.4.3.2A.3.1
</t>
  </si>
  <si>
    <t>4-2</t>
  </si>
  <si>
    <t>4-3</t>
  </si>
  <si>
    <t>Step 3.3: CR(s) for RF transmitter test cases (TS 38.521-1, clause 6)</t>
  </si>
  <si>
    <t>Step 3.4: CR(s) for RF receiver test cases (TS 38.521-1, clause 7)</t>
  </si>
  <si>
    <t>3.2-0</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</si>
  <si>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</si>
  <si>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Work plan for introduction of NR-DC PC3 FR1 configurations into 3GPP UE conformance test specifications</t>
  </si>
  <si>
    <t>Type of NR-DC configurations</t>
  </si>
  <si>
    <t>NR-DC configurations  [DL/UL]</t>
  </si>
  <si>
    <t>Step 2: Complete Test Point (TP) analysis for impacted NR-DC configurations</t>
  </si>
  <si>
    <t>Impacted NR-DC config(s)
[UDL/UL]</t>
  </si>
  <si>
    <t xml:space="preserve">All applicable Transmitter (clause 6) and Receiver (clause 7) for the type of NR-DC configuration completed </t>
  </si>
  <si>
    <t>Test frequencies for NR-DCsignalling test</t>
  </si>
  <si>
    <t>New NR-DC configuration without UL NR-DC</t>
  </si>
  <si>
    <t>New NR-DC configuration with UL NR-DC</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</si>
  <si>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</si>
  <si>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</si>
  <si>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Test point (TP) analysis for UE co-extance test cases for inter-band UL NR-DC</t>
  </si>
  <si>
    <t>6.2.3.6</t>
  </si>
  <si>
    <t>Check if new symbols need to be added for the new NR-DC band combos.</t>
  </si>
  <si>
    <t>Inter-band NR-DC operating bands</t>
  </si>
  <si>
    <t>5.5B</t>
  </si>
  <si>
    <t xml:space="preserve"> ΔTIB,c for NR-DC</t>
  </si>
  <si>
    <t xml:space="preserve"> ΔRIB,c for NR-DC</t>
  </si>
  <si>
    <t>For inter-band NR-DC configurations add ΔTIB,c for the NR-DC configuration to the relevant table in clause 6.2B.4.0.2.</t>
  </si>
  <si>
    <t>6.2B.4.0.2</t>
  </si>
  <si>
    <t>Reference sensitivity exceptions due to UL harmonic interference for NR-DC</t>
  </si>
  <si>
    <t>Reference sensitivity exceptions due to intermodulation interference due to 2UL NR-DC</t>
  </si>
  <si>
    <t>Reference sensitivity exceptions due to cross band isolation for NR-DC</t>
  </si>
  <si>
    <t>For inter-band NR-DC configurations add the reference sensitivity exceptions, Uplink configuration and MSD for inter-band NR-DC to the relevant table in clause 7.3A.0.4.</t>
  </si>
  <si>
    <t>For inter-band NR-DC configurations add Reference sensitivity and Uplink/Downlink configurations for the NR-DC configuration to the relevant table in clause 7.3A.0.5.</t>
  </si>
  <si>
    <t>For inter-band NR-DC configurations add Reference sensitivity and Uplink/Downlink configurations for the NR-DC configuration to the relevant table in clause 7.3A.0.6.</t>
  </si>
  <si>
    <t>6.2B.1.0.3</t>
  </si>
  <si>
    <t>UE maximum output power for Inter-band NR-DC</t>
  </si>
  <si>
    <t>For configurations including any inter-band UL NR-DC CCsc add the UE maximum output power for inter-band UL NR-DC to Table 6.2B.1.0.3-1.</t>
  </si>
  <si>
    <t>6.2B.1.1</t>
  </si>
  <si>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</si>
  <si>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NR Inter-band NR-DC</t>
  </si>
  <si>
    <t>38.521-1 - General</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</si>
  <si>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</si>
  <si>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For each NR-DC configuration &gt;=2DL perform reference sensitivity TP analysis as described in TR 38.905, Annex B.9.
Document the TP analysis by a CR to TR 38.905.
The status column "TP analysis" is set to 100% when all required TP analysis have been included in TR 38.905.</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</si>
  <si>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</si>
  <si>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4.3.1.1.3,
4.3.1.1.5,
4.3.1.1.7</t>
  </si>
  <si>
    <t xml:space="preserve">38.521-1
</t>
  </si>
  <si>
    <t>4.1.2.2</t>
  </si>
  <si>
    <t>7.3A.0.3</t>
  </si>
  <si>
    <t>For inter-band NR-DC configurations add ΔRIB,c for the NR-DC configuration to the relevant table in clause 7.3A.0.3.</t>
  </si>
  <si>
    <t>For any FR1 Inter-band/Intra-band non-contiguous 2UL NR-DC configurations add the test requirements for Inter-band/Intra-band non-contiguous 2UL NR-DC to Table 6.2B.1.1.5-1.</t>
  </si>
  <si>
    <t>UE maximum output power for NR-DC (2UL NR-DC)</t>
  </si>
  <si>
    <t>For inter-band NR-DC add the Initial Conditions to clause 6.2.3.4.1; Add tables for inter-band NR-DC in Section 6.2.3.5 Test requirement.</t>
  </si>
  <si>
    <t>UE additional maximum output power reduction for NR-DC</t>
  </si>
  <si>
    <t>6.2B.3.1,
6.2.3.4.1,
6.2.3.5</t>
  </si>
  <si>
    <t>NR-DC including Intra-band contiguous CCs</t>
  </si>
  <si>
    <t>NR-DC including Intra-band non-contiguous CCs</t>
  </si>
  <si>
    <t>Annex A.4.3.2B.1.0a</t>
  </si>
  <si>
    <t xml:space="preserve">Add NR-DC configurations for NR Inter-band NR-DC within FR1 to the relevant table in clause A.4.3.2B.1.0a.1
</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</si>
  <si>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</si>
  <si>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</si>
  <si>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</si>
  <si>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</si>
  <si>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</si>
  <si>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RAN5#95-e</t>
  </si>
  <si>
    <t>Initial version</t>
  </si>
  <si>
    <t/>
  </si>
  <si>
    <t>DL/-</t>
  </si>
  <si>
    <t>DL/UL</t>
  </si>
  <si>
    <t>38.521-1-RF Rx</t>
  </si>
  <si>
    <t>2-1a</t>
  </si>
  <si>
    <t>2-2</t>
  </si>
  <si>
    <t>3.1-1</t>
  </si>
  <si>
    <t>Test frequencies</t>
  </si>
  <si>
    <t>3.2-3</t>
  </si>
  <si>
    <t>3.2-4</t>
  </si>
  <si>
    <t>3.2-5</t>
  </si>
  <si>
    <t>3.4-1</t>
  </si>
  <si>
    <r>
      <t xml:space="preserve">Reference sensitivity power level for 2DL to 5DL NR-DC
</t>
    </r>
    <r>
      <rPr>
        <sz val="8"/>
        <color rgb="FFFF0000"/>
        <rFont val="Arial"/>
        <family val="2"/>
      </rPr>
      <t>Note!  
This WP item is dependent on Reference TP analysis (Step 2, WP item 2-2a)</t>
    </r>
  </si>
  <si>
    <t>3.2-0.0</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</si>
  <si>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</si>
  <si>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</si>
  <si>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</si>
  <si>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For  inter-band NR-DC configurations add the NR-DC operating bands to the relevant table in clause 5.5B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</si>
  <si>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</si>
  <si>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</si>
  <si>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inter-band NR-DC configurations add the NR-DC configuration to the relevant table in clause 5.5B.
Note! Check if changes should be merged into "jumbo" CR (email sent out before meeting by responsible "jumbo" CR author).</t>
  </si>
  <si>
    <t>Configurations for intra-band contiguous CCs</t>
  </si>
  <si>
    <t>All NR bands completed</t>
  </si>
  <si>
    <t>Test point (TP) analysis for reference sensitivity</t>
  </si>
  <si>
    <t>Configurations for intra-band non-contiguous CCs</t>
  </si>
  <si>
    <t>Configurations for inter-band CCs</t>
  </si>
  <si>
    <t>Nokia (Tuomo Säynäjäkangas)</t>
  </si>
  <si>
    <t>RAN5#96-e</t>
  </si>
  <si>
    <t>Rel-17</t>
  </si>
  <si>
    <t>NR-DC FR1</t>
  </si>
  <si>
    <t>38.101-1:Table 5.5B.1-1</t>
  </si>
  <si>
    <t>DC_n48A-n70A</t>
  </si>
  <si>
    <t>Ongoing</t>
  </si>
  <si>
    <t>DISH Network</t>
  </si>
  <si>
    <t>DISH Network,WE Certification (Jussi Kuusisto,Aleksi Heino)</t>
  </si>
  <si>
    <t>&lt;RAN5#94-e</t>
  </si>
  <si>
    <t>PC3:NR_CADC_NR_LTE_DC_R17-UEConTest</t>
  </si>
  <si>
    <t>v.1.0.0</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</si>
  <si>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</si>
  <si>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</si>
  <si>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</si>
  <si>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</si>
  <si>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</si>
  <si>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</si>
  <si>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</si>
  <si>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</si>
  <si>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</si>
  <si>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</si>
  <si>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</si>
  <si>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</si>
  <si>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</si>
  <si>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</si>
  <si>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</si>
  <si>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</si>
  <si>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</si>
  <si>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</si>
  <si>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</si>
  <si>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</si>
  <si>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</si>
  <si>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</si>
  <si>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</si>
  <si>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</si>
  <si>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</si>
  <si>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</si>
  <si>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</si>
  <si>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</si>
  <si>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</si>
  <si>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</si>
  <si>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</si>
  <si>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</si>
  <si>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</si>
  <si>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</si>
  <si>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</si>
  <si>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</si>
  <si>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</si>
  <si>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</si>
  <si>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</si>
  <si>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</si>
  <si>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</si>
  <si>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</si>
  <si>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</si>
  <si>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</si>
  <si>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</si>
  <si>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</si>
  <si>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</si>
  <si>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</si>
  <si>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</si>
  <si>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</si>
  <si>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</si>
  <si>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</si>
  <si>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</si>
  <si>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</si>
  <si>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</si>
  <si>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</si>
  <si>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</si>
  <si>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</si>
  <si>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</si>
  <si>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</si>
  <si>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</si>
  <si>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</si>
  <si>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</si>
  <si>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</si>
  <si>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</si>
  <si>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</si>
  <si>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</si>
  <si>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</si>
  <si>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</si>
  <si>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</si>
  <si>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</si>
  <si>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</si>
  <si>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</si>
  <si>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</si>
  <si>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</si>
  <si>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</si>
  <si>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</si>
  <si>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</si>
  <si>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</si>
  <si>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</si>
  <si>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</si>
  <si>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</si>
  <si>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</si>
  <si>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</si>
  <si>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</si>
  <si>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</si>
  <si>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</si>
  <si>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</si>
  <si>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</si>
  <si>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</si>
  <si>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</si>
  <si>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</si>
  <si>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</si>
  <si>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</si>
  <si>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</si>
  <si>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</si>
  <si>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</si>
  <si>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</si>
  <si>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</si>
  <si>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</si>
  <si>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</si>
  <si>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</si>
  <si>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</si>
  <si>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</si>
  <si>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</si>
  <si>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</si>
  <si>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</si>
  <si>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</si>
  <si>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</si>
  <si>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</si>
  <si>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</si>
  <si>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</si>
  <si>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</si>
  <si>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</si>
  <si>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</si>
  <si>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</si>
  <si>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</si>
  <si>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</si>
  <si>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</si>
  <si>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</si>
  <si>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</si>
  <si>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</si>
  <si>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</si>
  <si>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</si>
  <si>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</si>
  <si>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</si>
  <si>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</si>
  <si>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</si>
  <si>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</si>
  <si>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</si>
  <si>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</si>
  <si>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</si>
  <si>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</si>
  <si>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</si>
  <si>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</si>
  <si>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</si>
  <si>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</si>
  <si>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</si>
  <si>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</si>
  <si>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</si>
  <si>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</si>
  <si>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</si>
  <si>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</si>
  <si>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</si>
  <si>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</si>
  <si>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</si>
  <si>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</si>
  <si>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</si>
  <si>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</si>
  <si>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</si>
  <si>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</si>
  <si>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</si>
  <si>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</si>
  <si>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</si>
  <si>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</si>
  <si>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</si>
  <si>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</si>
  <si>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</si>
  <si>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</si>
  <si>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</si>
  <si>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</si>
  <si>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</si>
  <si>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</si>
  <si>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</si>
  <si>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</si>
  <si>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</si>
  <si>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</si>
  <si>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</si>
  <si>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</si>
  <si>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</si>
  <si>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</si>
  <si>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</si>
  <si>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</si>
  <si>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</si>
  <si>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</si>
  <si>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</si>
  <si>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</si>
  <si>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</si>
  <si>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</si>
  <si>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</si>
  <si>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</si>
  <si>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</si>
  <si>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</si>
  <si>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</si>
  <si>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</si>
  <si>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</si>
  <si>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</si>
  <si>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</si>
  <si>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</si>
  <si>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</si>
  <si>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</si>
  <si>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</si>
  <si>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</si>
  <si>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</si>
  <si>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</si>
  <si>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</si>
  <si>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</si>
  <si>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</si>
  <si>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</si>
  <si>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</si>
  <si>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</si>
  <si>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</si>
  <si>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</si>
  <si>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</si>
  <si>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</si>
  <si>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</si>
  <si>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</si>
  <si>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</si>
  <si>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</si>
  <si>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</si>
  <si>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</si>
  <si>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</si>
  <si>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</si>
  <si>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</si>
  <si>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</si>
  <si>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</si>
  <si>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</si>
  <si>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</si>
  <si>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</si>
  <si>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</si>
  <si>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</si>
  <si>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</si>
  <si>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</si>
  <si>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</si>
  <si>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</si>
  <si>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</si>
  <si>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</si>
  <si>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</si>
  <si>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</si>
  <si>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</si>
  <si>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</si>
  <si>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</si>
  <si>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</si>
  <si>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</si>
  <si>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</si>
  <si>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</si>
  <si>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</si>
  <si>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</si>
  <si>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</si>
  <si>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</si>
  <si>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</si>
  <si>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</si>
  <si>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</si>
  <si>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</si>
  <si>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</si>
  <si>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</si>
  <si>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</si>
  <si>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</si>
  <si>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</si>
  <si>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</si>
  <si>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</si>
  <si>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</si>
  <si>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</si>
  <si>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</si>
  <si>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</si>
  <si>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</si>
  <si>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</si>
  <si>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</si>
  <si>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</si>
  <si>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</si>
  <si>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</si>
  <si>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</si>
  <si>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</si>
  <si>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</si>
  <si>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</si>
  <si>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</si>
  <si>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</si>
  <si>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</si>
  <si>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</si>
  <si>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</si>
  <si>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</si>
  <si>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</si>
  <si>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</si>
  <si>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</si>
  <si>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</si>
  <si>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</si>
  <si>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</si>
  <si>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</si>
  <si>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</si>
  <si>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</si>
  <si>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</si>
  <si>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</si>
  <si>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</si>
  <si>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</si>
  <si>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</si>
  <si>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</si>
  <si>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</si>
  <si>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</si>
  <si>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</si>
  <si>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</si>
  <si>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</si>
  <si>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</si>
  <si>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</si>
  <si>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</si>
  <si>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</si>
  <si>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</si>
  <si>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</si>
  <si>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</si>
  <si>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</si>
  <si>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</si>
  <si>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</si>
  <si>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</si>
  <si>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</si>
  <si>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</si>
  <si>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</si>
  <si>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</si>
  <si>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</si>
  <si>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</si>
  <si>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</si>
  <si>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</si>
  <si>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</si>
  <si>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</si>
  <si>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</si>
  <si>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</si>
  <si>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</si>
  <si>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</si>
  <si>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</si>
  <si>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</si>
  <si>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</si>
  <si>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</si>
  <si>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</si>
  <si>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</si>
  <si>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</si>
  <si>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</si>
  <si>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</si>
  <si>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</si>
  <si>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</si>
  <si>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</si>
  <si>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</si>
  <si>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</si>
  <si>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</si>
  <si>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</si>
  <si>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</si>
  <si>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</si>
  <si>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</si>
  <si>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</si>
  <si>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</si>
  <si>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</si>
  <si>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</si>
  <si>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</si>
  <si>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</si>
  <si>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</si>
  <si>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</si>
  <si>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</si>
  <si>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</si>
  <si>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</si>
  <si>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</si>
  <si>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</si>
  <si>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</si>
  <si>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</si>
  <si>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</si>
  <si>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</si>
  <si>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</si>
  <si>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</si>
  <si>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</si>
  <si>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</si>
  <si>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</si>
  <si>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</si>
  <si>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</si>
  <si>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</si>
  <si>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</si>
  <si>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</si>
  <si>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</si>
  <si>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</si>
  <si>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</si>
  <si>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</si>
  <si>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</si>
  <si>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</si>
  <si>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</si>
  <si>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</si>
  <si>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</si>
  <si>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</si>
  <si>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</si>
  <si>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</si>
  <si>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</si>
  <si>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</si>
  <si>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</si>
  <si>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</si>
  <si>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</si>
  <si>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</si>
  <si>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</si>
  <si>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</si>
  <si>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</si>
  <si>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</si>
  <si>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</si>
  <si>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</si>
  <si>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</si>
  <si>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</si>
  <si>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</si>
  <si>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</si>
  <si>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</si>
  <si>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</si>
  <si>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</si>
  <si>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</si>
  <si>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</si>
  <si>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</si>
  <si>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</si>
  <si>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</si>
  <si>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</si>
  <si>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</si>
  <si>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</si>
  <si>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</si>
  <si>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</si>
  <si>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</si>
  <si>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</si>
  <si>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</si>
  <si>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</si>
  <si>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</si>
  <si>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</si>
  <si>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</si>
  <si>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</si>
  <si>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</si>
  <si>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</si>
  <si>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</si>
  <si>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</si>
  <si>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</si>
  <si>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</si>
  <si>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</si>
  <si>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</si>
  <si>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</si>
  <si>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</si>
  <si>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</si>
  <si>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</si>
  <si>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</si>
  <si>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</si>
  <si>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</si>
  <si>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</si>
  <si>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</si>
  <si>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</si>
  <si>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</si>
  <si>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</si>
  <si>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</si>
  <si>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</si>
  <si>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</si>
  <si>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</si>
  <si>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</si>
  <si>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</si>
  <si>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</si>
  <si>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</si>
  <si>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</si>
  <si>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</si>
  <si>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</si>
  <si>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</si>
  <si>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</si>
  <si>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</si>
  <si>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</si>
  <si>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</si>
  <si>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</si>
  <si>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</si>
  <si>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</si>
  <si>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</si>
  <si>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</si>
  <si>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</si>
  <si>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</si>
  <si>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</si>
  <si>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</si>
  <si>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</si>
  <si>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</si>
  <si>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</si>
  <si>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</si>
  <si>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</si>
  <si>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</si>
  <si>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</si>
  <si>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</si>
  <si>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</si>
  <si>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</si>
  <si>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</si>
  <si>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</si>
  <si>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</si>
  <si>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</si>
  <si>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</si>
  <si>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</si>
  <si>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</si>
  <si>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</si>
  <si>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</si>
  <si>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</si>
  <si>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</si>
  <si>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</si>
  <si>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</si>
  <si>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</si>
  <si>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</si>
  <si>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</si>
  <si>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</si>
  <si>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</si>
  <si>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</si>
  <si>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</si>
  <si>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</si>
  <si>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</si>
  <si>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</si>
  <si>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</si>
  <si>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</si>
  <si>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</si>
  <si>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</si>
  <si>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</si>
  <si>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</si>
  <si>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</si>
  <si>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</si>
  <si>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</si>
  <si>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</si>
  <si>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</si>
  <si>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</si>
  <si>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</si>
  <si>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</si>
  <si>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</si>
  <si>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</si>
  <si>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</si>
  <si>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</si>
  <si>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</si>
  <si>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</si>
  <si>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</si>
  <si>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</si>
  <si>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</si>
  <si>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</si>
  <si>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</si>
  <si>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</si>
  <si>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</si>
  <si>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</si>
  <si>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</si>
  <si>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</si>
  <si>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</si>
  <si>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</si>
  <si>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</si>
  <si>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</si>
  <si>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</si>
  <si>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</si>
  <si>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</si>
  <si>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</si>
  <si>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</si>
  <si>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</si>
  <si>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</si>
  <si>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</si>
  <si>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</si>
  <si>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</si>
  <si>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</si>
  <si>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</si>
  <si>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</si>
  <si>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</si>
  <si>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</si>
  <si>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</si>
  <si>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</si>
  <si>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</si>
  <si>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</si>
  <si>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</si>
  <si>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</si>
  <si>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</si>
  <si>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</si>
  <si>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</si>
  <si>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</si>
  <si>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</si>
  <si>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</si>
  <si>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</si>
  <si>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</si>
  <si>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</si>
  <si>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</si>
  <si>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</si>
  <si>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</si>
  <si>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</si>
  <si>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</si>
  <si>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</si>
  <si>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</si>
  <si>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</si>
  <si>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</si>
  <si>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</si>
  <si>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</si>
  <si>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</si>
  <si>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</si>
  <si>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</si>
  <si>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</si>
  <si>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</si>
  <si>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</si>
  <si>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</si>
  <si>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</si>
  <si>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</si>
  <si>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</si>
  <si>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</si>
  <si>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</si>
  <si>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</si>
  <si>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</si>
  <si>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</si>
  <si>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</si>
  <si>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</si>
  <si>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</si>
  <si>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</si>
  <si>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</si>
  <si>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</si>
  <si>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</si>
  <si>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</si>
  <si>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</si>
  <si>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</si>
  <si>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</si>
  <si>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</si>
  <si>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</si>
  <si>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</si>
  <si>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</si>
  <si>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</si>
  <si>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</si>
  <si>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</si>
  <si>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</si>
  <si>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</si>
  <si>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</si>
  <si>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</si>
  <si>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</si>
  <si>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</si>
  <si>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</si>
  <si>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</si>
  <si>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</si>
  <si>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</si>
  <si>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</si>
  <si>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</si>
  <si>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</si>
  <si>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</si>
  <si>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</si>
  <si>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</si>
  <si>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</si>
  <si>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</si>
  <si>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</si>
  <si>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</si>
  <si>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</si>
  <si>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</si>
  <si>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</si>
  <si>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</si>
  <si>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</si>
  <si>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</si>
  <si>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</si>
  <si>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</si>
  <si>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</si>
  <si>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</si>
  <si>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</si>
  <si>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</si>
  <si>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</si>
  <si>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</si>
  <si>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</si>
  <si>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</si>
  <si>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</si>
  <si>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</si>
  <si>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</si>
  <si>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</si>
  <si>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</si>
  <si>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</si>
  <si>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</si>
  <si>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</si>
  <si>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</si>
  <si>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</si>
  <si>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</si>
  <si>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</si>
  <si>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</si>
  <si>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</si>
  <si>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</si>
  <si>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</si>
  <si>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</si>
  <si>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</si>
  <si>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</si>
  <si>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</si>
  <si>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</si>
  <si>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</si>
  <si>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</si>
  <si>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</si>
  <si>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</si>
  <si>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</si>
  <si>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</si>
  <si>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</si>
  <si>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</si>
  <si>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</si>
  <si>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</si>
  <si>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</si>
  <si>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</si>
  <si>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</si>
  <si>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</si>
  <si>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</si>
  <si>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</si>
  <si>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</si>
  <si>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</si>
  <si>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</si>
  <si>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</si>
  <si>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</si>
  <si>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</si>
  <si>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</si>
  <si>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</si>
  <si>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</si>
  <si>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</si>
  <si>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</si>
  <si>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</si>
  <si>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</si>
  <si>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</si>
  <si>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</si>
  <si>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</si>
  <si>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</si>
  <si>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</si>
  <si>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</si>
  <si>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</si>
  <si>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</si>
  <si>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</si>
  <si>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</si>
  <si>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</si>
  <si>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</si>
  <si>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</si>
  <si>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</si>
  <si>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</si>
  <si>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</si>
  <si>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</si>
  <si>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</si>
  <si>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</si>
  <si>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</si>
  <si>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</si>
  <si>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</si>
  <si>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</si>
  <si>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</si>
  <si>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</si>
  <si>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</si>
  <si>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</si>
  <si>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</si>
  <si>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</si>
  <si>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</si>
  <si>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</si>
  <si>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</si>
  <si>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</si>
  <si>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</si>
  <si>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</si>
  <si>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</si>
  <si>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</si>
  <si>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</si>
  <si>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</si>
  <si>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</si>
  <si>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</si>
  <si>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</si>
  <si>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</si>
  <si>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</si>
  <si>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</si>
  <si>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</si>
  <si>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</si>
  <si>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</si>
  <si>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</si>
  <si>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</si>
  <si>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</si>
  <si>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</si>
  <si>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</si>
  <si>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</si>
  <si>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</si>
  <si>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</si>
  <si>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</si>
  <si>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</si>
  <si>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</si>
  <si>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</si>
  <si>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</si>
  <si>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</si>
  <si>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</si>
  <si>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</si>
  <si>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</si>
  <si>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</si>
  <si>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</si>
  <si>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</si>
  <si>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</si>
  <si>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</si>
  <si>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</si>
  <si>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</si>
  <si>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</si>
  <si>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</si>
  <si>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</si>
  <si>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</si>
  <si>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</si>
  <si>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</si>
  <si>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</si>
  <si>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</si>
  <si>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</si>
  <si>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</si>
  <si>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</si>
  <si>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</si>
  <si>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</si>
  <si>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</si>
  <si>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</si>
  <si>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</si>
  <si>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</si>
  <si>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</si>
  <si>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</si>
  <si>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</si>
  <si>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</si>
  <si>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</si>
  <si>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</si>
  <si>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</si>
  <si>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</si>
  <si>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</si>
  <si>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</si>
  <si>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</si>
  <si>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</si>
  <si>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</si>
  <si>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</si>
  <si>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</si>
  <si>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</si>
  <si>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</si>
  <si>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</si>
  <si>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</si>
  <si>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</si>
  <si>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</si>
  <si>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</si>
  <si>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</si>
  <si>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</si>
  <si>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</si>
  <si>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</si>
  <si>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</si>
  <si>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</si>
  <si>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</si>
  <si>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</si>
  <si>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</si>
  <si>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</si>
  <si>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</si>
  <si>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</si>
  <si>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</si>
  <si>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</si>
  <si>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</si>
  <si>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</si>
  <si>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</si>
  <si>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</si>
  <si>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</si>
  <si>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</si>
  <si>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</si>
  <si>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</si>
  <si>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</si>
  <si>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</si>
  <si>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</si>
  <si>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</si>
  <si>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</si>
  <si>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</si>
  <si>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</si>
  <si>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</si>
  <si>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</si>
  <si>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</si>
  <si>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</si>
  <si>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</si>
  <si>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</si>
  <si>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</si>
  <si>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</si>
  <si>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</si>
  <si>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</si>
  <si>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</si>
  <si>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</si>
  <si>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</si>
  <si>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</si>
  <si>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</si>
  <si>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</si>
  <si>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</si>
  <si>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</si>
  <si>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</si>
  <si>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</si>
  <si>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</si>
  <si>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</si>
  <si>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</si>
  <si>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</si>
  <si>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</si>
  <si>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</si>
  <si>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</si>
  <si>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</si>
  <si>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</si>
  <si>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</si>
  <si>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</si>
  <si>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</si>
  <si>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</si>
  <si>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</si>
  <si>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</si>
  <si>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</si>
  <si>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</si>
  <si>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</si>
  <si>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</si>
  <si>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</si>
  <si>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</si>
  <si>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</si>
  <si>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</si>
  <si>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</si>
  <si>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</si>
  <si>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</si>
  <si>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</si>
  <si>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</si>
  <si>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</si>
  <si>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</si>
  <si>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</si>
  <si>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</si>
  <si>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</si>
  <si>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</si>
  <si>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</si>
  <si>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</si>
  <si>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</si>
  <si>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</si>
  <si>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</si>
  <si>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</si>
  <si>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</si>
  <si>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</si>
  <si>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</si>
  <si>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</si>
  <si>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</si>
  <si>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</si>
  <si>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</si>
  <si>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</si>
  <si>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</si>
  <si>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</si>
  <si>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</si>
  <si>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</si>
  <si>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</si>
  <si>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</si>
  <si>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</si>
  <si>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</si>
  <si>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</si>
  <si>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</si>
  <si>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</si>
  <si>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</si>
  <si>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</si>
  <si>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</si>
  <si>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</si>
  <si>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</si>
  <si>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</si>
  <si>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</si>
  <si>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</si>
  <si>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</si>
  <si>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</si>
  <si>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</si>
  <si>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</si>
  <si>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</si>
  <si>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</si>
  <si>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</si>
  <si>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</si>
  <si>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</si>
  <si>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</si>
  <si>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</si>
  <si>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</si>
  <si>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</si>
  <si>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</si>
  <si>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</si>
  <si>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</si>
  <si>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</si>
  <si>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</si>
  <si>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</si>
  <si>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</si>
  <si>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</si>
  <si>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</si>
  <si>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</si>
  <si>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</si>
  <si>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</si>
  <si>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</si>
  <si>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</si>
  <si>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</si>
  <si>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</si>
  <si>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</si>
  <si>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</si>
  <si>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</si>
  <si>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</si>
  <si>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</si>
  <si>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</si>
  <si>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</si>
  <si>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</si>
  <si>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</si>
  <si>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</si>
  <si>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</si>
  <si>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</si>
  <si>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</si>
  <si>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</si>
  <si>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</si>
  <si>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</si>
  <si>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</si>
  <si>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</si>
  <si>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</si>
  <si>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</si>
  <si>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</si>
  <si>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</si>
  <si>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</si>
  <si>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</si>
  <si>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</si>
  <si>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</si>
  <si>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</si>
  <si>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</si>
  <si>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</si>
  <si>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</si>
  <si>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</si>
  <si>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</si>
  <si>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</si>
  <si>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</si>
  <si>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</si>
  <si>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</si>
  <si>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</si>
  <si>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</si>
  <si>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</si>
  <si>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</si>
  <si>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</si>
  <si>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</si>
  <si>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</si>
  <si>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</si>
  <si>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</si>
  <si>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</si>
  <si>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</si>
  <si>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</si>
  <si>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</si>
  <si>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</si>
  <si>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</si>
  <si>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</si>
  <si>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</si>
  <si>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</si>
  <si>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</si>
  <si>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</si>
  <si>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</si>
  <si>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</si>
  <si>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</si>
  <si>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</si>
  <si>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</si>
  <si>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</si>
  <si>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</si>
  <si>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</si>
  <si>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</si>
  <si>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</si>
  <si>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</si>
  <si>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</si>
  <si>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</si>
  <si>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</si>
  <si>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</si>
  <si>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</si>
  <si>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</si>
  <si>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</si>
  <si>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</si>
  <si>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</si>
  <si>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</si>
  <si>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</si>
  <si>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</si>
  <si>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</si>
  <si>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</si>
  <si>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</si>
  <si>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</si>
  <si>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</si>
  <si>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</si>
  <si>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</si>
  <si>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</si>
  <si>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</si>
  <si>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</si>
  <si>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</si>
  <si>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</si>
  <si>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</si>
  <si>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</si>
  <si>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</si>
  <si>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</si>
  <si>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</si>
  <si>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</si>
  <si>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</si>
  <si>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</si>
  <si>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</si>
  <si>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</si>
  <si>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</si>
  <si>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</si>
  <si>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</si>
  <si>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</si>
  <si>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</si>
  <si>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</si>
  <si>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</si>
  <si>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</si>
  <si>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</si>
  <si>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</si>
  <si>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</si>
  <si>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</si>
  <si>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</si>
  <si>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</si>
  <si>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</si>
  <si>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</si>
  <si>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</si>
  <si>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</si>
  <si>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</si>
  <si>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</si>
  <si>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</si>
  <si>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</si>
  <si>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</si>
  <si>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</si>
  <si>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</si>
  <si>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</si>
  <si>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</si>
  <si>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</si>
  <si>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</si>
  <si>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</si>
  <si>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</si>
  <si>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</si>
  <si>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</si>
  <si>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</si>
  <si>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</si>
  <si>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</si>
  <si>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</si>
  <si>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</si>
  <si>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</si>
  <si>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</si>
  <si>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</si>
  <si>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</si>
  <si>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</si>
  <si>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</si>
  <si>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</si>
  <si>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</si>
  <si>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</si>
  <si>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</si>
  <si>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</si>
  <si>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</si>
  <si>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</si>
  <si>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</si>
  <si>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</si>
  <si>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</si>
  <si>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</si>
  <si>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</si>
  <si>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</si>
  <si>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</si>
  <si>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</si>
  <si>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</si>
  <si>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</si>
  <si>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</si>
  <si>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</si>
  <si>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</si>
  <si>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</si>
  <si>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</si>
  <si>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</si>
  <si>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</si>
  <si>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</si>
  <si>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</si>
  <si>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</si>
  <si>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</si>
  <si>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</si>
  <si>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</si>
  <si>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</si>
  <si>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</si>
  <si>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</si>
  <si>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</si>
  <si>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</si>
  <si>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</si>
  <si>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</si>
  <si>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</si>
  <si>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</si>
  <si>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</si>
  <si>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</si>
  <si>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</si>
  <si>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</si>
  <si>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</si>
  <si>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</si>
  <si>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</si>
  <si>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</si>
  <si>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</si>
  <si>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</si>
  <si>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</si>
  <si>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</si>
  <si>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</si>
  <si>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</si>
  <si>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</si>
  <si>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</si>
  <si>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</si>
  <si>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</si>
  <si>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</si>
  <si>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</si>
  <si>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</si>
  <si>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</si>
  <si>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</si>
  <si>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</si>
  <si>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</si>
  <si>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</si>
  <si>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</si>
  <si>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</si>
  <si>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</si>
  <si>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</si>
  <si>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</si>
  <si>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</si>
  <si>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</si>
  <si>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</si>
  <si>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</si>
  <si>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</si>
  <si>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</si>
  <si>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</si>
  <si>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</si>
  <si>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</si>
  <si>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</si>
  <si>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</si>
  <si>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</si>
  <si>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</si>
  <si>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</si>
  <si>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</si>
  <si>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</si>
  <si>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</si>
  <si>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</si>
  <si>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</si>
  <si>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</si>
  <si>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</si>
  <si>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</si>
  <si>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</si>
  <si>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</si>
  <si>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</si>
  <si>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</si>
  <si>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</si>
  <si>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</si>
  <si>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</si>
  <si>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</si>
  <si>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</si>
  <si>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</si>
  <si>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</si>
  <si>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</si>
  <si>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</si>
  <si>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</si>
  <si>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</si>
  <si>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</si>
  <si>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</si>
  <si>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</si>
  <si>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</si>
  <si>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</si>
  <si>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</si>
  <si>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</si>
  <si>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</si>
  <si>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</si>
  <si>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</si>
  <si>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</si>
  <si>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</si>
  <si>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</si>
  <si>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</si>
  <si>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</si>
  <si>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</si>
  <si>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</si>
  <si>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</si>
  <si>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</si>
  <si>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</si>
  <si>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</si>
  <si>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</si>
  <si>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</si>
  <si>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</si>
  <si>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</si>
  <si>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</si>
  <si>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</si>
  <si>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</si>
  <si>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</si>
  <si>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</si>
  <si>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</si>
  <si>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</si>
  <si>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</si>
  <si>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</si>
  <si>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</si>
  <si>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</si>
  <si>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</si>
  <si>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</si>
  <si>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</si>
  <si>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</si>
  <si>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</si>
  <si>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</si>
  <si>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</si>
  <si>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</si>
  <si>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</si>
  <si>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</si>
  <si>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</si>
  <si>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</si>
  <si>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</si>
  <si>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</si>
  <si>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</si>
  <si>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</si>
  <si>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</si>
  <si>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</si>
  <si>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</si>
  <si>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</si>
  <si>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</si>
  <si>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</si>
  <si>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</si>
  <si>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</si>
  <si>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</si>
  <si>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</si>
  <si>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</si>
  <si>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</si>
  <si>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</si>
  <si>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</si>
  <si>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</si>
  <si>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</si>
  <si>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</si>
  <si>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</si>
  <si>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</si>
  <si>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</si>
  <si>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</si>
  <si>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</si>
  <si>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</si>
  <si>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</si>
  <si>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</si>
  <si>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</si>
  <si>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</si>
  <si>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</si>
  <si>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</si>
  <si>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</si>
  <si>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</si>
  <si>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</si>
  <si>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</si>
  <si>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</si>
  <si>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</si>
  <si>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</si>
  <si>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</si>
  <si>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</si>
  <si>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</si>
  <si>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</si>
  <si>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</si>
  <si>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</si>
  <si>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</si>
  <si>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</si>
  <si>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</si>
  <si>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</si>
  <si>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</si>
  <si>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</si>
  <si>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</si>
  <si>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</si>
  <si>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</si>
  <si>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</si>
  <si>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</si>
  <si>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</si>
  <si>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</si>
  <si>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</si>
  <si>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</si>
  <si>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</si>
  <si>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</si>
  <si>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</si>
  <si>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</si>
  <si>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</si>
  <si>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</si>
  <si>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</si>
  <si>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</si>
  <si>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</si>
  <si>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</si>
  <si>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</si>
  <si>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</si>
  <si>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</si>
  <si>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</si>
  <si>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</si>
  <si>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</si>
  <si>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</si>
  <si>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</si>
  <si>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</si>
  <si>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</si>
  <si>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</si>
  <si>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</si>
  <si>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</si>
  <si>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</si>
  <si>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</si>
  <si>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</si>
  <si>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</si>
  <si>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</si>
  <si>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</si>
  <si>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</si>
  <si>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</si>
  <si>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</si>
  <si>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</si>
  <si>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</si>
  <si>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</si>
  <si>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</si>
  <si>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</si>
  <si>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</si>
  <si>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</si>
  <si>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</si>
  <si>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</si>
  <si>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</si>
  <si>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</si>
  <si>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</si>
  <si>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</si>
  <si>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</si>
  <si>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</si>
  <si>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</si>
  <si>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</si>
  <si>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</si>
  <si>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</si>
  <si>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</si>
  <si>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</si>
  <si>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</si>
  <si>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</si>
  <si>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</si>
  <si>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</si>
  <si>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</si>
  <si>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</si>
  <si>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</si>
  <si>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</si>
  <si>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</si>
  <si>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</si>
  <si>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</si>
  <si>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</si>
  <si>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</si>
  <si>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</si>
  <si>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</si>
  <si>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</si>
  <si>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</si>
  <si>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</si>
  <si>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</si>
  <si>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</si>
  <si>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</si>
  <si>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</si>
  <si>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</si>
  <si>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</si>
  <si>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</si>
  <si>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</si>
  <si>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</si>
  <si>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</si>
  <si>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</si>
  <si>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</si>
  <si>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</si>
  <si>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</si>
  <si>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</si>
  <si>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</si>
  <si>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</si>
  <si>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</si>
  <si>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</si>
  <si>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</si>
  <si>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</si>
  <si>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</si>
  <si>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</si>
  <si>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</si>
  <si>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</si>
  <si>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</si>
  <si>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</si>
  <si>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</si>
  <si>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</si>
  <si>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</si>
  <si>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</si>
  <si>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</si>
  <si>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</si>
  <si>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</si>
  <si>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</si>
  <si>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</si>
  <si>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</si>
  <si>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</si>
  <si>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</si>
  <si>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</si>
  <si>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</si>
  <si>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</si>
  <si>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</si>
  <si>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</si>
  <si>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</si>
  <si>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</si>
  <si>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</si>
  <si>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</si>
  <si>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</si>
  <si>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</si>
  <si>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</si>
  <si>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</si>
  <si>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</si>
  <si>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</si>
  <si>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</si>
  <si>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</si>
  <si>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</si>
  <si>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</si>
  <si>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</si>
  <si>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</si>
  <si>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</si>
  <si>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</si>
  <si>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</si>
  <si>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</si>
  <si>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</si>
  <si>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</si>
  <si>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</si>
  <si>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</si>
  <si>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</si>
  <si>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</si>
  <si>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</si>
  <si>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</si>
  <si>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</si>
  <si>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</si>
  <si>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</si>
  <si>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</si>
  <si>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</si>
  <si>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</si>
  <si>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</si>
  <si>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</si>
  <si>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</si>
  <si>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</si>
  <si>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</si>
  <si>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</si>
  <si>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</si>
  <si>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</si>
  <si>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</si>
  <si>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</si>
  <si>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</si>
  <si>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</si>
  <si>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</si>
  <si>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</si>
  <si>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</si>
  <si>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</si>
  <si>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</si>
  <si>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</si>
  <si>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</si>
  <si>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</si>
  <si>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</si>
  <si>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</si>
  <si>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</si>
  <si>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</si>
  <si>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</si>
  <si>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</si>
  <si>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</si>
  <si>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</si>
  <si>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</si>
  <si>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</si>
  <si>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</si>
  <si>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</si>
  <si>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</si>
  <si>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</si>
  <si>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</si>
  <si>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</si>
  <si>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</si>
  <si>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</si>
  <si>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</si>
  <si>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</si>
  <si>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</si>
  <si>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</si>
  <si>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</si>
  <si>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</si>
  <si>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</si>
  <si>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</si>
  <si>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</si>
  <si>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</si>
  <si>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</si>
  <si>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</si>
  <si>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</si>
  <si>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</si>
  <si>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</si>
  <si>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</si>
  <si>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</si>
  <si>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</si>
  <si>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</si>
  <si>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</si>
  <si>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</si>
  <si>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</si>
  <si>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</si>
  <si>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</si>
  <si>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</si>
  <si>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</si>
  <si>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</si>
  <si>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</si>
  <si>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</si>
  <si>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</si>
  <si>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</si>
  <si>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</si>
  <si>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</si>
  <si>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</si>
  <si>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</si>
  <si>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</si>
  <si>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</si>
  <si>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</si>
  <si>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</si>
  <si>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</si>
  <si>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</si>
  <si>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</si>
  <si>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</si>
  <si>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</si>
  <si>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</si>
  <si>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</si>
  <si>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</si>
  <si>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</si>
  <si>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</si>
  <si>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</si>
  <si>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</si>
  <si>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</si>
  <si>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</si>
  <si>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</si>
  <si>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</si>
  <si>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</si>
  <si>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</si>
  <si>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</si>
  <si>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</si>
  <si>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</si>
  <si>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</si>
  <si>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</si>
  <si>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</si>
  <si>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</si>
  <si>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</si>
  <si>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</si>
  <si>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</si>
  <si>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</si>
  <si>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</si>
  <si>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</si>
  <si>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</si>
  <si>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</si>
  <si>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</si>
  <si>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</si>
  <si>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</si>
  <si>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</si>
  <si>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</si>
  <si>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</si>
  <si>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</si>
  <si>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</si>
  <si>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</si>
  <si>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</si>
  <si>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</si>
  <si>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</si>
  <si>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</si>
  <si>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</si>
  <si>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</si>
  <si>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</si>
  <si>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</si>
  <si>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</si>
  <si>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</si>
  <si>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</si>
  <si>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</si>
  <si>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</si>
  <si>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</si>
  <si>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</si>
  <si>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</si>
  <si>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</si>
  <si>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</si>
  <si>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</si>
  <si>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</si>
  <si>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</si>
  <si>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</si>
  <si>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</si>
  <si>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</si>
  <si>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</si>
  <si>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</si>
  <si>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</si>
  <si>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</si>
  <si>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</si>
  <si>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</si>
  <si>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</si>
  <si>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</si>
  <si>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</si>
  <si>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</si>
  <si>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</si>
  <si>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</si>
  <si>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</si>
  <si>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</si>
  <si>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</si>
  <si>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</si>
  <si>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</si>
  <si>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</si>
  <si>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</si>
  <si>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</si>
  <si>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</si>
  <si>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</si>
  <si>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</si>
  <si>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</si>
  <si>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</si>
  <si>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</si>
  <si>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</si>
  <si>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</si>
  <si>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</si>
  <si>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</si>
  <si>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</si>
  <si>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</si>
  <si>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</si>
  <si>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</si>
  <si>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</si>
  <si>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</si>
  <si>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</si>
  <si>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</si>
  <si>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</si>
  <si>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</si>
  <si>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</si>
  <si>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</si>
  <si>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</si>
  <si>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</si>
  <si>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</si>
  <si>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</si>
  <si>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</si>
  <si>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</si>
  <si>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</si>
  <si>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</si>
  <si>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</si>
  <si>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</si>
  <si>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</si>
  <si>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</si>
  <si>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</si>
  <si>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</si>
  <si>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</si>
  <si>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</si>
  <si>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</si>
  <si>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</si>
  <si>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</si>
  <si>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</si>
  <si>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</si>
  <si>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</si>
  <si>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</si>
  <si>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</si>
  <si>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</si>
  <si>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</si>
  <si>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</si>
  <si>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</si>
  <si>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</si>
  <si>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</si>
  <si>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</si>
  <si>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</si>
  <si>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</si>
  <si>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</si>
  <si>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</si>
  <si>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</si>
  <si>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</si>
  <si>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</si>
  <si>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</si>
  <si>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</si>
  <si>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</si>
  <si>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</si>
  <si>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</si>
  <si>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</si>
  <si>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</si>
  <si>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</si>
  <si>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</si>
  <si>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</si>
  <si>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</si>
  <si>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</si>
  <si>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</si>
  <si>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</si>
  <si>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</si>
  <si>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</si>
  <si>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</si>
  <si>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</si>
  <si>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</si>
  <si>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</si>
  <si>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</si>
  <si>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</si>
  <si>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</si>
  <si>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</si>
  <si>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</si>
  <si>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</si>
  <si>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</si>
  <si>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</si>
  <si>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</si>
  <si>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</si>
  <si>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</si>
  <si>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</si>
  <si>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</si>
  <si>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</si>
  <si>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</si>
  <si>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</si>
  <si>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</si>
  <si>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</si>
  <si>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</si>
  <si>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</si>
  <si>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</si>
  <si>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</si>
  <si>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</si>
  <si>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</si>
  <si>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</si>
  <si>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</si>
  <si>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</si>
  <si>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</si>
  <si>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</si>
  <si>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</si>
  <si>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</si>
  <si>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</si>
  <si>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</si>
  <si>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</si>
  <si>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</si>
  <si>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</si>
  <si>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</si>
  <si>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</si>
  <si>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</si>
  <si>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</si>
  <si>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</si>
  <si>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</si>
  <si>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</si>
  <si>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</si>
  <si>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</si>
  <si>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</si>
  <si>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</si>
  <si>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</si>
  <si>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</si>
  <si>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</si>
  <si>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</si>
  <si>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</si>
  <si>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</si>
  <si>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</si>
  <si>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</si>
  <si>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</si>
  <si>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</si>
  <si>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</si>
  <si>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</si>
  <si>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</si>
  <si>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</si>
  <si>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</si>
  <si>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</si>
  <si>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</si>
  <si>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</si>
  <si>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</si>
  <si>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</si>
  <si>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</si>
  <si>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</si>
  <si>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</si>
  <si>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</si>
  <si>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</si>
  <si>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</si>
  <si>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</si>
  <si>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</si>
  <si>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</si>
  <si>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</si>
  <si>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</si>
  <si>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</si>
  <si>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</si>
  <si>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</si>
  <si>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</si>
  <si>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</si>
  <si>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</si>
  <si>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</si>
  <si>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</si>
  <si>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</si>
  <si>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</si>
  <si>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</si>
  <si>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</si>
  <si>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</si>
  <si>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</si>
  <si>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</si>
  <si>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</si>
  <si>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</si>
  <si>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</si>
  <si>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</si>
  <si>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</si>
  <si>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</si>
  <si>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</si>
  <si>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</si>
  <si>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</si>
  <si>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</si>
  <si>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</si>
  <si>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</si>
  <si>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</si>
  <si>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</si>
  <si>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</si>
  <si>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</si>
  <si>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</si>
  <si>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</si>
  <si>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</si>
  <si>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</si>
  <si>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</si>
  <si>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</si>
  <si>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</si>
  <si>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</si>
  <si>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</si>
  <si>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</si>
  <si>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</si>
  <si>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</si>
  <si>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</si>
  <si>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</si>
  <si>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</si>
  <si>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</si>
  <si>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</si>
  <si>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</si>
  <si>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</si>
  <si>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</si>
  <si>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</si>
  <si>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</si>
  <si>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</si>
  <si>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</si>
  <si>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</si>
  <si>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</si>
  <si>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</si>
  <si>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</si>
  <si>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</si>
  <si>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</si>
  <si>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</si>
  <si>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</si>
  <si>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</si>
  <si>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</si>
  <si>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</si>
  <si>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</si>
  <si>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</si>
  <si>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</si>
  <si>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</si>
  <si>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</si>
  <si>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</si>
  <si>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</si>
  <si>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</si>
  <si>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</si>
  <si>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</si>
  <si>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</si>
  <si>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</si>
  <si>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</si>
  <si>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</si>
  <si>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</si>
  <si>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</si>
  <si>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</si>
  <si>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</si>
  <si>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</si>
  <si>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</si>
  <si>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</si>
  <si>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</si>
  <si>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</si>
  <si>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</si>
  <si>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</si>
  <si>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</si>
  <si>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</si>
  <si>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</si>
  <si>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</si>
  <si>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</si>
  <si>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</si>
  <si>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</si>
  <si>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</si>
  <si>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</si>
  <si>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</si>
  <si>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</si>
  <si>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</si>
  <si>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</si>
  <si>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</si>
  <si>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</si>
  <si>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</si>
  <si>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</si>
  <si>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</si>
  <si>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</si>
  <si>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</si>
  <si>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</si>
  <si>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</si>
  <si>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</si>
  <si>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</si>
  <si>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</si>
  <si>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</si>
  <si>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</si>
  <si>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</si>
  <si>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</si>
  <si>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</si>
  <si>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</si>
  <si>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</si>
  <si>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</si>
  <si>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</si>
  <si>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</si>
  <si>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</si>
  <si>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</si>
  <si>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</si>
  <si>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</si>
  <si>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</si>
  <si>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</si>
  <si>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</si>
  <si>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</si>
  <si>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</si>
  <si>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</si>
  <si>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</si>
  <si>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</si>
  <si>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</si>
  <si>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</si>
  <si>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</si>
  <si>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</si>
  <si>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</si>
  <si>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</si>
  <si>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</si>
  <si>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</si>
  <si>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</si>
  <si>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</si>
  <si>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</si>
  <si>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</si>
  <si>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</si>
  <si>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</si>
  <si>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</si>
  <si>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</si>
  <si>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</si>
  <si>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</si>
  <si>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</si>
  <si>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</si>
  <si>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</si>
  <si>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</si>
  <si>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</si>
  <si>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</si>
  <si>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</si>
  <si>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</si>
  <si>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</si>
  <si>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</si>
  <si>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</si>
  <si>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</si>
  <si>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</si>
  <si>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</si>
  <si>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</si>
  <si>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</si>
  <si>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</si>
  <si>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</si>
  <si>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</si>
  <si>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</si>
  <si>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</si>
  <si>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</si>
  <si>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</si>
  <si>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</si>
  <si>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</si>
  <si>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</si>
  <si>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</si>
  <si>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</si>
  <si>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</si>
  <si>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</si>
  <si>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</si>
  <si>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</si>
  <si>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</si>
  <si>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</si>
  <si>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</si>
  <si>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</si>
  <si>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</si>
  <si>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</si>
  <si>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</si>
  <si>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</si>
  <si>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</si>
  <si>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</si>
  <si>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</si>
  <si>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</si>
  <si>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</si>
  <si>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</si>
  <si>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</si>
  <si>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</si>
  <si>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</si>
  <si>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</si>
  <si>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</si>
  <si>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</si>
  <si>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</si>
  <si>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</si>
  <si>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</si>
  <si>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</si>
  <si>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</si>
  <si>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</si>
  <si>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</si>
  <si>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</si>
  <si>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</si>
  <si>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</si>
  <si>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</si>
  <si>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</si>
  <si>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</si>
  <si>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</si>
  <si>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</si>
  <si>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</si>
  <si>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</si>
  <si>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</si>
  <si>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</si>
  <si>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</si>
  <si>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</si>
  <si>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</si>
  <si>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</si>
  <si>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</si>
  <si>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</si>
  <si>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</si>
  <si>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</si>
  <si>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</si>
  <si>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</si>
  <si>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</si>
  <si>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</si>
  <si>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</si>
  <si>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</si>
  <si>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</si>
  <si>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</si>
  <si>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</si>
  <si>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</si>
  <si>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</si>
  <si>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</si>
  <si>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</si>
  <si>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</si>
  <si>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</si>
  <si>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</si>
  <si>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</si>
  <si>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</si>
  <si>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</si>
  <si>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</si>
  <si>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</si>
  <si>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</si>
  <si>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</si>
  <si>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</si>
  <si>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</si>
  <si>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</si>
  <si>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</si>
  <si>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</si>
  <si>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</si>
  <si>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</si>
  <si>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</si>
  <si>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</si>
  <si>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</si>
  <si>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</si>
  <si>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</si>
  <si>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</si>
  <si>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</si>
  <si>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</si>
  <si>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</si>
  <si>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</si>
  <si>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</si>
  <si>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</si>
  <si>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</si>
  <si>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</si>
  <si>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</si>
  <si>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</si>
  <si>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</si>
  <si>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</si>
  <si>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</si>
  <si>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</si>
  <si>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</si>
  <si>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</si>
  <si>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</si>
  <si>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</si>
  <si>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</si>
  <si>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</si>
  <si>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</si>
  <si>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</si>
  <si>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</si>
  <si>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</si>
  <si>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</si>
  <si>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</si>
  <si>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</si>
  <si>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</si>
  <si>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</si>
  <si>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</si>
  <si>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</si>
  <si>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</si>
  <si>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</si>
  <si>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</si>
  <si>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</si>
  <si>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</si>
  <si>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</si>
  <si>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</si>
  <si>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</si>
  <si>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</si>
  <si>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</si>
  <si>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</si>
  <si>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</si>
  <si>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</si>
  <si>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</si>
  <si>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</si>
  <si>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</si>
  <si>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</si>
  <si>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</si>
  <si>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</si>
  <si>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</si>
  <si>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</si>
  <si>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</si>
  <si>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</si>
  <si>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</si>
  <si>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</si>
  <si>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</si>
  <si>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</si>
  <si>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</si>
  <si>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</si>
  <si>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</si>
  <si>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</si>
  <si>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</si>
  <si>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</si>
  <si>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</si>
  <si>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</si>
  <si>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</si>
  <si>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</si>
  <si>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</si>
  <si>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</si>
  <si>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</si>
  <si>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</si>
  <si>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</si>
  <si>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</si>
  <si>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</si>
  <si>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</si>
  <si>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</si>
  <si>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</si>
  <si>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</si>
  <si>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</si>
  <si>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</si>
  <si>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</si>
  <si>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</si>
  <si>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</si>
  <si>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</si>
  <si>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</si>
  <si>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</si>
  <si>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</si>
  <si>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</si>
  <si>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</si>
  <si>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</si>
  <si>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</si>
  <si>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</si>
  <si>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</si>
  <si>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</si>
  <si>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</si>
  <si>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</si>
  <si>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</si>
  <si>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</si>
  <si>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</si>
  <si>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</si>
  <si>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</si>
  <si>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</si>
  <si>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</si>
  <si>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</si>
  <si>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</si>
  <si>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</si>
  <si>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</si>
  <si>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</si>
  <si>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</si>
  <si>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</si>
  <si>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</si>
  <si>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</si>
  <si>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</si>
  <si>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</si>
  <si>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</si>
  <si>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</si>
  <si>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</si>
  <si>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</si>
  <si>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</si>
  <si>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</si>
  <si>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</si>
  <si>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</si>
  <si>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</si>
  <si>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</si>
  <si>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</si>
  <si>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</si>
  <si>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</si>
  <si>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</si>
  <si>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</si>
  <si>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</si>
  <si>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</si>
  <si>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</si>
  <si>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</si>
  <si>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</si>
  <si>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</si>
  <si>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</si>
  <si>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</si>
  <si>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</si>
  <si>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</si>
  <si>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</si>
  <si>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</si>
  <si>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</si>
  <si>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</si>
  <si>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</si>
  <si>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</si>
  <si>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</si>
  <si>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</si>
  <si>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</si>
  <si>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</si>
  <si>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</si>
  <si>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</si>
  <si>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</si>
  <si>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</si>
  <si>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</si>
  <si>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</si>
  <si>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</si>
  <si>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</si>
  <si>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</si>
  <si>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</si>
  <si>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</si>
  <si>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</si>
  <si>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</si>
  <si>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</si>
  <si>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</si>
  <si>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</si>
  <si>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</si>
  <si>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</si>
  <si>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</si>
  <si>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</si>
  <si>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</si>
  <si>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</si>
  <si>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</si>
  <si>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</si>
  <si>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</si>
  <si>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</si>
  <si>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</si>
  <si>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</si>
  <si>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</si>
  <si>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</si>
  <si>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</si>
  <si>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</si>
  <si>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</si>
  <si>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</si>
  <si>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</si>
  <si>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</si>
  <si>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</si>
  <si>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</si>
  <si>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</si>
  <si>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</si>
  <si>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</si>
  <si>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</si>
  <si>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</si>
  <si>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</si>
  <si>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</si>
  <si>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</si>
  <si>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</si>
  <si>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</si>
  <si>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</si>
  <si>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</si>
  <si>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</si>
  <si>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</si>
  <si>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</si>
  <si>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</si>
  <si>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</si>
  <si>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</si>
  <si>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</si>
  <si>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</si>
  <si>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</si>
  <si>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</si>
  <si>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</si>
  <si>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</si>
  <si>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</si>
  <si>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</si>
  <si>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</si>
  <si>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</si>
  <si>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</si>
  <si>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</si>
  <si>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</si>
  <si>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</si>
  <si>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</si>
  <si>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</si>
  <si>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</si>
  <si>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</si>
  <si>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</si>
  <si>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</si>
  <si>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</si>
  <si>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</si>
  <si>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</si>
  <si>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</si>
  <si>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</si>
  <si>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</si>
  <si>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</si>
  <si>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</si>
  <si>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</si>
  <si>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</si>
  <si>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</si>
  <si>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</si>
  <si>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</si>
  <si>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</si>
  <si>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</si>
  <si>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</si>
  <si>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</si>
  <si>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</si>
  <si>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</si>
  <si>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</si>
  <si>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</si>
  <si>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</si>
  <si>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</si>
  <si>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</si>
  <si>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</si>
  <si>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</si>
  <si>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</si>
  <si>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</si>
  <si>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</si>
  <si>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</si>
  <si>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</si>
  <si>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</si>
  <si>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</si>
  <si>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</si>
  <si>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</si>
  <si>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</si>
  <si>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</si>
  <si>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</si>
  <si>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</si>
  <si>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</si>
  <si>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</si>
  <si>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</si>
  <si>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</si>
  <si>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</si>
  <si>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</si>
  <si>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</si>
  <si>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</si>
  <si>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</si>
  <si>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</si>
  <si>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</si>
  <si>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</si>
  <si>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</si>
  <si>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</si>
  <si>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</si>
  <si>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</si>
  <si>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</si>
  <si>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</si>
  <si>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</si>
  <si>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</si>
  <si>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</si>
  <si>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</si>
  <si>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</si>
  <si>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</si>
  <si>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</si>
  <si>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</si>
  <si>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</si>
  <si>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</si>
  <si>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</si>
  <si>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</si>
  <si>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</si>
  <si>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</si>
  <si>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</si>
  <si>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</si>
  <si>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</si>
  <si>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</si>
  <si>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</si>
  <si>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</si>
  <si>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</si>
  <si>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</si>
  <si>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</si>
  <si>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</si>
  <si>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</si>
  <si>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</si>
  <si>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</si>
  <si>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</si>
  <si>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</si>
  <si>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</si>
  <si>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</si>
  <si>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</si>
  <si>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</si>
  <si>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</si>
  <si>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</si>
  <si>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</si>
  <si>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</si>
  <si>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</si>
  <si>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</si>
  <si>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</si>
  <si>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</si>
  <si>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</si>
  <si>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</si>
  <si>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</si>
  <si>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</si>
  <si>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</si>
  <si>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</si>
  <si>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</si>
  <si>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</si>
  <si>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</si>
  <si>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</si>
  <si>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</si>
  <si>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</si>
  <si>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</si>
  <si>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</si>
  <si>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</si>
  <si>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</si>
  <si>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</si>
  <si>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</si>
  <si>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</si>
  <si>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</si>
  <si>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</si>
  <si>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</si>
  <si>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</si>
  <si>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</si>
  <si>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</si>
  <si>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</si>
  <si>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</si>
  <si>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</si>
  <si>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</si>
  <si>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</si>
  <si>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</si>
  <si>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</si>
  <si>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</si>
  <si>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</si>
  <si>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</si>
  <si>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</si>
  <si>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</si>
  <si>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</si>
  <si>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</si>
  <si>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</si>
  <si>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</si>
  <si>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</si>
  <si>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</si>
  <si>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</si>
  <si>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</si>
  <si>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</si>
  <si>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</si>
  <si>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</si>
  <si>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</si>
  <si>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</si>
  <si>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</si>
  <si>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</si>
  <si>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</si>
  <si>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</si>
  <si>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</si>
  <si>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</si>
  <si>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</si>
  <si>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</si>
  <si>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</si>
  <si>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</si>
  <si>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</si>
  <si>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</si>
  <si>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</si>
  <si>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</si>
  <si>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</si>
  <si>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</si>
  <si>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</si>
  <si>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</si>
  <si>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</si>
  <si>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</si>
  <si>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</si>
  <si>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</si>
  <si>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</si>
  <si>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</si>
  <si>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</si>
  <si>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</si>
  <si>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</si>
  <si>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</si>
  <si>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</si>
  <si>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</si>
  <si>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</si>
  <si>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</si>
  <si>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</si>
  <si>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</si>
  <si>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</si>
  <si>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</si>
  <si>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</si>
  <si>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</si>
  <si>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</si>
  <si>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</si>
  <si>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</si>
  <si>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</si>
  <si>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</si>
  <si>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</si>
  <si>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</si>
  <si>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</si>
  <si>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</si>
  <si>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</si>
  <si>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</si>
  <si>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</si>
  <si>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</si>
  <si>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</si>
  <si>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</si>
  <si>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</si>
  <si>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</si>
  <si>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</si>
  <si>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</si>
  <si>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</si>
  <si>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</si>
  <si>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</si>
  <si>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</si>
  <si>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</si>
  <si>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</si>
  <si>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</si>
  <si>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</si>
  <si>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</si>
  <si>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</si>
  <si>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</si>
  <si>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</si>
  <si>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</si>
  <si>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</si>
  <si>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</si>
  <si>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</si>
  <si>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</si>
  <si>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</si>
  <si>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</si>
  <si>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</si>
  <si>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</si>
  <si>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</si>
  <si>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</si>
  <si>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</si>
  <si>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</si>
  <si>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</si>
  <si>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</si>
  <si>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</si>
  <si>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</si>
  <si>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</si>
  <si>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</si>
  <si>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</si>
  <si>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</si>
  <si>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</si>
  <si>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</si>
  <si>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</si>
  <si>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</si>
  <si>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</si>
  <si>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</si>
  <si>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</si>
  <si>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</si>
  <si>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</si>
  <si>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</si>
  <si>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</si>
  <si>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</si>
  <si>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</si>
  <si>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</si>
  <si>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</si>
  <si>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</si>
  <si>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</si>
  <si>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</si>
  <si>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</si>
  <si>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</si>
  <si>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</si>
  <si>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</si>
  <si>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</si>
  <si>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</si>
  <si>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</si>
  <si>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</si>
  <si>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</si>
  <si>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</si>
  <si>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</si>
  <si>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</si>
  <si>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</si>
  <si>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</si>
  <si>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</si>
  <si>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</si>
  <si>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</si>
  <si>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</si>
  <si>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</si>
  <si>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</si>
  <si>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</si>
  <si>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</si>
  <si>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</si>
  <si>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</si>
  <si>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</si>
  <si>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</si>
  <si>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</si>
  <si>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</si>
  <si>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</si>
  <si>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</si>
  <si>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</si>
  <si>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</si>
  <si>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</si>
  <si>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</si>
  <si>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</si>
  <si>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</si>
  <si>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</si>
  <si>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</si>
  <si>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</si>
  <si>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</si>
  <si>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</si>
  <si>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</si>
  <si>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</si>
  <si>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</si>
  <si>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</si>
  <si>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</si>
  <si>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</si>
  <si>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</si>
  <si>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</si>
  <si>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</si>
  <si>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</si>
  <si>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</si>
  <si>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</si>
  <si>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</si>
  <si>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</si>
  <si>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</si>
  <si>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</si>
  <si>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</si>
  <si>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</si>
  <si>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</si>
  <si>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</si>
  <si>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</si>
  <si>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</si>
  <si>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</si>
  <si>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</si>
  <si>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</si>
  <si>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</si>
  <si>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</si>
  <si>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</si>
  <si>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</si>
  <si>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</si>
  <si>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</si>
  <si>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</si>
  <si>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</si>
  <si>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</si>
  <si>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</si>
  <si>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</si>
  <si>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</si>
  <si>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</si>
  <si>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</si>
  <si>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</si>
  <si>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</si>
  <si>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</si>
  <si>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</si>
  <si>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</si>
  <si>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</si>
  <si>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</si>
  <si>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</si>
  <si>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</si>
  <si>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</si>
  <si>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</si>
  <si>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</si>
  <si>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</si>
  <si>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</si>
  <si>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</si>
  <si>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</si>
  <si>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</si>
  <si>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</si>
  <si>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</si>
  <si>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</si>
  <si>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</si>
  <si>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</si>
  <si>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</si>
  <si>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</si>
  <si>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</si>
  <si>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</si>
  <si>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</si>
  <si>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</si>
  <si>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</si>
  <si>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</si>
  <si>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</si>
  <si>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</si>
  <si>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</si>
  <si>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</si>
  <si>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</si>
  <si>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</si>
  <si>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</si>
  <si>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</si>
  <si>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</si>
  <si>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</si>
  <si>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</si>
  <si>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</si>
  <si>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</si>
  <si>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</si>
  <si>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</si>
  <si>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</si>
  <si>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</si>
  <si>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</si>
  <si>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</si>
  <si>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</si>
  <si>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</si>
  <si>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</si>
  <si>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</si>
  <si>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</si>
  <si>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</si>
  <si>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</si>
  <si>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</si>
  <si>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</si>
  <si>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</si>
  <si>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</si>
  <si>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</si>
  <si>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</si>
  <si>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</si>
  <si>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</si>
  <si>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</si>
  <si>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</si>
  <si>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</si>
  <si>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</si>
  <si>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</si>
  <si>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</si>
  <si>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</si>
  <si>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</si>
  <si>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</si>
  <si>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</si>
  <si>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</si>
  <si>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</si>
  <si>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</si>
  <si>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</si>
  <si>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</si>
  <si>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</si>
  <si>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</si>
  <si>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</si>
  <si>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</si>
  <si>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</si>
  <si>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</si>
  <si>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</si>
  <si>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</si>
  <si>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</si>
  <si>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</si>
  <si>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</si>
  <si>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</si>
  <si>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</si>
  <si>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</si>
  <si>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</si>
  <si>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</si>
  <si>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</si>
  <si>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</si>
  <si>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</si>
  <si>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</si>
  <si>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</si>
  <si>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</si>
  <si>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</si>
  <si>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</si>
  <si>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</si>
  <si>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</si>
  <si>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</si>
  <si>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</si>
  <si>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</si>
  <si>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</si>
  <si>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</si>
  <si>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</si>
  <si>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</si>
  <si>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</si>
  <si>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</si>
  <si>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</si>
  <si>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</si>
  <si>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</si>
  <si>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</si>
  <si>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</si>
  <si>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</si>
  <si>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</si>
  <si>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</si>
  <si>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</si>
  <si>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</si>
  <si>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</si>
  <si>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</si>
  <si>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</si>
  <si>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</si>
  <si>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</si>
  <si>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</si>
  <si>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</si>
  <si>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</si>
  <si>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</si>
  <si>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</si>
  <si>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</si>
  <si>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</si>
  <si>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</si>
  <si>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</si>
  <si>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</si>
  <si>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</si>
  <si>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</si>
  <si>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</si>
  <si>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</si>
  <si>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</si>
  <si>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</si>
  <si>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</si>
  <si>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</si>
  <si>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</si>
  <si>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</si>
  <si>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</si>
  <si>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</si>
  <si>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</si>
  <si>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</si>
  <si>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</si>
  <si>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</si>
  <si>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</si>
  <si>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</si>
  <si>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</si>
  <si>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</si>
  <si>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</si>
  <si>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</si>
  <si>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</si>
  <si>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</si>
  <si>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</si>
  <si>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</si>
  <si>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</si>
  <si>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</si>
  <si>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</si>
  <si>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</si>
  <si>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</si>
  <si>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</si>
  <si>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</si>
  <si>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</si>
  <si>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</si>
  <si>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</si>
  <si>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</si>
  <si>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</si>
  <si>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</si>
  <si>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</si>
  <si>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</si>
  <si>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</si>
  <si>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</si>
  <si>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</si>
  <si>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</si>
  <si>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</si>
  <si>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</si>
  <si>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</si>
  <si>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</si>
  <si>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</si>
  <si>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</si>
  <si>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</si>
  <si>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</si>
  <si>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</si>
  <si>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</si>
  <si>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</si>
  <si>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</si>
  <si>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</si>
  <si>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</si>
  <si>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</si>
  <si>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</si>
  <si>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</si>
  <si>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</si>
  <si>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</si>
  <si>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</si>
  <si>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</si>
  <si>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</si>
  <si>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</si>
  <si>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</si>
  <si>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</si>
  <si>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</si>
  <si>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</si>
  <si>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</si>
  <si>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</si>
  <si>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</si>
  <si>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</si>
  <si>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</si>
  <si>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</si>
  <si>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</si>
  <si>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</si>
  <si>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</si>
  <si>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</si>
  <si>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</si>
  <si>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</si>
  <si>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</si>
  <si>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</si>
  <si>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</si>
  <si>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</si>
  <si>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</si>
  <si>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</si>
  <si>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</si>
  <si>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</si>
  <si>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</si>
  <si>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</si>
  <si>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</si>
  <si>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</si>
  <si>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</si>
  <si>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</si>
  <si>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</si>
  <si>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</si>
  <si>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</si>
  <si>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</si>
  <si>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</si>
  <si>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</si>
  <si>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</si>
  <si>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</si>
  <si>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</si>
  <si>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</si>
  <si>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</si>
  <si>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</si>
  <si>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</si>
  <si>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</si>
  <si>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</si>
  <si>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</si>
  <si>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</si>
  <si>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</si>
  <si>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</si>
  <si>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</si>
  <si>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</si>
  <si>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</si>
  <si>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</si>
  <si>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</si>
  <si>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</si>
  <si>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</si>
  <si>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</si>
  <si>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</si>
  <si>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</si>
  <si>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</si>
  <si>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</si>
  <si>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</si>
  <si>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</si>
  <si>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</si>
  <si>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</si>
  <si>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</si>
  <si>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</si>
  <si>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</si>
  <si>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</si>
  <si>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</si>
  <si>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</si>
  <si>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</si>
  <si>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</si>
  <si>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</si>
  <si>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</si>
  <si>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</si>
  <si>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</si>
  <si>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</si>
  <si>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</si>
  <si>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</si>
  <si>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</si>
  <si>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</si>
  <si>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</si>
  <si>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</si>
  <si>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</si>
  <si>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</si>
  <si>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</si>
  <si>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</si>
  <si>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</si>
  <si>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</si>
  <si>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</si>
  <si>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</si>
  <si>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</si>
  <si>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</si>
  <si>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</si>
  <si>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</si>
  <si>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</si>
  <si>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</si>
  <si>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</si>
  <si>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</si>
  <si>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</si>
  <si>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</si>
  <si>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</si>
  <si>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</si>
  <si>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</si>
  <si>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</si>
  <si>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</si>
  <si>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</si>
  <si>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</si>
  <si>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</si>
  <si>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</si>
  <si>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</si>
  <si>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</si>
  <si>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</si>
  <si>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</si>
  <si>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</si>
  <si>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</si>
  <si>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</si>
  <si>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</si>
  <si>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</si>
  <si>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</si>
  <si>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</si>
  <si>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</si>
  <si>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</si>
  <si>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</si>
  <si>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</si>
  <si>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</si>
  <si>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</si>
  <si>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</si>
  <si>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</si>
  <si>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</si>
  <si>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</si>
  <si>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</si>
  <si>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</si>
  <si>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</si>
  <si>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</si>
  <si>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</si>
  <si>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</si>
  <si>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</si>
  <si>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</si>
  <si>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</si>
  <si>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</si>
  <si>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</si>
  <si>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</si>
  <si>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</si>
  <si>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</si>
  <si>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</si>
  <si>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</si>
  <si>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</si>
  <si>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</si>
  <si>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</si>
  <si>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</si>
  <si>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</si>
  <si>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</si>
  <si>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</si>
  <si>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</si>
  <si>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</si>
  <si>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</si>
  <si>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</si>
  <si>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</si>
  <si>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</si>
  <si>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</si>
  <si>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</si>
  <si>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</si>
  <si>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</si>
  <si>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</si>
  <si>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</si>
  <si>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</si>
  <si>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</si>
  <si>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</si>
  <si>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</si>
  <si>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</si>
  <si>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</si>
  <si>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</si>
  <si>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</si>
  <si>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</si>
  <si>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</si>
  <si>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</si>
  <si>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</si>
  <si>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</si>
  <si>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</si>
  <si>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</si>
  <si>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</si>
  <si>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</si>
  <si>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</si>
  <si>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</si>
  <si>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</si>
  <si>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</si>
  <si>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</si>
  <si>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</si>
  <si>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</si>
  <si>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</si>
  <si>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</si>
  <si>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</si>
  <si>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</si>
  <si>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</si>
  <si>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</si>
  <si>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</si>
  <si>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</si>
  <si>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</si>
  <si>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</si>
  <si>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</si>
  <si>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</si>
  <si>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</si>
  <si>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</si>
  <si>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</si>
  <si>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</si>
  <si>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</si>
  <si>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</si>
  <si>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</si>
  <si>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</si>
  <si>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</si>
  <si>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</si>
  <si>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</si>
  <si>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</si>
  <si>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</si>
  <si>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</si>
  <si>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</si>
  <si>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</si>
  <si>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</si>
  <si>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</si>
  <si>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</si>
  <si>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</si>
  <si>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</si>
  <si>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</si>
  <si>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</si>
  <si>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</si>
  <si>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</si>
  <si>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</si>
  <si>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</si>
  <si>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</si>
  <si>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</si>
  <si>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</si>
  <si>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</si>
  <si>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</si>
  <si>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</si>
  <si>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</si>
  <si>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</si>
  <si>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</si>
  <si>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</si>
  <si>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</si>
  <si>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</si>
  <si>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</si>
  <si>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</si>
  <si>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</si>
  <si>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</si>
  <si>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</si>
  <si>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</si>
  <si>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</si>
  <si>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</si>
  <si>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</si>
  <si>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</si>
  <si>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</si>
  <si>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</si>
  <si>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</si>
  <si>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</si>
  <si>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</si>
  <si>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</si>
  <si>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</si>
  <si>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</si>
  <si>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</si>
  <si>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</si>
  <si>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</si>
  <si>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</si>
  <si>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</si>
  <si>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</si>
  <si>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</si>
  <si>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</si>
  <si>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</si>
  <si>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</si>
  <si>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</si>
  <si>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</si>
  <si>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</si>
  <si>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</si>
  <si>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</si>
  <si>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</si>
  <si>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</si>
  <si>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</si>
  <si>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</si>
  <si>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</si>
  <si>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</si>
  <si>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</si>
  <si>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</si>
  <si>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</si>
  <si>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</si>
  <si>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</si>
  <si>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</si>
  <si>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</si>
  <si>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</si>
  <si>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</si>
  <si>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</si>
  <si>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</si>
  <si>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</si>
  <si>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</si>
  <si>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</si>
  <si>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</si>
  <si>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</si>
  <si>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</si>
  <si>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</si>
  <si>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</si>
  <si>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</si>
  <si>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</si>
  <si>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</si>
  <si>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</si>
  <si>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</si>
  <si>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</si>
  <si>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</si>
  <si>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</si>
  <si>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</si>
  <si>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</si>
  <si>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</si>
  <si>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</si>
  <si>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</si>
  <si>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</si>
  <si>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</si>
  <si>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</si>
  <si>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</si>
  <si>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</si>
  <si>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</si>
  <si>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</si>
  <si>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</si>
  <si>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</si>
  <si>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</si>
  <si>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</si>
  <si>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</si>
  <si>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</si>
  <si>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</si>
  <si>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</si>
  <si>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</si>
  <si>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</si>
  <si>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</si>
  <si>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</si>
  <si>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</si>
  <si>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</si>
  <si>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</si>
  <si>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</si>
  <si>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</si>
  <si>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</si>
  <si>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</si>
  <si>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</si>
  <si>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</si>
  <si>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</si>
  <si>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</si>
  <si>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</si>
  <si>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</si>
  <si>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</si>
  <si>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</si>
  <si>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</si>
  <si>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</si>
  <si>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</si>
  <si>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</si>
  <si>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</si>
  <si>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</si>
  <si>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</si>
  <si>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</si>
  <si>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</si>
  <si>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</si>
  <si>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</si>
  <si>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</si>
  <si>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</si>
  <si>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</si>
  <si>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</si>
  <si>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</si>
  <si>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</si>
  <si>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</si>
  <si>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</si>
  <si>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</si>
  <si>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</si>
  <si>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</si>
  <si>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</si>
  <si>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</si>
  <si>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</si>
  <si>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</si>
  <si>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</si>
  <si>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</si>
  <si>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</si>
  <si>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</si>
  <si>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</si>
  <si>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</si>
  <si>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</si>
  <si>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</si>
  <si>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</si>
  <si>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</si>
  <si>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</si>
  <si>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</si>
  <si>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</si>
  <si>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</si>
  <si>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</si>
  <si>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</si>
  <si>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</si>
  <si>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</si>
  <si>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</si>
  <si>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</si>
  <si>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</si>
  <si>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</si>
  <si>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</si>
  <si>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</si>
  <si>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</si>
  <si>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</si>
  <si>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</si>
  <si>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</si>
  <si>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</si>
  <si>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</si>
  <si>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</si>
  <si>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</si>
  <si>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</si>
  <si>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</si>
  <si>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</si>
  <si>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</si>
  <si>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</si>
  <si>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</si>
  <si>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</si>
  <si>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</si>
  <si>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</si>
  <si>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</si>
  <si>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</si>
  <si>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</si>
  <si>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</si>
  <si>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</si>
  <si>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</si>
  <si>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</si>
  <si>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</si>
  <si>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</si>
  <si>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</si>
  <si>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</si>
  <si>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</si>
  <si>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</si>
  <si>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</si>
  <si>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</si>
  <si>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</si>
  <si>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</si>
  <si>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</si>
  <si>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</si>
  <si>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</si>
  <si>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</si>
  <si>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</si>
  <si>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</si>
  <si>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</si>
  <si>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</si>
  <si>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</si>
  <si>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</si>
  <si>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</si>
  <si>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</si>
  <si>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</si>
  <si>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</si>
  <si>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</si>
  <si>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</si>
  <si>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</si>
  <si>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</si>
  <si>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</si>
  <si>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</si>
  <si>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</si>
  <si>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</si>
  <si>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</si>
  <si>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</si>
  <si>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</si>
  <si>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</si>
  <si>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</si>
  <si>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</si>
  <si>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</si>
  <si>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</si>
  <si>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</si>
  <si>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</si>
  <si>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</si>
  <si>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</si>
  <si>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</si>
  <si>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</si>
  <si>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</si>
  <si>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</si>
  <si>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</si>
  <si>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</si>
  <si>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</si>
  <si>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</si>
  <si>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</si>
  <si>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</si>
  <si>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</si>
  <si>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</si>
  <si>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</si>
  <si>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</si>
  <si>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</si>
  <si>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</si>
  <si>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</si>
  <si>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</si>
  <si>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</si>
  <si>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</si>
  <si>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</si>
  <si>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</si>
  <si>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</si>
  <si>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</si>
  <si>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</si>
  <si>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</si>
  <si>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</si>
  <si>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</si>
  <si>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</si>
  <si>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</si>
  <si>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</si>
  <si>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</si>
  <si>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</si>
  <si>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</si>
  <si>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</si>
  <si>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</si>
  <si>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</si>
  <si>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</si>
  <si>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</si>
  <si>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</si>
  <si>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</si>
  <si>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</si>
  <si>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</si>
  <si>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</si>
  <si>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</si>
  <si>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</si>
  <si>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</si>
  <si>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</si>
  <si>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</si>
  <si>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</si>
  <si>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</si>
  <si>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</si>
  <si>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</si>
  <si>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</si>
  <si>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</si>
  <si>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</si>
  <si>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</si>
  <si>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</si>
  <si>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</si>
  <si>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</si>
  <si>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</si>
  <si>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</si>
  <si>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</si>
  <si>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</si>
  <si>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</si>
  <si>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</si>
  <si>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</si>
  <si>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</si>
  <si>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</si>
  <si>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</si>
  <si>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</si>
  <si>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</si>
  <si>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</si>
  <si>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</si>
  <si>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</si>
  <si>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</si>
  <si>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</si>
  <si>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</si>
  <si>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</si>
  <si>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</si>
  <si>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</si>
  <si>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</si>
  <si>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</si>
  <si>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</si>
  <si>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</si>
  <si>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</si>
  <si>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</si>
  <si>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</si>
  <si>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</si>
  <si>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</si>
  <si>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</si>
  <si>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</si>
  <si>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</si>
  <si>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</si>
  <si>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</si>
  <si>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</si>
  <si>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</si>
  <si>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</si>
  <si>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</si>
  <si>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</si>
  <si>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</si>
  <si>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</si>
  <si>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</si>
  <si>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</si>
  <si>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</si>
  <si>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</si>
  <si>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</si>
  <si>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</si>
  <si>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</si>
  <si>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</si>
  <si>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</si>
  <si>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</si>
  <si>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</si>
  <si>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</si>
  <si>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</si>
  <si>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</si>
  <si>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</si>
  <si>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</si>
  <si>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</si>
  <si>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</si>
  <si>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</si>
  <si>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</si>
  <si>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</si>
  <si>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</si>
  <si>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</si>
  <si>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</si>
  <si>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</si>
  <si>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</si>
  <si>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</si>
  <si>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</si>
  <si>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</si>
  <si>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</si>
  <si>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</si>
  <si>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</si>
  <si>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</si>
  <si>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</si>
  <si>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</si>
  <si>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</si>
  <si>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</si>
  <si>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</si>
  <si>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</si>
  <si>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</si>
  <si>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</si>
  <si>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</si>
  <si>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</si>
  <si>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</si>
  <si>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</si>
  <si>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</si>
  <si>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</si>
  <si>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</si>
  <si>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</si>
  <si>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</si>
  <si>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</si>
  <si>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</si>
  <si>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</si>
  <si>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</si>
  <si>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</si>
  <si>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</si>
  <si>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</si>
  <si>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</si>
  <si>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</si>
  <si>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</si>
  <si>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</si>
  <si>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</si>
  <si>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</si>
  <si>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</si>
  <si>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</si>
  <si>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</si>
  <si>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</si>
  <si>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</si>
  <si>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</si>
  <si>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</si>
  <si>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</si>
  <si>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</si>
  <si>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</si>
  <si>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</si>
  <si>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</si>
  <si>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</si>
  <si>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</si>
  <si>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</si>
  <si>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</si>
  <si>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</si>
  <si>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</si>
  <si>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</si>
  <si>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</si>
  <si>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</si>
  <si>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</si>
  <si>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</si>
  <si>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</si>
  <si>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</si>
  <si>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</si>
  <si>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</si>
  <si>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</si>
  <si>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</si>
  <si>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</si>
  <si>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</si>
  <si>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</si>
  <si>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</si>
  <si>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</si>
  <si>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</si>
  <si>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</si>
  <si>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</si>
  <si>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</si>
  <si>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</si>
  <si>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</si>
  <si>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</si>
  <si>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</si>
  <si>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</si>
  <si>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</si>
  <si>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</si>
  <si>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</si>
  <si>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</si>
  <si>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</si>
  <si>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</si>
  <si>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</si>
  <si>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</si>
  <si>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</si>
  <si>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</si>
  <si>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</si>
  <si>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</si>
  <si>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</si>
  <si>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</si>
  <si>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</si>
  <si>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</si>
  <si>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</si>
  <si>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</si>
  <si>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</si>
  <si>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</si>
  <si>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</si>
  <si>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</si>
  <si>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</si>
  <si>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</si>
  <si>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</si>
  <si>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</si>
  <si>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</si>
  <si>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</si>
  <si>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</si>
  <si>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</si>
  <si>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</si>
  <si>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</si>
  <si>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</si>
  <si>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</si>
  <si>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</si>
  <si>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</si>
  <si>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</si>
  <si>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</si>
  <si>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</si>
  <si>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</si>
  <si>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</si>
  <si>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</si>
  <si>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</si>
  <si>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</si>
  <si>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</si>
  <si>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</si>
  <si>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</si>
  <si>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</si>
  <si>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</si>
  <si>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</si>
  <si>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</si>
  <si>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</si>
  <si>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</si>
  <si>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</si>
  <si>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</si>
  <si>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</si>
  <si>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</si>
  <si>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</si>
  <si>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</si>
  <si>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</si>
  <si>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</si>
  <si>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</si>
  <si>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</si>
  <si>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</si>
  <si>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</si>
  <si>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</si>
  <si>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</si>
  <si>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</si>
  <si>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</si>
  <si>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</si>
  <si>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</si>
  <si>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</si>
  <si>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</si>
  <si>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</si>
  <si>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</si>
  <si>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</si>
  <si>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</si>
  <si>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</si>
  <si>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</si>
  <si>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</si>
  <si>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</si>
  <si>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</si>
  <si>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</si>
  <si>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</si>
  <si>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</si>
  <si>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</si>
  <si>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</si>
  <si>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</si>
  <si>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</si>
  <si>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</si>
  <si>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</si>
  <si>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</si>
  <si>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</si>
  <si>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</si>
  <si>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</si>
  <si>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</si>
  <si>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</si>
  <si>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</si>
  <si>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</si>
  <si>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</si>
  <si>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</si>
  <si>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</si>
  <si>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</si>
  <si>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</si>
  <si>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</si>
  <si>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</si>
  <si>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</si>
  <si>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</si>
  <si>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</si>
  <si>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</si>
  <si>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</si>
  <si>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</si>
  <si>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</si>
  <si>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</si>
  <si>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</si>
  <si>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</si>
  <si>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</si>
  <si>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</si>
  <si>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</si>
  <si>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</si>
  <si>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</si>
  <si>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</si>
  <si>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</si>
  <si>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</si>
  <si>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</si>
  <si>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</si>
  <si>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</si>
  <si>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</si>
  <si>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</si>
  <si>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</si>
  <si>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</si>
  <si>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</si>
  <si>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</si>
  <si>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</si>
  <si>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</si>
  <si>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</si>
  <si>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</si>
  <si>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</si>
  <si>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</si>
  <si>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</si>
  <si>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</si>
  <si>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</si>
  <si>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</si>
  <si>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</si>
  <si>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</si>
  <si>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</si>
  <si>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</si>
  <si>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</si>
  <si>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</si>
  <si>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</si>
  <si>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</si>
  <si>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</si>
  <si>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</si>
  <si>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</si>
  <si>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</si>
  <si>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</si>
  <si>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</si>
  <si>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</si>
  <si>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</si>
  <si>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</si>
  <si>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</si>
  <si>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</si>
  <si>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</si>
  <si>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</si>
  <si>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</si>
  <si>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</si>
  <si>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</si>
  <si>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</si>
  <si>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</si>
  <si>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</si>
  <si>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</si>
  <si>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</si>
  <si>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</si>
  <si>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</si>
  <si>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</si>
  <si>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</si>
  <si>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</si>
  <si>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</si>
  <si>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</si>
  <si>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</si>
  <si>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</si>
  <si>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</si>
  <si>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</si>
  <si>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</si>
  <si>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</si>
  <si>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</si>
  <si>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</si>
  <si>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</si>
  <si>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</si>
  <si>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</si>
  <si>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</si>
  <si>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</si>
  <si>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</si>
  <si>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</si>
  <si>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</si>
  <si>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</si>
  <si>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</si>
  <si>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</si>
  <si>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</si>
  <si>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</si>
  <si>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</si>
  <si>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</si>
  <si>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</si>
  <si>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</si>
  <si>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</si>
  <si>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</si>
  <si>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</si>
  <si>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</si>
  <si>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</si>
  <si>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</si>
  <si>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</si>
  <si>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</si>
  <si>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</si>
  <si>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</si>
  <si>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</si>
  <si>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</si>
  <si>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</si>
  <si>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</si>
  <si>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</si>
  <si>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</si>
  <si>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</si>
  <si>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</si>
  <si>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</si>
  <si>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</si>
  <si>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</si>
  <si>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</si>
  <si>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</si>
  <si>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</si>
  <si>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</si>
  <si>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</si>
  <si>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</si>
  <si>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</si>
  <si>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</si>
  <si>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</si>
  <si>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</si>
  <si>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</si>
  <si>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</si>
  <si>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</si>
  <si>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</si>
  <si>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</si>
  <si>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</si>
  <si>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</si>
  <si>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</si>
  <si>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</si>
  <si>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</si>
  <si>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</si>
  <si>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</si>
  <si>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</si>
  <si>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</si>
  <si>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</si>
  <si>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</si>
  <si>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</si>
  <si>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</si>
  <si>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</si>
  <si>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</si>
  <si>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</si>
  <si>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</si>
  <si>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</si>
  <si>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</si>
  <si>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</si>
  <si>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</si>
  <si>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</si>
  <si>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</si>
  <si>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</si>
  <si>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</si>
  <si>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</si>
  <si>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</si>
  <si>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</si>
  <si>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</si>
  <si>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</si>
  <si>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</si>
  <si>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</si>
  <si>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</si>
  <si>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</si>
  <si>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</si>
  <si>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</si>
  <si>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</si>
  <si>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</si>
  <si>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</si>
  <si>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</si>
  <si>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</si>
  <si>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</si>
  <si>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</si>
  <si>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</si>
  <si>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</si>
  <si>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</si>
  <si>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</si>
  <si>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</si>
  <si>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</si>
  <si>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</si>
  <si>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</si>
  <si>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</si>
  <si>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</si>
  <si>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</si>
  <si>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</si>
  <si>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</si>
  <si>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</si>
  <si>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</si>
  <si>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</si>
  <si>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</si>
  <si>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</si>
  <si>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</si>
  <si>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</si>
  <si>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</si>
  <si>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</si>
  <si>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</si>
  <si>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</si>
  <si>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</si>
  <si>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</si>
  <si>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</si>
  <si>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</si>
  <si>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</si>
  <si>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</si>
  <si>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</si>
  <si>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</si>
  <si>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</si>
  <si>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</si>
  <si>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</si>
  <si>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</si>
  <si>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</si>
  <si>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</si>
  <si>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</si>
  <si>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</si>
  <si>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</si>
  <si>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</si>
  <si>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</si>
  <si>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</si>
  <si>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</si>
  <si>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</si>
  <si>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</si>
  <si>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</si>
  <si>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</si>
  <si>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</si>
  <si>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</si>
  <si>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</si>
  <si>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</si>
  <si>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</si>
  <si>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</si>
  <si>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</si>
  <si>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</si>
  <si>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</si>
  <si>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</si>
  <si>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</si>
  <si>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</si>
  <si>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</si>
  <si>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</si>
  <si>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</si>
  <si>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</si>
  <si>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</si>
  <si>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</si>
  <si>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</si>
  <si>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</si>
  <si>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</si>
  <si>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</si>
  <si>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</si>
  <si>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</si>
  <si>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</si>
  <si>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</si>
  <si>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</si>
  <si>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</si>
  <si>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</si>
  <si>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</si>
  <si>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</si>
  <si>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</si>
  <si>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</si>
  <si>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</si>
  <si>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</si>
  <si>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</si>
  <si>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</si>
  <si>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</si>
  <si>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</si>
  <si>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</si>
  <si>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</si>
  <si>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</si>
  <si>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</si>
  <si>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</si>
  <si>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</si>
  <si>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</si>
  <si>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</si>
  <si>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</si>
  <si>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</si>
  <si>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</si>
  <si>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</si>
  <si>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</si>
  <si>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</si>
  <si>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</si>
  <si>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</si>
  <si>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</si>
  <si>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</si>
  <si>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</si>
  <si>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</si>
  <si>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</si>
  <si>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</si>
  <si>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</si>
  <si>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</si>
  <si>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</si>
  <si>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</si>
  <si>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</si>
  <si>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</si>
  <si>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</si>
  <si>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</si>
  <si>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</si>
  <si>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</si>
  <si>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</si>
  <si>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</si>
  <si>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</si>
  <si>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</si>
  <si>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</si>
  <si>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</si>
  <si>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</si>
  <si>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</si>
  <si>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</si>
  <si>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</si>
  <si>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</si>
  <si>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</si>
  <si>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</si>
  <si>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</si>
  <si>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</si>
  <si>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</si>
  <si>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</si>
  <si>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</si>
  <si>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</si>
  <si>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</si>
  <si>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</si>
  <si>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</si>
  <si>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</si>
  <si>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</si>
  <si>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</si>
  <si>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</si>
  <si>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</si>
  <si>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</si>
  <si>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</si>
  <si>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</si>
  <si>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</si>
  <si>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</si>
  <si>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</si>
  <si>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</si>
  <si>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</si>
  <si>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</si>
  <si>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</si>
  <si>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</si>
  <si>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</si>
  <si>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</si>
  <si>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</si>
  <si>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</si>
  <si>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</si>
  <si>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</si>
  <si>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</si>
  <si>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</si>
  <si>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</si>
  <si>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</si>
  <si>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</si>
  <si>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</si>
  <si>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</si>
  <si>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</si>
  <si>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</si>
  <si>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</si>
  <si>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</si>
  <si>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</si>
  <si>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</si>
  <si>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</si>
  <si>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</si>
  <si>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</si>
  <si>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</si>
  <si>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</si>
  <si>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</si>
  <si>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</si>
  <si>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</si>
  <si>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</si>
  <si>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</si>
  <si>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</si>
  <si>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</si>
  <si>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</si>
  <si>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</si>
  <si>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</si>
  <si>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</si>
  <si>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</si>
  <si>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</si>
  <si>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</si>
  <si>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</si>
  <si>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</si>
  <si>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</si>
  <si>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</si>
  <si>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</si>
  <si>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</si>
  <si>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</si>
  <si>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</si>
  <si>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</si>
  <si>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</si>
  <si>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</si>
  <si>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</si>
  <si>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</si>
  <si>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</si>
  <si>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</si>
  <si>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</si>
  <si>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</si>
  <si>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</si>
  <si>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</si>
  <si>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</si>
  <si>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</si>
  <si>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</si>
  <si>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</si>
  <si>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</si>
  <si>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</si>
  <si>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</si>
  <si>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</si>
  <si>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</si>
  <si>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</si>
  <si>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</si>
  <si>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</si>
  <si>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</si>
  <si>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</si>
  <si>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</si>
  <si>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</si>
  <si>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</si>
  <si>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</si>
  <si>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</si>
  <si>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</si>
  <si>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</si>
  <si>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</si>
  <si>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</si>
  <si>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</si>
  <si>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</si>
  <si>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</si>
  <si>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</si>
  <si>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</si>
  <si>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</si>
  <si>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</si>
  <si>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</si>
  <si>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</si>
  <si>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</si>
  <si>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</si>
  <si>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</si>
  <si>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</si>
  <si>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</si>
  <si>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</si>
  <si>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</si>
  <si>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</si>
  <si>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</si>
  <si>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</si>
  <si>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</si>
  <si>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</si>
  <si>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</si>
  <si>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</si>
  <si>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</si>
  <si>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</si>
  <si>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</si>
  <si>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</si>
  <si>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</si>
  <si>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</si>
  <si>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</si>
  <si>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</si>
  <si>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</si>
  <si>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</si>
  <si>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</si>
  <si>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</si>
  <si>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</si>
  <si>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</si>
  <si>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</si>
  <si>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</si>
  <si>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</si>
  <si>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</si>
  <si>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</si>
  <si>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</si>
  <si>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</si>
  <si>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</si>
  <si>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</si>
  <si>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</si>
  <si>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</si>
  <si>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</si>
  <si>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</si>
  <si>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</si>
  <si>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</si>
  <si>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</si>
  <si>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</si>
  <si>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</si>
  <si>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</si>
  <si>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</si>
  <si>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</si>
  <si>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</si>
  <si>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</si>
  <si>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</si>
  <si>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</si>
  <si>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</si>
  <si>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</si>
  <si>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</si>
  <si>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</si>
  <si>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</si>
  <si>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</si>
  <si>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</si>
  <si>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</si>
  <si>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</si>
  <si>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</si>
  <si>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</si>
  <si>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</si>
  <si>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</si>
  <si>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</si>
  <si>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</si>
  <si>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</si>
  <si>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</si>
  <si>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</si>
  <si>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</si>
  <si>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</si>
  <si>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</si>
  <si>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</si>
  <si>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</si>
  <si>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</si>
  <si>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</si>
  <si>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</si>
  <si>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</si>
  <si>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</si>
  <si>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</si>
  <si>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</si>
  <si>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</si>
  <si>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</si>
  <si>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</si>
  <si>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</si>
  <si>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</si>
  <si>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</si>
  <si>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</si>
  <si>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</si>
  <si>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</si>
  <si>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</si>
  <si>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</si>
  <si>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</si>
  <si>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</si>
  <si>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</si>
  <si>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</si>
  <si>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</si>
  <si>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</si>
  <si>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</si>
  <si>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</si>
  <si>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</si>
  <si>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</si>
  <si>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</si>
  <si>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</si>
  <si>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</si>
  <si>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</si>
  <si>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</si>
  <si>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</si>
  <si>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</si>
  <si>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</si>
  <si>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</si>
  <si>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</si>
  <si>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</si>
  <si>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</si>
  <si>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</si>
  <si>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</si>
  <si>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</si>
  <si>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</si>
  <si>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</si>
  <si>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</si>
  <si>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</si>
  <si>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</si>
  <si>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</si>
  <si>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</si>
  <si>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</si>
  <si>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</si>
  <si>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</si>
  <si>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</si>
  <si>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</si>
  <si>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</si>
  <si>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</si>
  <si>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</si>
  <si>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</si>
  <si>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</si>
  <si>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</si>
  <si>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</si>
  <si>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</si>
  <si>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</si>
  <si>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</si>
  <si>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</si>
  <si>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</si>
  <si>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</si>
  <si>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</si>
  <si>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</si>
  <si>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</si>
  <si>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</si>
  <si>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</si>
  <si>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</si>
  <si>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</si>
  <si>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</si>
  <si>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</si>
  <si>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</si>
  <si>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</si>
  <si>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</si>
  <si>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</si>
  <si>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</si>
  <si>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</si>
  <si>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</si>
  <si>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</si>
  <si>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</si>
  <si>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</si>
  <si>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</si>
  <si>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</si>
  <si>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</si>
  <si>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</si>
  <si>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</si>
  <si>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</si>
  <si>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</si>
  <si>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</si>
  <si>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</si>
  <si>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</si>
  <si>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</si>
  <si>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</si>
  <si>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</si>
  <si>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</si>
  <si>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</si>
  <si>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</si>
  <si>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</si>
  <si>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</si>
  <si>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</si>
  <si>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</si>
  <si>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</si>
  <si>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</si>
  <si>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</si>
  <si>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</si>
  <si>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</si>
  <si>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</si>
  <si>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</si>
  <si>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</si>
  <si>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</si>
  <si>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</si>
  <si>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</si>
  <si>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</si>
  <si>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</si>
  <si>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</si>
  <si>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</si>
  <si>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</si>
  <si>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</si>
  <si>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</si>
  <si>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</si>
  <si>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</si>
  <si>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</si>
  <si>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</si>
  <si>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</si>
  <si>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</si>
  <si>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</si>
  <si>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</si>
  <si>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</si>
  <si>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</si>
  <si>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</si>
  <si>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</si>
  <si>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</si>
  <si>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</si>
  <si>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</si>
  <si>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</si>
  <si>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</si>
  <si>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</si>
  <si>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</si>
  <si>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</si>
  <si>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</si>
  <si>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</si>
  <si>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</si>
  <si>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</si>
  <si>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</si>
  <si>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</si>
  <si>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</si>
  <si>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</si>
  <si>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</si>
  <si>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</si>
  <si>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</si>
  <si>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</si>
  <si>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</si>
  <si>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</si>
  <si>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</si>
  <si>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</si>
  <si>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</si>
  <si>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</si>
  <si>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</si>
  <si>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</si>
  <si>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</si>
  <si>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</si>
  <si>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</si>
  <si>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</si>
  <si>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</si>
  <si>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</si>
  <si>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</si>
  <si>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</si>
  <si>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</si>
  <si>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</si>
  <si>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</si>
  <si>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</si>
  <si>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</si>
  <si>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</si>
  <si>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</si>
  <si>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</si>
  <si>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</si>
  <si>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</si>
  <si>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</si>
  <si>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</si>
  <si>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</si>
  <si>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</si>
  <si>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</si>
  <si>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</si>
  <si>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</si>
  <si>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</si>
  <si>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</si>
  <si>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</si>
  <si>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</si>
  <si>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</si>
  <si>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</si>
  <si>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</si>
  <si>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</si>
  <si>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</si>
  <si>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</si>
  <si>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</si>
  <si>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</si>
  <si>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</si>
  <si>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</si>
  <si>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</si>
  <si>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</si>
  <si>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</si>
  <si>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</si>
  <si>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</si>
  <si>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</si>
  <si>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</si>
  <si>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</si>
  <si>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</si>
  <si>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</si>
  <si>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</si>
  <si>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</si>
  <si>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</si>
  <si>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</si>
  <si>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</si>
  <si>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</si>
  <si>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</si>
  <si>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</si>
  <si>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</si>
  <si>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</si>
  <si>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</si>
  <si>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</si>
  <si>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</si>
  <si>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</si>
  <si>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</si>
  <si>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</si>
  <si>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</si>
  <si>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</si>
  <si>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</si>
  <si>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</si>
  <si>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</si>
  <si>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</si>
  <si>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</si>
  <si>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</si>
  <si>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</si>
  <si>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</si>
  <si>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</si>
  <si>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</si>
  <si>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</si>
  <si>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</si>
  <si>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</si>
  <si>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</si>
  <si>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</si>
  <si>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</si>
  <si>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</si>
  <si>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</si>
  <si>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</si>
  <si>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</si>
  <si>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</si>
  <si>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</si>
  <si>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</si>
  <si>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</si>
  <si>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</si>
  <si>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</si>
  <si>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</si>
  <si>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</si>
  <si>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</si>
  <si>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</si>
  <si>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</si>
  <si>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</si>
  <si>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</si>
  <si>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</si>
  <si>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</si>
  <si>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</si>
  <si>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</si>
  <si>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</si>
  <si>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</si>
  <si>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</si>
  <si>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</si>
  <si>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</si>
  <si>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</si>
  <si>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</si>
  <si>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</si>
  <si>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</si>
  <si>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</si>
  <si>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</si>
  <si>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</si>
  <si>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</si>
  <si>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</si>
  <si>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</si>
  <si>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</si>
  <si>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</si>
  <si>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</si>
  <si>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</si>
  <si>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</si>
  <si>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</si>
  <si>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</si>
  <si>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</si>
  <si>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</si>
  <si>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</si>
  <si>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</si>
  <si>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</si>
  <si>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</si>
  <si>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</si>
  <si>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</si>
  <si>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</si>
  <si>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</si>
  <si>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</si>
  <si>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</si>
  <si>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</si>
  <si>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</si>
  <si>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</si>
  <si>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</si>
  <si>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</si>
  <si>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</si>
  <si>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</si>
  <si>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</si>
  <si>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</si>
  <si>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</si>
  <si>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</si>
  <si>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</si>
  <si>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</si>
  <si>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</si>
  <si>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</si>
  <si>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</si>
  <si>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</si>
  <si>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</si>
  <si>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</si>
  <si>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</si>
  <si>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</si>
  <si>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</si>
  <si>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</si>
  <si>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</si>
  <si>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</si>
  <si>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</si>
  <si>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</si>
  <si>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</si>
  <si>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</si>
  <si>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</si>
  <si>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</si>
  <si>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</si>
  <si>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</si>
  <si>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</si>
  <si>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</si>
  <si>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</si>
  <si>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</si>
  <si>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</si>
  <si>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</si>
  <si>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</si>
  <si>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</si>
  <si>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</si>
  <si>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</si>
  <si>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</si>
  <si>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</si>
  <si>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</si>
  <si>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</si>
  <si>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</si>
  <si>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</si>
  <si>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</si>
  <si>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</si>
  <si>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</si>
  <si>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</si>
  <si>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</si>
  <si>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</si>
  <si>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</si>
  <si>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</si>
  <si>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</si>
  <si>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</si>
  <si>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</si>
  <si>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</si>
  <si>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</si>
  <si>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</si>
  <si>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</si>
  <si>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</si>
  <si>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</si>
  <si>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</si>
  <si>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</si>
  <si>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</si>
  <si>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</si>
  <si>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</si>
  <si>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</si>
  <si>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</si>
  <si>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</si>
  <si>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</si>
  <si>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</si>
  <si>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</si>
  <si>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</si>
  <si>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</si>
  <si>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</si>
  <si>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</si>
  <si>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</si>
  <si>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</si>
  <si>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</si>
  <si>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</si>
  <si>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</si>
  <si>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</si>
  <si>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</si>
  <si>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</si>
  <si>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</si>
  <si>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</si>
  <si>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</si>
  <si>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</si>
  <si>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</si>
  <si>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</si>
  <si>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</si>
  <si>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</si>
  <si>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</si>
  <si>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</si>
  <si>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</si>
  <si>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</si>
  <si>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</si>
  <si>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</si>
  <si>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</si>
  <si>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</si>
  <si>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</si>
  <si>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</si>
  <si>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</si>
  <si>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</si>
  <si>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</si>
  <si>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</si>
  <si>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</si>
  <si>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</si>
  <si>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</si>
  <si>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</si>
  <si>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</si>
  <si>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</si>
  <si>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</si>
  <si>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</si>
  <si>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</si>
  <si>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</si>
  <si>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</si>
  <si>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</si>
  <si>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</si>
  <si>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</si>
  <si>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</si>
  <si>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</si>
  <si>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</si>
  <si>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</si>
  <si>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</si>
  <si>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</si>
  <si>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</si>
  <si>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</si>
  <si>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</si>
  <si>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</si>
  <si>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</si>
  <si>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</si>
  <si>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</si>
  <si>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</si>
  <si>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</si>
  <si>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</si>
  <si>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</si>
  <si>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</si>
  <si>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</si>
  <si>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</si>
  <si>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</si>
  <si>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</si>
  <si>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</si>
  <si>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</si>
  <si>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</si>
  <si>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</si>
  <si>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</si>
  <si>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</si>
  <si>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</si>
  <si>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</si>
  <si>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</si>
  <si>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</si>
  <si>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</si>
  <si>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</si>
  <si>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</si>
  <si>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</si>
  <si>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</si>
  <si>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</si>
  <si>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</si>
  <si>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</si>
  <si>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</si>
  <si>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</si>
  <si>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</si>
  <si>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</si>
  <si>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</si>
  <si>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</si>
  <si>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</si>
  <si>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</si>
  <si>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</si>
  <si>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</si>
  <si>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</si>
  <si>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</si>
  <si>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</si>
  <si>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</si>
  <si>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</si>
  <si>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</si>
  <si>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</si>
  <si>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</si>
  <si>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</si>
  <si>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</si>
  <si>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</si>
  <si>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</si>
  <si>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</si>
  <si>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</si>
  <si>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</si>
  <si>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</si>
  <si>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</si>
  <si>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</si>
  <si>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</si>
  <si>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</si>
  <si>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</si>
  <si>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</si>
  <si>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</si>
  <si>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</si>
  <si>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</si>
  <si>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</si>
  <si>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</si>
  <si>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</si>
  <si>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</si>
  <si>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</si>
  <si>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</si>
  <si>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</si>
  <si>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</si>
  <si>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</si>
  <si>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</si>
  <si>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</si>
  <si>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</si>
  <si>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</si>
  <si>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</si>
  <si>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</si>
  <si>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</si>
  <si>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</si>
  <si>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</si>
  <si>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</si>
  <si>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</si>
  <si>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</si>
  <si>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</si>
  <si>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</si>
  <si>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</si>
  <si>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</si>
  <si>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</si>
  <si>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</si>
  <si>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</si>
  <si>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</si>
  <si>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</si>
  <si>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</si>
  <si>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</si>
  <si>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</si>
  <si>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</si>
  <si>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</si>
  <si>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</si>
  <si>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</si>
  <si>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</si>
  <si>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</si>
  <si>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</si>
  <si>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</si>
  <si>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</si>
  <si>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</si>
  <si>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</si>
  <si>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</si>
  <si>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</si>
  <si>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</si>
  <si>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</si>
  <si>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</si>
  <si>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</si>
  <si>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</si>
  <si>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</si>
  <si>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</si>
  <si>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</si>
  <si>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</si>
  <si>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</si>
  <si>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</si>
  <si>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</si>
  <si>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</si>
  <si>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</si>
  <si>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</si>
  <si>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</si>
  <si>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</si>
  <si>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</si>
  <si>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</si>
  <si>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</si>
  <si>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</si>
  <si>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</si>
  <si>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</si>
  <si>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</si>
  <si>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</si>
  <si>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</si>
  <si>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</si>
  <si>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</si>
  <si>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</si>
  <si>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</si>
  <si>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</si>
  <si>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</si>
  <si>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</si>
  <si>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</si>
  <si>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</si>
  <si>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</si>
  <si>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</si>
  <si>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</si>
  <si>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</si>
  <si>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</si>
  <si>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</si>
  <si>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</si>
  <si>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</si>
  <si>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</si>
  <si>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</si>
  <si>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</si>
  <si>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</si>
  <si>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</si>
  <si>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</si>
  <si>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</si>
  <si>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</si>
  <si>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</si>
  <si>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</si>
  <si>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</si>
  <si>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</si>
  <si>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</si>
  <si>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</si>
  <si>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</si>
  <si>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</si>
  <si>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</si>
  <si>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</si>
  <si>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</si>
  <si>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</si>
  <si>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</si>
  <si>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</si>
  <si>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</si>
  <si>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</si>
  <si>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</si>
  <si>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</si>
  <si>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</si>
  <si>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</si>
  <si>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</si>
  <si>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</si>
  <si>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</si>
  <si>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</si>
  <si>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</si>
  <si>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</si>
  <si>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</si>
  <si>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</si>
  <si>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</si>
  <si>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</si>
  <si>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</si>
  <si>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</si>
  <si>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</si>
  <si>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</si>
  <si>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</si>
  <si>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</si>
  <si>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</si>
  <si>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</si>
  <si>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</si>
  <si>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</si>
  <si>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</si>
  <si>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</si>
  <si>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</si>
  <si>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</si>
  <si>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</si>
  <si>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</si>
  <si>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</si>
  <si>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</si>
  <si>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</si>
  <si>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</si>
  <si>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</si>
  <si>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</si>
  <si>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</si>
  <si>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</si>
  <si>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</si>
  <si>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</si>
  <si>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</si>
  <si>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</si>
  <si>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</si>
  <si>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</si>
  <si>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</si>
  <si>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</si>
  <si>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</si>
  <si>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</si>
  <si>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</si>
  <si>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</si>
  <si>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</si>
  <si>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</si>
  <si>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</si>
  <si>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</si>
  <si>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</si>
  <si>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</si>
  <si>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</si>
  <si>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</si>
  <si>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</si>
  <si>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</si>
  <si>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</si>
  <si>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</si>
  <si>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</si>
  <si>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</si>
  <si>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</si>
  <si>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</si>
  <si>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</si>
  <si>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</si>
  <si>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</si>
  <si>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</si>
  <si>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</si>
  <si>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</si>
  <si>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</si>
  <si>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</si>
  <si>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</si>
  <si>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</si>
  <si>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</si>
  <si>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</si>
  <si>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</si>
  <si>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</si>
  <si>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</si>
  <si>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</si>
  <si>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</si>
  <si>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</si>
  <si>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</si>
  <si>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</si>
  <si>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</si>
  <si>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</si>
  <si>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</si>
  <si>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</si>
  <si>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</si>
  <si>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</si>
  <si>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</si>
  <si>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</si>
  <si>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</si>
  <si>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</si>
  <si>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</si>
  <si>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</si>
  <si>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</si>
  <si>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</si>
  <si>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</si>
  <si>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</si>
  <si>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</si>
  <si>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</si>
  <si>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</si>
  <si>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</si>
  <si>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</si>
  <si>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</si>
  <si>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</si>
  <si>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</si>
  <si>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</si>
  <si>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</si>
  <si>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</si>
  <si>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</si>
  <si>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</si>
  <si>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</si>
  <si>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</si>
  <si>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</si>
  <si>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</si>
  <si>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</si>
  <si>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</si>
  <si>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</si>
  <si>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</si>
  <si>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</si>
  <si>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</si>
  <si>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</si>
  <si>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</si>
  <si>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</si>
  <si>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</si>
  <si>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</si>
  <si>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</si>
  <si>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</si>
  <si>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</si>
  <si>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</si>
  <si>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</si>
  <si>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</si>
  <si>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</si>
  <si>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</si>
  <si>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</si>
  <si>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</si>
  <si>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</si>
  <si>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</si>
  <si>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</si>
  <si>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</si>
  <si>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</si>
  <si>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</si>
  <si>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</si>
  <si>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</si>
  <si>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</si>
  <si>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</si>
  <si>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</si>
  <si>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</si>
  <si>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</si>
  <si>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</si>
  <si>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</si>
  <si>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</si>
  <si>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</si>
  <si>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</si>
  <si>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</si>
  <si>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</si>
  <si>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</si>
  <si>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</si>
  <si>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</si>
  <si>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</si>
  <si>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</si>
  <si>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</si>
  <si>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</si>
  <si>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</si>
  <si>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</si>
  <si>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</si>
  <si>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</si>
  <si>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</si>
  <si>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</si>
  <si>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</si>
  <si>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</si>
  <si>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</si>
  <si>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</si>
  <si>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</si>
  <si>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</si>
  <si>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</si>
  <si>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</si>
  <si>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</si>
  <si>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</si>
  <si>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</si>
  <si>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</si>
  <si>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</si>
  <si>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</si>
  <si>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</si>
  <si>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</si>
  <si>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</si>
  <si>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</si>
  <si>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</si>
  <si>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</si>
  <si>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</si>
  <si>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</si>
  <si>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</si>
  <si>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</si>
  <si>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</si>
  <si>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</si>
  <si>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</si>
  <si>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</si>
  <si>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</si>
  <si>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</si>
  <si>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</si>
  <si>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</si>
  <si>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</si>
  <si>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</si>
  <si>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</si>
  <si>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</si>
  <si>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</si>
  <si>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</si>
  <si>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</si>
  <si>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</si>
  <si>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</si>
  <si>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</si>
  <si>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</si>
  <si>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</si>
  <si>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</si>
  <si>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</si>
  <si>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</si>
  <si>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</si>
  <si>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</si>
  <si>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</si>
  <si>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</si>
  <si>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</si>
  <si>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</si>
  <si>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</si>
  <si>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</si>
  <si>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</si>
  <si>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</si>
  <si>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</si>
  <si>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</si>
  <si>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</si>
  <si>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</si>
  <si>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</si>
  <si>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</si>
  <si>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</si>
  <si>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</si>
  <si>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</si>
  <si>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</si>
  <si>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</si>
  <si>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</si>
  <si>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</si>
  <si>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</si>
  <si>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</si>
  <si>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</si>
  <si>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</si>
  <si>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</si>
  <si>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</si>
  <si>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</si>
  <si>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</si>
  <si>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</si>
  <si>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</si>
  <si>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</si>
  <si>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</si>
  <si>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</si>
  <si>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</si>
  <si>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</si>
  <si>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</si>
  <si>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</si>
  <si>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</si>
  <si>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</si>
  <si>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</si>
  <si>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</si>
  <si>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</si>
  <si>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</si>
  <si>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</si>
  <si>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</si>
  <si>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</si>
  <si>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</si>
  <si>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</si>
  <si>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</si>
  <si>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</si>
  <si>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</si>
  <si>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</si>
  <si>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</si>
  <si>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</si>
  <si>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</si>
  <si>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</si>
  <si>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</si>
  <si>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</si>
  <si>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</si>
  <si>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</si>
  <si>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</si>
  <si>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</si>
  <si>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</si>
  <si>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</si>
  <si>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</si>
  <si>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</si>
  <si>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</si>
  <si>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</si>
  <si>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</si>
  <si>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</si>
  <si>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</si>
  <si>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</si>
  <si>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</si>
  <si>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</si>
  <si>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</si>
  <si>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</si>
  <si>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</si>
  <si>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</si>
  <si>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</si>
  <si>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</si>
  <si>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</si>
  <si>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</si>
  <si>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</si>
  <si>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</si>
  <si>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</si>
  <si>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</si>
  <si>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</si>
  <si>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</si>
  <si>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</si>
  <si>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</si>
  <si>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</si>
  <si>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</si>
  <si>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</si>
  <si>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</si>
  <si>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</si>
  <si>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</si>
  <si>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</si>
  <si>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</si>
  <si>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</si>
  <si>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</si>
  <si>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</si>
  <si>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</si>
  <si>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</si>
  <si>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</si>
  <si>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</si>
  <si>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</si>
  <si>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</si>
  <si>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</si>
  <si>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</si>
  <si>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</si>
  <si>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</si>
  <si>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</si>
  <si>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</si>
  <si>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</si>
  <si>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</si>
  <si>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</si>
  <si>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</si>
  <si>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</si>
  <si>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</si>
  <si>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</si>
  <si>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</si>
  <si>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</si>
  <si>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</si>
  <si>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</si>
  <si>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</si>
  <si>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</si>
  <si>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</si>
  <si>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</si>
  <si>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</si>
  <si>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</si>
  <si>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</si>
  <si>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</si>
  <si>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</si>
  <si>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</si>
  <si>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</si>
  <si>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</si>
  <si>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</si>
  <si>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</si>
  <si>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</si>
  <si>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</si>
  <si>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</si>
  <si>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</si>
  <si>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</si>
  <si>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</si>
  <si>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</si>
  <si>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</si>
  <si>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</si>
  <si>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</si>
  <si>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</si>
  <si>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</si>
  <si>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</si>
  <si>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</si>
  <si>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</si>
  <si>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</si>
  <si>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</si>
  <si>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</si>
  <si>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</si>
  <si>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</si>
  <si>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</si>
  <si>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</si>
  <si>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</si>
  <si>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</si>
  <si>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</si>
  <si>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</si>
  <si>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</si>
  <si>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</si>
  <si>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</si>
  <si>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</si>
  <si>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</si>
  <si>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</si>
  <si>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</si>
  <si>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</si>
  <si>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</si>
  <si>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</si>
  <si>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</si>
  <si>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</si>
  <si>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</si>
  <si>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</si>
  <si>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</si>
  <si>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</si>
  <si>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</si>
  <si>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</si>
  <si>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</si>
  <si>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</si>
  <si>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</si>
  <si>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</si>
  <si>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</si>
  <si>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</si>
  <si>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</si>
  <si>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</si>
  <si>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</si>
  <si>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</si>
  <si>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</si>
  <si>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</si>
  <si>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</si>
  <si>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</si>
  <si>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</si>
  <si>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</si>
  <si>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</si>
  <si>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</si>
  <si>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</si>
  <si>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</si>
  <si>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</si>
  <si>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</si>
  <si>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</si>
  <si>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</si>
  <si>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</si>
  <si>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</si>
  <si>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</si>
  <si>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</si>
  <si>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</si>
  <si>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</si>
  <si>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</si>
  <si>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</si>
  <si>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</si>
  <si>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</si>
  <si>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</si>
  <si>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</si>
  <si>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</si>
  <si>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</si>
  <si>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</si>
  <si>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</si>
  <si>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</si>
  <si>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</si>
  <si>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</si>
  <si>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</si>
  <si>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</si>
  <si>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</si>
  <si>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</si>
  <si>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</si>
  <si>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</si>
  <si>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</si>
  <si>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</si>
  <si>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</si>
  <si>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</si>
  <si>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</si>
  <si>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</si>
  <si>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</si>
  <si>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</si>
  <si>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</si>
  <si>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</si>
  <si>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</si>
  <si>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</si>
  <si>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</si>
  <si>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</si>
  <si>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</si>
  <si>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</si>
  <si>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</si>
  <si>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</si>
  <si>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</si>
  <si>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</si>
  <si>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</si>
  <si>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</si>
  <si>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</si>
  <si>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</si>
  <si>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</si>
  <si>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</si>
  <si>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</si>
  <si>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</si>
  <si>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</si>
  <si>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</si>
  <si>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</si>
  <si>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</si>
  <si>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</si>
  <si>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</si>
  <si>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</si>
  <si>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</si>
  <si>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</si>
  <si>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</si>
  <si>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</si>
  <si>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</si>
  <si>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</si>
  <si>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</si>
  <si>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</si>
  <si>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</si>
  <si>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</si>
  <si>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</si>
  <si>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</si>
  <si>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</si>
  <si>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</si>
  <si>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</si>
  <si>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</si>
  <si>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</si>
  <si>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</si>
  <si>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</si>
  <si>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</si>
  <si>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</si>
  <si>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</si>
  <si>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</si>
  <si>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</si>
  <si>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</si>
  <si>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</si>
  <si>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</si>
  <si>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</si>
  <si>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</si>
  <si>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</si>
  <si>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</si>
  <si>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</si>
  <si>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</si>
  <si>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</si>
  <si>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</si>
  <si>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</si>
  <si>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</si>
  <si>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</si>
  <si>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</si>
  <si>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</si>
  <si>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</si>
  <si>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</si>
  <si>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</si>
  <si>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</si>
  <si>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</si>
  <si>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</si>
  <si>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</si>
  <si>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</si>
  <si>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</si>
  <si>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</si>
  <si>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</si>
  <si>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</si>
  <si>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</si>
  <si>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</si>
  <si>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</si>
  <si>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</si>
  <si>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</si>
  <si>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</si>
  <si>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</si>
  <si>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</si>
  <si>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</si>
  <si>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</si>
  <si>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</si>
  <si>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</si>
  <si>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</si>
  <si>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</si>
  <si>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</si>
  <si>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</si>
  <si>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</si>
  <si>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</si>
  <si>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</si>
  <si>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</si>
  <si>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</si>
  <si>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</si>
  <si>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</si>
  <si>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</si>
  <si>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</si>
  <si>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</si>
  <si>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</si>
  <si>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</si>
  <si>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</si>
  <si>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</si>
  <si>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</si>
  <si>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</si>
  <si>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</si>
  <si>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</si>
  <si>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</si>
  <si>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</si>
  <si>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</si>
  <si>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</si>
  <si>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</si>
  <si>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</si>
  <si>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</si>
  <si>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</si>
  <si>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</si>
  <si>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</si>
  <si>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</si>
  <si>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</si>
  <si>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</si>
  <si>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</si>
  <si>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</si>
  <si>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</si>
  <si>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</si>
  <si>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</si>
  <si>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</si>
  <si>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</si>
  <si>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</si>
  <si>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</si>
  <si>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</si>
  <si>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</si>
  <si>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</si>
  <si>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</si>
  <si>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</si>
  <si>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</si>
  <si>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</si>
  <si>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</si>
  <si>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</si>
  <si>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</si>
  <si>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</si>
  <si>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</si>
  <si>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</si>
  <si>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</si>
  <si>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</si>
  <si>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</si>
  <si>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</si>
  <si>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</si>
  <si>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</si>
  <si>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</si>
  <si>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</si>
  <si>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</si>
  <si>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</si>
  <si>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</si>
  <si>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</si>
  <si>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</si>
  <si>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</si>
  <si>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</si>
  <si>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</si>
  <si>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</si>
  <si>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</si>
  <si>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</si>
  <si>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</si>
  <si>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</si>
  <si>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</si>
  <si>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</si>
  <si>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</si>
  <si>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</si>
  <si>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</si>
  <si>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</si>
  <si>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</si>
  <si>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</si>
  <si>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</si>
  <si>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</si>
  <si>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</si>
  <si>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</si>
  <si>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</si>
  <si>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</si>
  <si>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</si>
  <si>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</si>
  <si>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</si>
  <si>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</si>
  <si>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</si>
  <si>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</si>
  <si>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</si>
  <si>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</si>
  <si>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</si>
  <si>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</si>
  <si>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</si>
  <si>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</si>
  <si>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</si>
  <si>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</si>
  <si>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</si>
  <si>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</si>
  <si>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</si>
  <si>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</si>
  <si>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</si>
  <si>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</si>
  <si>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</si>
  <si>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</si>
  <si>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</si>
  <si>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</si>
  <si>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</si>
  <si>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</si>
  <si>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</si>
  <si>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</si>
  <si>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</si>
  <si>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</si>
  <si>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</si>
  <si>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</si>
  <si>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</si>
  <si>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</si>
  <si>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</si>
  <si>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</si>
  <si>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</si>
  <si>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</si>
  <si>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</si>
  <si>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</si>
  <si>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</si>
  <si>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</si>
  <si>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</si>
  <si>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</si>
  <si>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</si>
  <si>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</si>
  <si>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</si>
  <si>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</si>
  <si>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</si>
  <si>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</si>
  <si>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</si>
  <si>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</si>
  <si>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</si>
  <si>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</si>
  <si>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</si>
  <si>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</si>
  <si>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</si>
  <si>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</si>
  <si>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</si>
  <si>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</si>
  <si>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</si>
  <si>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</si>
  <si>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</si>
  <si>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</si>
  <si>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</si>
  <si>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</si>
  <si>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</si>
  <si>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</si>
  <si>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</si>
  <si>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</si>
  <si>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</si>
  <si>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</si>
  <si>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</si>
  <si>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</si>
  <si>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</si>
  <si>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</si>
  <si>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</si>
  <si>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</si>
  <si>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</si>
  <si>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</si>
  <si>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</si>
  <si>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</si>
  <si>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</si>
  <si>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</si>
  <si>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</si>
  <si>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</si>
  <si>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</si>
  <si>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</si>
  <si>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</si>
  <si>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</si>
  <si>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</si>
  <si>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</si>
  <si>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</si>
  <si>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</si>
  <si>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</si>
  <si>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</si>
  <si>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</si>
  <si>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</si>
  <si>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</si>
  <si>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</si>
  <si>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</si>
  <si>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</si>
  <si>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</si>
  <si>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</si>
  <si>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</si>
  <si>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</si>
  <si>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</si>
  <si>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</si>
  <si>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</si>
  <si>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</si>
  <si>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</si>
  <si>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</si>
  <si>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</si>
  <si>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</si>
  <si>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</si>
  <si>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</si>
  <si>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</si>
  <si>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</si>
  <si>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</si>
  <si>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</si>
  <si>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</si>
  <si>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</si>
  <si>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</si>
  <si>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</si>
  <si>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</si>
  <si>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</si>
  <si>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</si>
  <si>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</si>
  <si>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</si>
  <si>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</si>
  <si>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</si>
  <si>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</si>
  <si>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</si>
  <si>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</si>
  <si>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</si>
  <si>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</si>
  <si>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</si>
  <si>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</si>
  <si>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</si>
  <si>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</si>
  <si>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</si>
  <si>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</si>
  <si>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</si>
  <si>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</si>
  <si>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</si>
  <si>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</si>
  <si>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</si>
  <si>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</si>
  <si>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</si>
  <si>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</si>
  <si>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</si>
  <si>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</si>
  <si>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</si>
  <si>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</si>
  <si>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</si>
  <si>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</si>
  <si>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</si>
  <si>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</si>
  <si>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</si>
  <si>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</si>
  <si>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</si>
  <si>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</si>
  <si>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</si>
  <si>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</si>
  <si>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</si>
  <si>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</si>
  <si>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</si>
  <si>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</si>
  <si>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</si>
  <si>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</si>
  <si>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</si>
  <si>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</si>
  <si>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</si>
  <si>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</si>
  <si>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</si>
  <si>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</si>
  <si>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</si>
  <si>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</si>
  <si>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</si>
  <si>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</si>
  <si>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</si>
  <si>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</si>
  <si>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</si>
  <si>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</si>
  <si>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</si>
  <si>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</si>
  <si>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</si>
  <si>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</si>
  <si>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</si>
  <si>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</si>
  <si>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</si>
  <si>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</si>
  <si>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</si>
  <si>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</si>
  <si>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</si>
  <si>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</si>
  <si>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</si>
  <si>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</si>
  <si>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</si>
  <si>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</si>
  <si>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</si>
  <si>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</si>
  <si>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</si>
  <si>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</si>
  <si>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</si>
  <si>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</si>
  <si>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</si>
  <si>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</si>
  <si>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</si>
  <si>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</si>
  <si>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</si>
  <si>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</si>
  <si>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</si>
  <si>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</si>
  <si>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</si>
  <si>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</si>
  <si>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</si>
  <si>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</si>
  <si>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</si>
  <si>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</si>
  <si>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</si>
  <si>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</si>
  <si>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</si>
  <si>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</si>
  <si>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</si>
  <si>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</si>
  <si>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</si>
  <si>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</si>
  <si>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</si>
  <si>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</si>
  <si>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</si>
  <si>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</si>
  <si>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</si>
  <si>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</si>
  <si>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</si>
  <si>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</si>
  <si>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</si>
  <si>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</si>
  <si>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</si>
  <si>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</si>
  <si>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</si>
  <si>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</si>
  <si>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</si>
  <si>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</si>
  <si>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</si>
  <si>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</si>
  <si>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</si>
  <si>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</si>
  <si>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</si>
  <si>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</si>
  <si>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</si>
  <si>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</si>
  <si>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</si>
  <si>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</si>
  <si>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</si>
  <si>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</si>
  <si>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</si>
  <si>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</si>
  <si>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</si>
  <si>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</si>
  <si>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</si>
  <si>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</si>
  <si>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</si>
  <si>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</si>
  <si>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</si>
  <si>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</si>
  <si>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</si>
  <si>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</si>
  <si>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</si>
  <si>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</si>
  <si>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</si>
  <si>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</si>
  <si>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</si>
  <si>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</si>
  <si>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</si>
  <si>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</si>
  <si>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</si>
  <si>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</si>
  <si>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</si>
  <si>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</si>
  <si>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</si>
  <si>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</si>
  <si>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</si>
  <si>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</si>
  <si>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</si>
  <si>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</si>
  <si>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</si>
  <si>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</si>
  <si>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</si>
  <si>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</si>
  <si>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</si>
  <si>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</si>
  <si>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</si>
  <si>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</si>
  <si>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</si>
  <si>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</si>
  <si>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</si>
  <si>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</si>
  <si>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</si>
  <si>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</si>
  <si>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</si>
  <si>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</si>
  <si>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</si>
  <si>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</si>
  <si>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</si>
  <si>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</si>
  <si>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</si>
  <si>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</si>
  <si>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</si>
  <si>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</si>
  <si>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</si>
  <si>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</si>
  <si>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</si>
  <si>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</si>
  <si>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</si>
  <si>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</si>
  <si>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</si>
  <si>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</si>
  <si>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</si>
  <si>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</si>
  <si>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</si>
  <si>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</si>
  <si>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</si>
  <si>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</si>
  <si>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</si>
  <si>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</si>
  <si>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</si>
  <si>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</si>
  <si>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</si>
  <si>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</si>
  <si>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</si>
  <si>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</si>
  <si>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</si>
  <si>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</si>
  <si>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</si>
  <si>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</si>
  <si>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</si>
  <si>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</si>
  <si>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</si>
  <si>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</si>
  <si>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</si>
  <si>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</si>
  <si>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</si>
  <si>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</si>
  <si>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</si>
  <si>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</si>
  <si>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</si>
  <si>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</si>
  <si>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</si>
  <si>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</si>
  <si>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</si>
  <si>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</si>
  <si>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</si>
  <si>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</si>
  <si>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</si>
  <si>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</si>
  <si>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</si>
  <si>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</si>
  <si>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</si>
  <si>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</si>
  <si>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</si>
  <si>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</si>
  <si>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</si>
  <si>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</si>
  <si>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</si>
  <si>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</si>
  <si>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</si>
  <si>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</si>
  <si>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</si>
  <si>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</si>
  <si>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</si>
  <si>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</si>
  <si>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</si>
  <si>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</si>
  <si>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</si>
  <si>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</si>
  <si>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</si>
  <si>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</si>
  <si>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</si>
  <si>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</si>
  <si>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</si>
  <si>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</si>
  <si>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</si>
  <si>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</si>
  <si>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</si>
  <si>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</si>
  <si>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</si>
  <si>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</si>
  <si>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</si>
  <si>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</si>
  <si>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</si>
  <si>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</si>
  <si>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</si>
  <si>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</si>
  <si>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</si>
  <si>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</si>
  <si>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</si>
  <si>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</si>
  <si>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</si>
  <si>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</si>
  <si>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</si>
  <si>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</si>
  <si>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</si>
  <si>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</si>
  <si>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</si>
  <si>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</si>
  <si>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</si>
  <si>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</si>
  <si>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</si>
  <si>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</si>
  <si>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</si>
  <si>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</si>
  <si>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</si>
  <si>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</si>
  <si>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</si>
  <si>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</si>
  <si>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</si>
  <si>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</si>
  <si>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</si>
  <si>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</si>
  <si>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</si>
  <si>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</si>
  <si>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</si>
  <si>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</si>
  <si>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</si>
  <si>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</si>
  <si>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</si>
  <si>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</si>
  <si>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</si>
  <si>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</si>
  <si>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</si>
  <si>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</si>
  <si>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</si>
  <si>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</si>
  <si>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</si>
  <si>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</si>
  <si>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</si>
  <si>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</si>
  <si>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</si>
  <si>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</si>
  <si>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</si>
  <si>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</si>
  <si>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</si>
  <si>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</si>
  <si>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</si>
  <si>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</si>
  <si>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</si>
  <si>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</si>
  <si>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</si>
  <si>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</si>
  <si>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</si>
  <si>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</si>
  <si>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</si>
  <si>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</si>
  <si>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</si>
  <si>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</si>
  <si>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</si>
  <si>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</si>
  <si>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</si>
  <si>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</si>
  <si>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</si>
  <si>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</si>
  <si>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</si>
  <si>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</si>
  <si>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</si>
  <si>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</si>
  <si>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</si>
  <si>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</si>
  <si>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</si>
  <si>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</si>
  <si>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</si>
  <si>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</si>
  <si>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</si>
  <si>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</si>
  <si>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</si>
  <si>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</si>
  <si>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</si>
  <si>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</si>
  <si>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</si>
  <si>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</si>
  <si>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</si>
  <si>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</si>
  <si>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</si>
  <si>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</si>
  <si>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</si>
  <si>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</si>
  <si>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</si>
  <si>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</si>
  <si>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</si>
  <si>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</si>
  <si>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</si>
  <si>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</si>
  <si>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</si>
  <si>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</si>
  <si>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</si>
  <si>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</si>
  <si>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</si>
  <si>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</si>
  <si>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</si>
  <si>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</si>
  <si>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</si>
  <si>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</si>
  <si>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</si>
  <si>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</si>
  <si>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</si>
  <si>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</si>
  <si>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</si>
  <si>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</si>
  <si>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</si>
  <si>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</si>
  <si>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</si>
  <si>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</si>
  <si>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</si>
  <si>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</si>
  <si>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</si>
  <si>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</si>
  <si>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</si>
  <si>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</si>
  <si>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</si>
  <si>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</si>
  <si>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</si>
  <si>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</si>
  <si>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</si>
  <si>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</si>
  <si>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</si>
  <si>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</si>
  <si>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</si>
  <si>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</si>
  <si>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</si>
  <si>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</si>
  <si>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</si>
  <si>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</si>
  <si>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</si>
  <si>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</si>
  <si>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</si>
  <si>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</si>
  <si>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</si>
  <si>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</si>
  <si>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</si>
  <si>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</si>
  <si>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</si>
  <si>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</si>
  <si>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</si>
  <si>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</si>
  <si>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</si>
  <si>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</si>
  <si>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</si>
  <si>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</si>
  <si>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</si>
  <si>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</si>
  <si>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</si>
  <si>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</si>
  <si>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</si>
  <si>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</si>
  <si>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</si>
  <si>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</si>
  <si>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</si>
  <si>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</si>
  <si>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</si>
  <si>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</si>
  <si>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</si>
  <si>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</si>
  <si>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</si>
  <si>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</si>
  <si>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</si>
  <si>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</si>
  <si>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</si>
  <si>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</si>
  <si>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</si>
  <si>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</si>
  <si>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</si>
  <si>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</si>
  <si>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</si>
  <si>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</si>
  <si>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</si>
  <si>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</si>
  <si>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</si>
  <si>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</si>
  <si>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</si>
  <si>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</si>
  <si>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</si>
  <si>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</si>
  <si>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</si>
  <si>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</si>
  <si>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</si>
  <si>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</si>
  <si>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</si>
  <si>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</si>
  <si>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</si>
  <si>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</si>
  <si>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</si>
  <si>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</si>
  <si>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</si>
  <si>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</si>
  <si>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</si>
  <si>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</si>
  <si>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</si>
  <si>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</si>
  <si>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</si>
  <si>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</si>
  <si>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</si>
  <si>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</si>
  <si>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</si>
  <si>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</si>
  <si>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</si>
  <si>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</si>
  <si>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</si>
  <si>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</si>
  <si>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</si>
  <si>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</si>
  <si>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</si>
  <si>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</si>
  <si>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</si>
  <si>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</si>
  <si>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</si>
  <si>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</si>
  <si>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</si>
  <si>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</si>
  <si>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</si>
  <si>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</si>
  <si>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</si>
  <si>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</si>
  <si>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</si>
  <si>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</si>
  <si>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</si>
  <si>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</si>
  <si>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</si>
  <si>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</si>
  <si>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</si>
  <si>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</si>
  <si>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</si>
  <si>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</si>
  <si>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</si>
  <si>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</si>
  <si>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</si>
  <si>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</si>
  <si>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</si>
  <si>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</si>
  <si>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</si>
  <si>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</si>
  <si>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</si>
  <si>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</si>
  <si>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</si>
  <si>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</si>
  <si>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</si>
  <si>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</si>
  <si>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</si>
  <si>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</si>
  <si>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</si>
  <si>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</si>
  <si>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</si>
  <si>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</si>
  <si>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</si>
  <si>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</si>
  <si>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</si>
  <si>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</si>
  <si>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</si>
  <si>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</si>
  <si>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</si>
  <si>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</si>
  <si>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</si>
  <si>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</si>
  <si>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</si>
  <si>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</si>
  <si>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</si>
  <si>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</si>
  <si>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</si>
  <si>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</si>
  <si>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</si>
  <si>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</si>
  <si>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</si>
  <si>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</si>
  <si>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</si>
  <si>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</si>
  <si>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</si>
  <si>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</si>
  <si>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</si>
  <si>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</si>
  <si>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</si>
  <si>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</si>
  <si>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</si>
  <si>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</si>
  <si>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</si>
  <si>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</si>
  <si>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</si>
  <si>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</si>
  <si>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</si>
  <si>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</si>
  <si>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</si>
  <si>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</si>
  <si>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</si>
  <si>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</si>
  <si>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</si>
  <si>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</si>
  <si>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</si>
  <si>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</si>
  <si>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</si>
  <si>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</si>
  <si>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</si>
  <si>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</si>
  <si>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</si>
  <si>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</si>
  <si>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</si>
  <si>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</si>
  <si>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</si>
  <si>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</si>
  <si>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</si>
  <si>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</si>
  <si>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</si>
  <si>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</si>
  <si>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</si>
  <si>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</si>
  <si>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</si>
  <si>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</si>
  <si>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</si>
  <si>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</si>
  <si>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</si>
  <si>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</si>
  <si>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</si>
  <si>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</si>
  <si>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</si>
  <si>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</si>
  <si>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</si>
  <si>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</si>
  <si>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</si>
  <si>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</si>
  <si>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</si>
  <si>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</si>
  <si>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</si>
  <si>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</si>
  <si>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</si>
  <si>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</si>
  <si>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</si>
  <si>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</si>
  <si>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</si>
  <si>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</si>
  <si>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</si>
  <si>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</si>
  <si>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</si>
  <si>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</si>
  <si>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</si>
  <si>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</si>
  <si>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</si>
  <si>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</si>
  <si>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</si>
  <si>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</si>
  <si>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</si>
  <si>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</si>
  <si>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</si>
  <si>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</si>
  <si>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</si>
  <si>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</si>
  <si>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</si>
  <si>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</si>
  <si>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</si>
  <si>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</si>
  <si>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</si>
  <si>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</si>
  <si>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</si>
  <si>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</si>
  <si>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</si>
  <si>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</si>
  <si>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</si>
  <si>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</si>
  <si>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</si>
  <si>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</si>
  <si>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</si>
  <si>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</si>
  <si>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</si>
  <si>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</si>
  <si>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</si>
  <si>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</si>
  <si>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</si>
  <si>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</si>
  <si>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</si>
  <si>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</si>
  <si>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</si>
  <si>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</si>
  <si>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</si>
  <si>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</si>
  <si>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</si>
  <si>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</si>
  <si>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</si>
  <si>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</si>
  <si>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</si>
  <si>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</si>
  <si>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</si>
  <si>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</si>
  <si>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</si>
  <si>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</si>
  <si>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</si>
  <si>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</si>
  <si>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</si>
  <si>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</si>
  <si>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</si>
  <si>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</si>
  <si>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</si>
  <si>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</si>
  <si>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</si>
  <si>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</si>
  <si>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</si>
  <si>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</si>
  <si>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</si>
  <si>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</si>
  <si>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</si>
  <si>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</si>
  <si>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</si>
  <si>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</si>
  <si>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</si>
  <si>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</si>
  <si>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</si>
  <si>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</si>
  <si>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</si>
  <si>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</si>
  <si>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</si>
  <si>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</si>
  <si>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</si>
  <si>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</si>
  <si>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</si>
  <si>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</si>
  <si>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</si>
  <si>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</si>
  <si>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</si>
  <si>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</si>
  <si>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</si>
  <si>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</si>
  <si>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</si>
  <si>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</si>
  <si>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</si>
  <si>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</si>
  <si>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</si>
  <si>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</si>
  <si>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</si>
  <si>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</si>
  <si>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</si>
  <si>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</si>
  <si>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</si>
  <si>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</si>
  <si>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</si>
  <si>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</si>
  <si>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</si>
  <si>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</si>
  <si>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</si>
  <si>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</si>
  <si>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</si>
  <si>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</si>
  <si>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</si>
  <si>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</si>
  <si>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</si>
  <si>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</si>
  <si>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</si>
  <si>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</si>
  <si>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</si>
  <si>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</si>
  <si>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</si>
  <si>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</si>
  <si>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</si>
  <si>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</si>
  <si>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</si>
  <si>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</si>
  <si>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</si>
  <si>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</si>
  <si>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</si>
  <si>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</si>
  <si>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</si>
  <si>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</si>
  <si>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</si>
  <si>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</si>
  <si>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</si>
  <si>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</si>
  <si>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</si>
  <si>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</si>
  <si>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</si>
  <si>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</si>
  <si>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</si>
  <si>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</si>
  <si>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</si>
  <si>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</si>
  <si>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</si>
  <si>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</si>
  <si>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</si>
  <si>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</si>
  <si>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</si>
  <si>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</si>
  <si>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</si>
  <si>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</si>
  <si>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</si>
  <si>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</si>
  <si>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</si>
  <si>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</si>
  <si>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</si>
  <si>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</si>
  <si>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</si>
  <si>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</si>
  <si>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</si>
  <si>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</si>
  <si>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</si>
  <si>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</si>
  <si>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</si>
  <si>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</si>
  <si>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</si>
  <si>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</si>
  <si>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</si>
  <si>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</si>
  <si>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</si>
  <si>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</si>
  <si>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</si>
  <si>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</si>
  <si>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</si>
  <si>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</si>
  <si>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</si>
  <si>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</si>
  <si>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</si>
  <si>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</si>
  <si>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</si>
  <si>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</si>
  <si>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</si>
  <si>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</si>
  <si>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</si>
  <si>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</si>
  <si>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</si>
  <si>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</si>
  <si>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</si>
  <si>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</si>
  <si>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</si>
  <si>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</si>
  <si>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</si>
  <si>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</si>
  <si>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</si>
  <si>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</si>
  <si>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</si>
  <si>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</si>
  <si>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</si>
  <si>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</si>
  <si>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</si>
  <si>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</si>
  <si>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</si>
  <si>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</si>
  <si>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</si>
  <si>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</si>
  <si>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</si>
  <si>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</si>
  <si>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</si>
  <si>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</si>
  <si>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</si>
  <si>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</si>
  <si>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</si>
  <si>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</si>
  <si>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</si>
  <si>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</si>
  <si>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</si>
  <si>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</si>
  <si>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</si>
  <si>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</si>
  <si>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</si>
  <si>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</si>
  <si>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</si>
  <si>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</si>
  <si>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</si>
  <si>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</si>
  <si>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</si>
  <si>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</si>
  <si>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</si>
  <si>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</si>
  <si>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</si>
  <si>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</si>
  <si>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</si>
  <si>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</si>
  <si>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</si>
  <si>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</si>
  <si>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</si>
  <si>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</si>
  <si>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</si>
  <si>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</si>
  <si>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</si>
  <si>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</si>
  <si>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</si>
  <si>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</si>
  <si>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</si>
  <si>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</si>
  <si>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</si>
  <si>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</si>
  <si>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</si>
  <si>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</si>
  <si>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</si>
  <si>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</si>
  <si>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</si>
  <si>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</si>
  <si>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</si>
  <si>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</si>
  <si>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</si>
  <si>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</si>
  <si>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</si>
  <si>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</si>
  <si>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</si>
  <si>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</si>
  <si>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</si>
  <si>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</si>
  <si>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</si>
  <si>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</si>
  <si>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</si>
  <si>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</si>
  <si>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</si>
  <si>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</si>
  <si>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</si>
  <si>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</si>
  <si>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</si>
  <si>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</si>
  <si>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</si>
  <si>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</si>
  <si>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</si>
  <si>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</si>
  <si>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</si>
  <si>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</si>
  <si>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</si>
  <si>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</si>
  <si>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</si>
  <si>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</si>
  <si>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</si>
  <si>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</si>
  <si>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</si>
  <si>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</si>
  <si>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</si>
  <si>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</si>
  <si>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</si>
  <si>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</si>
  <si>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</si>
  <si>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</si>
  <si>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</si>
  <si>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</si>
  <si>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</si>
  <si>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</si>
  <si>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</si>
  <si>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</si>
  <si>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</si>
  <si>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</si>
  <si>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</si>
  <si>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</si>
  <si>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</si>
  <si>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</si>
  <si>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</si>
  <si>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</si>
  <si>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</si>
  <si>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</si>
  <si>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</si>
  <si>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</si>
  <si>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</si>
  <si>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</si>
  <si>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</si>
  <si>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</si>
  <si>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</si>
  <si>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</si>
  <si>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</si>
  <si>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</si>
  <si>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</si>
  <si>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</si>
  <si>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</si>
  <si>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</si>
  <si>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</si>
  <si>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</si>
  <si>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</si>
  <si>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</si>
  <si>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</si>
  <si>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</si>
  <si>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</si>
  <si>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</si>
  <si>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</si>
  <si>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</si>
  <si>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</si>
  <si>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</si>
  <si>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</si>
  <si>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</si>
  <si>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</si>
  <si>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</si>
  <si>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</si>
  <si>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</si>
  <si>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</si>
  <si>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</si>
  <si>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</si>
  <si>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</si>
  <si>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</si>
  <si>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</si>
  <si>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</si>
  <si>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</si>
  <si>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</si>
  <si>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</si>
  <si>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</si>
  <si>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</si>
  <si>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</si>
  <si>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</si>
  <si>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</si>
  <si>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</si>
  <si>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</si>
  <si>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</si>
  <si>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</si>
  <si>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</si>
  <si>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</si>
  <si>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</si>
  <si>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</si>
  <si>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</si>
  <si>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</si>
  <si>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</si>
  <si>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</si>
  <si>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</si>
  <si>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</si>
  <si>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</si>
  <si>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</si>
  <si>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</si>
  <si>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</si>
  <si>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</si>
  <si>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</si>
  <si>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</si>
  <si>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</si>
  <si>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</si>
  <si>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</si>
  <si>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</si>
  <si>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</si>
  <si>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</si>
  <si>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</si>
  <si>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</si>
  <si>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</si>
  <si>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</si>
  <si>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</si>
  <si>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</si>
  <si>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</si>
  <si>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</si>
  <si>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</si>
  <si>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</si>
  <si>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</si>
  <si>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</si>
  <si>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</si>
  <si>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</si>
  <si>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</si>
  <si>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</si>
  <si>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</si>
  <si>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</si>
  <si>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</si>
  <si>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</si>
  <si>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</si>
  <si>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</si>
  <si>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</si>
  <si>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</si>
  <si>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</si>
  <si>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</si>
  <si>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</si>
  <si>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</si>
  <si>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</si>
  <si>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</si>
  <si>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</si>
  <si>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</si>
  <si>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</si>
  <si>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</si>
  <si>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</si>
  <si>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</si>
  <si>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</si>
  <si>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</si>
  <si>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</si>
  <si>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</si>
  <si>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</si>
  <si>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</si>
  <si>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</si>
  <si>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</si>
  <si>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</si>
  <si>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</si>
  <si>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</si>
  <si>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</si>
  <si>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</si>
  <si>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</si>
  <si>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</si>
  <si>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</si>
  <si>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</si>
  <si>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</si>
  <si>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</si>
  <si>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</si>
  <si>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</si>
  <si>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</si>
  <si>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</si>
  <si>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</si>
  <si>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</si>
  <si>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</si>
  <si>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</si>
  <si>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</si>
  <si>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</si>
  <si>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</si>
  <si>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</si>
  <si>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</si>
  <si>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</si>
  <si>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</si>
  <si>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</si>
  <si>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</si>
  <si>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</si>
  <si>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</si>
  <si>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</si>
  <si>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</si>
  <si>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</si>
  <si>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</si>
  <si>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</si>
  <si>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</si>
  <si>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</si>
  <si>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</si>
  <si>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</si>
  <si>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</si>
  <si>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</si>
  <si>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</si>
  <si>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</si>
  <si>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</si>
  <si>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</si>
  <si>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</si>
  <si>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</si>
  <si>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</si>
  <si>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</si>
  <si>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</si>
  <si>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</si>
  <si>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</si>
  <si>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</si>
  <si>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</si>
  <si>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</si>
  <si>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</si>
  <si>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</si>
  <si>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</si>
  <si>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</si>
  <si>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</si>
  <si>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</si>
  <si>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</si>
  <si>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</si>
  <si>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</si>
  <si>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</si>
  <si>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</si>
  <si>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</si>
  <si>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</si>
  <si>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</si>
  <si>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</si>
  <si>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</si>
  <si>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</si>
  <si>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</si>
  <si>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</si>
  <si>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</si>
  <si>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</si>
  <si>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</si>
  <si>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</si>
  <si>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</si>
  <si>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</si>
  <si>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</si>
  <si>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</si>
  <si>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</si>
  <si>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</si>
  <si>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</si>
  <si>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</si>
  <si>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</si>
  <si>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</si>
  <si>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</si>
  <si>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</si>
  <si>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</si>
  <si>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</si>
  <si>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</si>
  <si>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</si>
  <si>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</si>
  <si>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</si>
  <si>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</si>
  <si>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</si>
  <si>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</si>
  <si>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</si>
  <si>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</si>
  <si>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</si>
  <si>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</si>
  <si>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</si>
  <si>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</si>
  <si>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</si>
  <si>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</si>
  <si>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</si>
  <si>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</si>
  <si>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</si>
  <si>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</si>
  <si>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</si>
  <si>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</si>
  <si>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</si>
  <si>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</si>
  <si>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</si>
  <si>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</si>
  <si>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</si>
  <si>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</si>
  <si>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</si>
  <si>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</si>
  <si>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</si>
  <si>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</si>
  <si>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</si>
  <si>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</si>
  <si>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</si>
  <si>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</si>
  <si>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</si>
  <si>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</si>
  <si>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</si>
  <si>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</si>
  <si>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</si>
  <si>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</si>
  <si>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</si>
  <si>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</si>
  <si>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</si>
  <si>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</si>
  <si>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</si>
  <si>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</si>
  <si>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</si>
  <si>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</si>
  <si>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</si>
  <si>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</si>
  <si>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</si>
  <si>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</si>
  <si>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</si>
  <si>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</si>
  <si>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</si>
  <si>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</si>
  <si>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</si>
  <si>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</si>
  <si>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</si>
  <si>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</si>
  <si>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</si>
  <si>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</si>
  <si>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</si>
  <si>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</si>
  <si>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</si>
  <si>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</si>
  <si>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</si>
  <si>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</si>
  <si>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</si>
  <si>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</si>
  <si>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</si>
  <si>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</si>
  <si>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</si>
  <si>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</si>
  <si>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</si>
  <si>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</si>
  <si>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</si>
  <si>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</si>
  <si>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</si>
  <si>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</si>
  <si>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</si>
  <si>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</si>
  <si>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</si>
  <si>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</si>
  <si>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</si>
  <si>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</si>
  <si>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</si>
  <si>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</si>
  <si>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</si>
  <si>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</si>
  <si>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</si>
  <si>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</si>
  <si>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</si>
  <si>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</si>
  <si>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</si>
  <si>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</si>
  <si>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</si>
  <si>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</si>
  <si>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</si>
  <si>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</si>
  <si>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</si>
  <si>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</si>
  <si>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</si>
  <si>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</si>
  <si>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</si>
  <si>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</si>
  <si>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</si>
  <si>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</si>
  <si>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</si>
  <si>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</si>
  <si>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</si>
  <si>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</si>
  <si>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</si>
  <si>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</si>
  <si>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</si>
  <si>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</si>
  <si>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</si>
  <si>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</si>
  <si>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</si>
  <si>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</si>
  <si>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</si>
  <si>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</si>
  <si>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</si>
  <si>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</si>
  <si>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</si>
  <si>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</si>
  <si>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</si>
  <si>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</si>
  <si>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</si>
  <si>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</si>
  <si>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</si>
  <si>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</si>
  <si>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</si>
  <si>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</si>
  <si>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</si>
  <si>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</si>
  <si>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</si>
  <si>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</si>
  <si>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</si>
  <si>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</si>
  <si>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</si>
  <si>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</si>
  <si>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</si>
  <si>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</si>
  <si>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</si>
  <si>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</si>
  <si>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</si>
  <si>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</si>
  <si>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</si>
  <si>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</si>
  <si>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</si>
  <si>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</si>
  <si>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</si>
  <si>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</si>
  <si>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</si>
  <si>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</si>
  <si>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</si>
  <si>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</si>
  <si>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</si>
  <si>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</si>
  <si>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</si>
  <si>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</si>
  <si>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</si>
  <si>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</si>
  <si>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</si>
  <si>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</si>
  <si>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</si>
  <si>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</si>
  <si>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</si>
  <si>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</si>
  <si>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</si>
  <si>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</si>
  <si>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</si>
  <si>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</si>
  <si>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</si>
  <si>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</si>
  <si>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</si>
  <si>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</si>
  <si>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</si>
  <si>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</si>
  <si>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</si>
  <si>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</si>
  <si>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</si>
  <si>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</si>
  <si>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</si>
  <si>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</si>
  <si>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</si>
  <si>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</si>
  <si>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</si>
  <si>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</si>
  <si>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</si>
  <si>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</si>
  <si>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</si>
  <si>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</si>
  <si>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</si>
  <si>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</si>
  <si>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</si>
  <si>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</si>
  <si>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</si>
  <si>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</si>
  <si>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</si>
  <si>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</si>
  <si>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</si>
  <si>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</si>
  <si>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</si>
  <si>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</si>
  <si>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</si>
  <si>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</si>
  <si>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</si>
  <si>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</si>
  <si>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</si>
  <si>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</si>
  <si>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</si>
  <si>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</si>
  <si>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</si>
  <si>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</si>
  <si>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</si>
  <si>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</si>
  <si>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</si>
  <si>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</si>
  <si>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</si>
  <si>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</si>
  <si>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</si>
  <si>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</si>
  <si>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</si>
  <si>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</si>
  <si>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</si>
  <si>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</si>
  <si>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</si>
  <si>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</si>
  <si>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</si>
  <si>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</si>
  <si>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</si>
  <si>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</si>
  <si>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</si>
  <si>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</si>
  <si>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</si>
  <si>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</si>
  <si>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</si>
  <si>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</si>
  <si>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</si>
  <si>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</si>
  <si>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</si>
  <si>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</si>
  <si>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</si>
  <si>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</si>
  <si>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</si>
  <si>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</si>
  <si>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</si>
  <si>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</si>
  <si>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</si>
  <si>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</si>
  <si>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</si>
  <si>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</si>
  <si>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</si>
  <si>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</si>
  <si>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</si>
  <si>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</si>
  <si>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</si>
  <si>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</si>
  <si>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</si>
  <si>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</si>
  <si>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</si>
  <si>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</si>
  <si>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</si>
  <si>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</si>
  <si>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</si>
  <si>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</si>
  <si>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</si>
  <si>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</si>
  <si>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</si>
  <si>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</si>
  <si>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</si>
  <si>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</si>
  <si>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</si>
  <si>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</si>
  <si>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</si>
  <si>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</si>
  <si>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</si>
  <si>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</si>
  <si>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</si>
  <si>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</si>
  <si>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</si>
  <si>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</si>
  <si>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</si>
  <si>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</si>
  <si>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</si>
  <si>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</si>
  <si>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</si>
  <si>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</si>
  <si>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</si>
  <si>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</si>
  <si>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</si>
  <si>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</si>
  <si>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</si>
  <si>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</si>
  <si>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</si>
  <si>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</si>
  <si>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</si>
  <si>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</si>
  <si>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</si>
  <si>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</si>
  <si>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</si>
  <si>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</si>
  <si>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</si>
  <si>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</si>
  <si>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</si>
  <si>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</si>
  <si>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</si>
  <si>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</si>
  <si>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</si>
  <si>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</si>
  <si>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</si>
  <si>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</si>
  <si>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</si>
  <si>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</si>
  <si>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</si>
  <si>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</si>
  <si>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</si>
  <si>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</si>
  <si>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</si>
  <si>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</si>
  <si>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</si>
  <si>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</si>
  <si>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</si>
  <si>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</si>
  <si>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</si>
  <si>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</si>
  <si>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</si>
  <si>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</si>
  <si>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</si>
  <si>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</si>
  <si>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</si>
  <si>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</si>
  <si>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</si>
  <si>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</si>
  <si>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</si>
  <si>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</si>
  <si>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</si>
  <si>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</si>
  <si>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</si>
  <si>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</si>
  <si>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</si>
  <si>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</si>
  <si>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</si>
  <si>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</si>
  <si>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</si>
  <si>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</si>
  <si>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</si>
  <si>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</si>
  <si>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</si>
  <si>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</si>
  <si>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</si>
  <si>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</si>
  <si>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</si>
  <si>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</si>
  <si>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</si>
  <si>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</si>
  <si>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</si>
  <si>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</si>
  <si>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</si>
  <si>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</si>
  <si>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</si>
  <si>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</si>
  <si>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</si>
  <si>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</si>
  <si>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</si>
  <si>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</si>
  <si>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</si>
  <si>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</si>
  <si>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</si>
  <si>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</si>
  <si>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</si>
  <si>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</si>
  <si>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</si>
  <si>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</si>
  <si>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</si>
  <si>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</si>
  <si>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</si>
  <si>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</si>
  <si>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</si>
  <si>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</si>
  <si>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</si>
  <si>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</si>
  <si>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</si>
  <si>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</si>
  <si>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</si>
  <si>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</si>
  <si>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</si>
  <si>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</si>
  <si>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</si>
  <si>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</si>
  <si>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</si>
  <si>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</si>
  <si>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</si>
  <si>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</si>
  <si>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</si>
  <si>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</si>
  <si>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</si>
  <si>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</si>
  <si>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</si>
  <si>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</si>
  <si>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</si>
  <si>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</si>
  <si>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</si>
  <si>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</si>
  <si>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</si>
  <si>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</si>
  <si>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</si>
  <si>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</si>
  <si>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</si>
  <si>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</si>
  <si>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</si>
  <si>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</si>
  <si>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</si>
  <si>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</si>
  <si>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</si>
  <si>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</si>
  <si>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</si>
  <si>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</si>
  <si>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</si>
  <si>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</si>
  <si>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</si>
  <si>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</si>
  <si>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</si>
  <si>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</si>
  <si>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</si>
  <si>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</si>
  <si>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</si>
  <si>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</si>
  <si>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</si>
  <si>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</si>
  <si>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</si>
  <si>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</si>
  <si>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</si>
  <si>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</si>
  <si>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</si>
  <si>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</si>
  <si>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</si>
  <si>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</si>
  <si>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</si>
  <si>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</si>
  <si>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</si>
  <si>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</si>
  <si>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</si>
  <si>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</si>
  <si>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</si>
  <si>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</si>
  <si>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</si>
  <si>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</si>
  <si>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</si>
  <si>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</si>
  <si>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</si>
  <si>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</si>
  <si>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</si>
  <si>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</si>
  <si>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</si>
  <si>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</si>
  <si>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</si>
  <si>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</si>
  <si>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</si>
  <si>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</si>
  <si>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</si>
  <si>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</si>
  <si>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</si>
  <si>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</si>
  <si>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</si>
  <si>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</si>
  <si>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</si>
  <si>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</si>
  <si>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</si>
  <si>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</si>
  <si>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</si>
  <si>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</si>
  <si>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</si>
  <si>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</si>
  <si>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</si>
  <si>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</si>
  <si>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</si>
  <si>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</si>
  <si>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</si>
  <si>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</si>
  <si>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</si>
  <si>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</si>
  <si>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</si>
  <si>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</si>
  <si>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</si>
  <si>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</si>
  <si>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</si>
  <si>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</si>
  <si>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</si>
  <si>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</si>
  <si>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</si>
  <si>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</si>
  <si>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</si>
  <si>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</si>
  <si>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</si>
  <si>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</si>
  <si>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</si>
  <si>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</si>
  <si>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</si>
  <si>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</si>
  <si>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</si>
  <si>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</si>
  <si>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</si>
  <si>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</si>
  <si>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</si>
  <si>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</si>
  <si>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</si>
  <si>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</si>
  <si>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</si>
  <si>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</si>
  <si>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</si>
  <si>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</si>
  <si>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</si>
  <si>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</si>
  <si>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</si>
  <si>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</si>
  <si>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</si>
  <si>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</si>
  <si>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</si>
  <si>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</si>
  <si>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</si>
  <si>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</si>
  <si>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</si>
  <si>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</si>
  <si>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</si>
  <si>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</si>
  <si>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</si>
  <si>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</si>
  <si>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</si>
  <si>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</si>
  <si>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</si>
  <si>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</si>
  <si>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</si>
  <si>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</si>
  <si>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</si>
  <si>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</si>
  <si>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</si>
  <si>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</si>
  <si>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</si>
  <si>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</si>
  <si>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</si>
  <si>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</si>
  <si>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</si>
  <si>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</si>
  <si>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</si>
  <si>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</si>
  <si>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</si>
  <si>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</si>
  <si>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</si>
  <si>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</si>
  <si>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</si>
  <si>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</si>
  <si>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</si>
  <si>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</si>
  <si>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</si>
  <si>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</si>
  <si>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</si>
  <si>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</si>
  <si>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</si>
  <si>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</si>
  <si>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</si>
  <si>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</si>
  <si>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</si>
  <si>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</si>
  <si>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</si>
  <si>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</si>
  <si>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</si>
  <si>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</si>
  <si>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</si>
  <si>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</si>
  <si>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</si>
  <si>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</si>
  <si>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</si>
  <si>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</si>
  <si>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</si>
  <si>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</si>
  <si>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</si>
  <si>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</si>
  <si>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</si>
  <si>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</si>
  <si>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</si>
  <si>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</si>
  <si>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</si>
  <si>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</si>
  <si>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</si>
  <si>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</si>
  <si>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</si>
  <si>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</si>
  <si>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</si>
  <si>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</si>
  <si>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</si>
  <si>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</si>
  <si>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</si>
  <si>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</si>
  <si>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</si>
  <si>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</si>
  <si>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</si>
  <si>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</si>
  <si>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</si>
  <si>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</si>
  <si>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</si>
  <si>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</si>
  <si>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</si>
  <si>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</si>
  <si>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</si>
  <si>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</si>
  <si>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</si>
  <si>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</si>
  <si>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</si>
  <si>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</si>
  <si>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</si>
  <si>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</si>
  <si>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</si>
  <si>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</si>
  <si>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</si>
  <si>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</si>
  <si>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</si>
  <si>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</si>
  <si>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</si>
  <si>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</si>
  <si>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</si>
  <si>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</si>
  <si>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</si>
  <si>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</si>
  <si>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</si>
  <si>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</si>
  <si>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</si>
  <si>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</si>
  <si>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</si>
  <si>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</si>
  <si>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</si>
  <si>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</si>
  <si>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</si>
  <si>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</si>
  <si>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</si>
  <si>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</si>
  <si>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</si>
  <si>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</si>
  <si>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</si>
  <si>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</si>
  <si>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</si>
  <si>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</si>
  <si>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</si>
  <si>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</si>
  <si>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</si>
  <si>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</si>
  <si>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</si>
  <si>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</si>
  <si>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</si>
  <si>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</si>
  <si>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</si>
  <si>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</si>
  <si>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</si>
  <si>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</si>
  <si>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</si>
  <si>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</si>
  <si>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</si>
  <si>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</si>
  <si>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</si>
  <si>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</si>
  <si>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</si>
  <si>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</si>
  <si>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</si>
  <si>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</si>
  <si>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</si>
  <si>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</si>
  <si>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</si>
  <si>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</si>
  <si>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</si>
  <si>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</si>
  <si>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</si>
  <si>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</si>
  <si>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</si>
  <si>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</si>
  <si>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</si>
  <si>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</si>
  <si>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</si>
  <si>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</si>
  <si>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</si>
  <si>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</si>
  <si>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</si>
  <si>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</si>
  <si>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</si>
  <si>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</si>
  <si>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</si>
  <si>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</si>
  <si>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</si>
  <si>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</si>
  <si>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</si>
  <si>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</si>
  <si>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</si>
  <si>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</si>
  <si>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</si>
  <si>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</si>
  <si>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</si>
  <si>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</si>
  <si>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</si>
  <si>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</si>
  <si>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</si>
  <si>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</si>
  <si>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</si>
  <si>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</si>
  <si>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</si>
  <si>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</si>
  <si>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</si>
  <si>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</si>
  <si>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</si>
  <si>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</si>
  <si>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</si>
  <si>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</si>
  <si>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</si>
  <si>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</si>
  <si>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</si>
  <si>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</si>
  <si>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</si>
  <si>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</si>
  <si>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</si>
  <si>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</si>
  <si>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</si>
  <si>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</si>
  <si>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</si>
  <si>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</si>
  <si>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</si>
  <si>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</si>
  <si>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</si>
  <si>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</si>
  <si>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</si>
  <si>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</si>
  <si>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</si>
  <si>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</si>
  <si>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</si>
  <si>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</si>
  <si>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</si>
  <si>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</si>
  <si>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</si>
  <si>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</si>
  <si>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</si>
  <si>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</si>
  <si>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</si>
  <si>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</si>
  <si>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</si>
  <si>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</si>
  <si>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</si>
  <si>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</si>
  <si>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</si>
  <si>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</si>
  <si>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</si>
  <si>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</si>
  <si>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</si>
  <si>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</si>
  <si>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</si>
  <si>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</si>
  <si>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</si>
  <si>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</si>
  <si>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</si>
  <si>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</si>
  <si>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</si>
  <si>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</si>
  <si>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</si>
  <si>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</si>
  <si>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</si>
  <si>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</si>
  <si>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</si>
  <si>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</si>
  <si>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</si>
  <si>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</si>
  <si>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</si>
  <si>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</si>
  <si>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</si>
  <si>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</si>
  <si>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</si>
  <si>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</si>
  <si>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</si>
  <si>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</si>
  <si>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</si>
  <si>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</si>
  <si>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</si>
  <si>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</si>
  <si>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</si>
  <si>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</si>
  <si>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</si>
  <si>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</si>
  <si>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</si>
  <si>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</si>
  <si>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</si>
  <si>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</si>
  <si>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</si>
  <si>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</si>
  <si>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</si>
  <si>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</si>
  <si>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</si>
  <si>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</si>
  <si>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</si>
  <si>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</si>
  <si>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</si>
  <si>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</si>
  <si>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</si>
  <si>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</si>
  <si>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</si>
  <si>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</si>
  <si>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</si>
  <si>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</si>
  <si>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</si>
  <si>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</si>
  <si>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</si>
  <si>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</si>
  <si>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</si>
  <si>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</si>
  <si>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</si>
  <si>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</si>
  <si>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</si>
  <si>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</si>
  <si>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</si>
  <si>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</si>
  <si>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</si>
  <si>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</si>
  <si>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</si>
  <si>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</si>
  <si>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</si>
  <si>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</si>
  <si>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</si>
  <si>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</si>
  <si>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</si>
  <si>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</si>
  <si>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</si>
  <si>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</si>
  <si>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</si>
  <si>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</si>
  <si>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</si>
  <si>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</si>
  <si>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</si>
  <si>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</si>
  <si>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</si>
  <si>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</si>
  <si>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</si>
  <si>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</si>
  <si>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</si>
  <si>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</si>
  <si>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</si>
  <si>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</si>
  <si>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</si>
  <si>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</si>
  <si>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</si>
  <si>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</si>
  <si>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</si>
  <si>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</si>
  <si>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</si>
  <si>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</si>
  <si>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</si>
  <si>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</si>
  <si>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</si>
  <si>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</si>
  <si>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</si>
  <si>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</si>
  <si>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</si>
  <si>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</si>
  <si>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</si>
  <si>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</si>
  <si>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</si>
  <si>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</si>
  <si>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</si>
  <si>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</si>
  <si>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</si>
  <si>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</si>
  <si>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</si>
  <si>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</si>
  <si>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</si>
  <si>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</si>
  <si>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</si>
  <si>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</si>
  <si>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</si>
  <si>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</si>
  <si>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</si>
  <si>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</si>
  <si>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</si>
  <si>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</si>
  <si>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</si>
  <si>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</si>
  <si>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</si>
  <si>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</si>
  <si>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</si>
  <si>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</si>
  <si>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</si>
  <si>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</si>
  <si>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</si>
  <si>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</si>
  <si>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</si>
  <si>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</si>
  <si>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</si>
  <si>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</si>
  <si>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</si>
  <si>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</si>
  <si>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</si>
  <si>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</si>
  <si>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</si>
  <si>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</si>
  <si>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</si>
  <si>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</si>
  <si>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</si>
  <si>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</si>
  <si>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</si>
  <si>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</si>
  <si>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</si>
  <si>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</si>
  <si>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</si>
  <si>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</si>
  <si>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</si>
  <si>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</si>
  <si>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</si>
  <si>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</si>
  <si>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</si>
  <si>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</si>
  <si>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</si>
  <si>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</si>
  <si>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</si>
  <si>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</si>
  <si>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</si>
  <si>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</si>
  <si>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</si>
  <si>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</si>
  <si>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</si>
  <si>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</si>
  <si>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</si>
  <si>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</si>
  <si>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</si>
  <si>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</si>
  <si>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</si>
  <si>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</si>
  <si>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</si>
  <si>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</si>
  <si>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</si>
  <si>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</si>
  <si>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</si>
  <si>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</si>
  <si>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</si>
  <si>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</si>
  <si>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</si>
  <si>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</si>
  <si>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</si>
  <si>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</si>
  <si>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</si>
  <si>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</si>
  <si>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</si>
  <si>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</si>
  <si>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</si>
  <si>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</si>
  <si>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</si>
  <si>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</si>
  <si>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</si>
  <si>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</si>
  <si>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</si>
  <si>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</si>
  <si>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</si>
  <si>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</si>
  <si>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</si>
  <si>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</si>
  <si>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</si>
  <si>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</si>
  <si>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</si>
  <si>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</si>
  <si>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</si>
  <si>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</si>
  <si>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</si>
  <si>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</si>
  <si>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</si>
  <si>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</si>
  <si>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</si>
  <si>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</si>
  <si>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</si>
  <si>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</si>
  <si>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</si>
  <si>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</si>
  <si>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</si>
  <si>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</si>
  <si>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</si>
  <si>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</si>
  <si>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</si>
  <si>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</si>
  <si>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</si>
  <si>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</si>
  <si>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</si>
  <si>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</si>
  <si>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</si>
  <si>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</si>
  <si>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</si>
  <si>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</si>
  <si>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</si>
  <si>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</si>
  <si>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</si>
  <si>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</si>
  <si>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</si>
  <si>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</si>
  <si>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</si>
  <si>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</si>
  <si>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</si>
  <si>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</si>
  <si>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</si>
  <si>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</si>
  <si>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</si>
  <si>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</si>
  <si>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</si>
  <si>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</si>
  <si>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</si>
  <si>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</si>
  <si>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</si>
  <si>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</si>
  <si>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</si>
  <si>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</si>
  <si>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</si>
  <si>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</si>
  <si>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</si>
  <si>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</si>
  <si>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</si>
  <si>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</si>
  <si>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</si>
  <si>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</si>
  <si>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</si>
  <si>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</si>
  <si>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</si>
  <si>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</si>
  <si>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</si>
  <si>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</si>
  <si>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</si>
  <si>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</si>
  <si>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</si>
  <si>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</si>
  <si>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</si>
  <si>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</si>
  <si>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</si>
  <si>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</si>
  <si>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</si>
  <si>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</si>
  <si>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</si>
  <si>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</si>
  <si>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</si>
  <si>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</si>
  <si>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</si>
  <si>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</si>
  <si>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</si>
  <si>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</si>
  <si>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</si>
  <si>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</si>
  <si>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</si>
  <si>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</si>
  <si>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</si>
  <si>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</si>
  <si>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</si>
  <si>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</si>
  <si>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</si>
  <si>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</si>
  <si>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</si>
  <si>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</si>
  <si>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</si>
  <si>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</si>
  <si>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</si>
  <si>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</si>
  <si>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</si>
  <si>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</si>
  <si>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</si>
  <si>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</si>
  <si>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</si>
  <si>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</si>
  <si>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</si>
  <si>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</si>
  <si>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</si>
  <si>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</si>
  <si>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</si>
  <si>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</si>
  <si>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</si>
  <si>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</si>
  <si>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</si>
  <si>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</si>
  <si>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</si>
  <si>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</si>
  <si>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</si>
  <si>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</si>
  <si>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</si>
  <si>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</si>
  <si>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</si>
  <si>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</si>
  <si>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</si>
  <si>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</si>
  <si>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</si>
  <si>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</si>
  <si>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</si>
  <si>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</si>
  <si>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</si>
  <si>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</si>
  <si>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</si>
  <si>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</si>
  <si>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</si>
  <si>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</si>
  <si>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</si>
  <si>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</si>
  <si>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</si>
  <si>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</si>
  <si>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</si>
  <si>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</si>
  <si>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</si>
  <si>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</si>
  <si>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</si>
  <si>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</si>
  <si>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</si>
  <si>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</si>
  <si>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</si>
  <si>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</si>
  <si>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</si>
  <si>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</si>
  <si>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</si>
  <si>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</si>
  <si>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</si>
  <si>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</si>
  <si>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</si>
  <si>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</si>
  <si>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</si>
  <si>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</si>
  <si>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</si>
  <si>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</si>
  <si>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</si>
  <si>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</si>
  <si>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</si>
  <si>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</si>
  <si>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</si>
  <si>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</si>
  <si>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</si>
  <si>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</si>
  <si>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</si>
  <si>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</si>
  <si>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</si>
  <si>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</si>
  <si>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</si>
  <si>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</si>
  <si>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</si>
  <si>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</si>
  <si>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</si>
  <si>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</si>
  <si>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</si>
  <si>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</si>
  <si>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</si>
  <si>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</si>
  <si>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</si>
  <si>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</si>
  <si>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</si>
  <si>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</si>
  <si>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</si>
  <si>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</si>
  <si>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</si>
  <si>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</si>
  <si>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</si>
  <si>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</si>
  <si>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</si>
  <si>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</si>
  <si>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</si>
  <si>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</si>
  <si>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</si>
  <si>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</si>
  <si>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</si>
  <si>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</si>
  <si>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</si>
  <si>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</si>
  <si>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</si>
  <si>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</si>
  <si>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</si>
  <si>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</si>
  <si>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</si>
  <si>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</si>
  <si>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</si>
  <si>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</si>
  <si>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</si>
  <si>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</si>
  <si>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</si>
  <si>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</si>
  <si>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</si>
  <si>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</si>
  <si>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</si>
  <si>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</si>
  <si>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</si>
  <si>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</si>
  <si>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</si>
  <si>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</si>
  <si>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</si>
  <si>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</si>
  <si>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</si>
  <si>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</si>
  <si>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</si>
  <si>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</si>
  <si>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</si>
  <si>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</si>
  <si>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</si>
  <si>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</si>
  <si>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</si>
  <si>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</si>
  <si>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</si>
  <si>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</si>
  <si>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</si>
  <si>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</si>
  <si>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</si>
  <si>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</si>
  <si>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</si>
  <si>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</si>
  <si>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</si>
  <si>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</si>
  <si>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</si>
  <si>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</si>
  <si>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</si>
  <si>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</si>
  <si>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</si>
  <si>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</si>
  <si>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</si>
  <si>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</si>
  <si>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</si>
  <si>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</si>
  <si>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</si>
  <si>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</si>
  <si>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</si>
  <si>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</si>
  <si>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</si>
  <si>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</si>
  <si>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</si>
  <si>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</si>
  <si>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</si>
  <si>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</si>
  <si>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</si>
  <si>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</si>
  <si>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</si>
  <si>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</si>
  <si>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</si>
  <si>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</si>
  <si>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</si>
  <si>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</si>
  <si>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</si>
  <si>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</si>
  <si>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</si>
  <si>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</si>
  <si>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</si>
  <si>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</si>
  <si>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</si>
  <si>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</si>
  <si>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</si>
  <si>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</si>
  <si>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</si>
  <si>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</si>
  <si>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</si>
  <si>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</si>
  <si>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</si>
  <si>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</si>
  <si>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</si>
  <si>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</si>
  <si>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</si>
  <si>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</si>
  <si>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</si>
  <si>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</si>
  <si>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</si>
  <si>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</si>
  <si>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</si>
  <si>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</si>
  <si>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</si>
  <si>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</si>
  <si>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</si>
  <si>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</si>
  <si>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</si>
  <si>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</si>
  <si>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</si>
  <si>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</si>
  <si>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</si>
  <si>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</si>
  <si>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</si>
  <si>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</si>
  <si>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</si>
  <si>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</si>
  <si>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</si>
  <si>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</si>
  <si>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</si>
  <si>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</si>
  <si>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</si>
  <si>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</si>
  <si>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</si>
  <si>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</si>
  <si>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</si>
  <si>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</si>
  <si>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</si>
  <si>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</si>
  <si>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</si>
  <si>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</si>
  <si>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</si>
  <si>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</si>
  <si>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</si>
  <si>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</si>
  <si>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</si>
  <si>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</si>
  <si>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</si>
  <si>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</si>
  <si>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</si>
  <si>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</si>
  <si>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</si>
  <si>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</si>
  <si>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</si>
  <si>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</si>
  <si>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</si>
  <si>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</si>
  <si>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</si>
  <si>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</si>
  <si>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</si>
  <si>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</si>
  <si>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</si>
  <si>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</si>
  <si>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</si>
  <si>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</si>
  <si>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</si>
  <si>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</si>
  <si>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</si>
  <si>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</si>
  <si>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</si>
  <si>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</si>
  <si>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</si>
  <si>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</si>
  <si>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</si>
  <si>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</si>
  <si>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</si>
  <si>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</si>
  <si>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</si>
  <si>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</si>
  <si>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</si>
  <si>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</si>
  <si>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</si>
  <si>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</si>
  <si>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</si>
  <si>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</si>
  <si>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</si>
  <si>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</si>
  <si>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</si>
  <si>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</si>
  <si>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</si>
  <si>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</si>
  <si>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</si>
  <si>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</si>
  <si>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</si>
  <si>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</si>
  <si>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</si>
  <si>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</si>
  <si>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</si>
  <si>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</si>
  <si>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</si>
  <si>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</si>
  <si>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</si>
  <si>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</si>
  <si>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</si>
  <si>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</si>
  <si>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</si>
  <si>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</si>
  <si>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</si>
  <si>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</si>
  <si>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</si>
  <si>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</si>
  <si>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</si>
  <si>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</si>
  <si>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</si>
  <si>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</si>
  <si>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</si>
  <si>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</si>
  <si>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</si>
  <si>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</si>
  <si>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</si>
  <si>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</si>
  <si>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</si>
  <si>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</si>
  <si>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</si>
  <si>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</si>
  <si>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</si>
  <si>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</si>
  <si>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</si>
  <si>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</si>
  <si>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</si>
  <si>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</si>
  <si>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</si>
  <si>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</si>
  <si>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</si>
  <si>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</si>
  <si>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</si>
  <si>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</si>
  <si>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</si>
  <si>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</si>
  <si>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</si>
  <si>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</si>
  <si>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</si>
  <si>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</si>
  <si>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</si>
  <si>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</si>
  <si>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</si>
  <si>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</si>
  <si>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</si>
  <si>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</si>
  <si>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</si>
  <si>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</si>
  <si>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</si>
  <si>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</si>
  <si>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</si>
  <si>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</si>
  <si>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</si>
  <si>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</si>
  <si>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</si>
  <si>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</si>
  <si>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</si>
  <si>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</si>
  <si>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</si>
  <si>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</si>
  <si>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</si>
  <si>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</si>
  <si>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</si>
  <si>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</si>
  <si>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</si>
  <si>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</si>
  <si>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</si>
  <si>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</si>
  <si>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</si>
  <si>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</si>
  <si>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</si>
  <si>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</si>
  <si>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</si>
  <si>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</si>
  <si>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</si>
  <si>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</si>
  <si>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</si>
  <si>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</si>
  <si>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</si>
  <si>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</si>
  <si>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</si>
  <si>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</si>
  <si>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</si>
  <si>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</si>
  <si>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</si>
  <si>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</si>
  <si>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</si>
  <si>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</si>
  <si>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</si>
  <si>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</si>
  <si>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</si>
  <si>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</si>
  <si>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</si>
  <si>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</si>
  <si>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</si>
  <si>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</si>
  <si>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</si>
  <si>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</si>
  <si>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</si>
  <si>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</si>
  <si>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</si>
  <si>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</si>
  <si>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</si>
  <si>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</si>
  <si>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</si>
  <si>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</si>
  <si>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</si>
  <si>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</si>
  <si>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</si>
  <si>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</si>
  <si>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</si>
  <si>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</si>
  <si>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</si>
  <si>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</si>
  <si>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</si>
  <si>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</si>
  <si>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</si>
  <si>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</si>
  <si>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</si>
  <si>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</si>
  <si>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</si>
  <si>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</si>
  <si>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</si>
  <si>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</si>
  <si>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</si>
  <si>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</si>
  <si>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</si>
  <si>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</si>
  <si>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</si>
  <si>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</si>
  <si>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</si>
  <si>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</si>
  <si>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</si>
  <si>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</si>
  <si>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</si>
  <si>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</si>
  <si>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</si>
  <si>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</si>
  <si>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</si>
  <si>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</si>
  <si>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</si>
  <si>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</si>
  <si>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</si>
  <si>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</si>
  <si>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</si>
  <si>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</si>
  <si>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</si>
  <si>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</si>
  <si>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</si>
  <si>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</si>
  <si>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</si>
  <si>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</si>
  <si>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</si>
  <si>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</si>
  <si>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</si>
  <si>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</si>
  <si>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</si>
  <si>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</si>
  <si>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</si>
  <si>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</si>
  <si>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</si>
  <si>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</si>
  <si>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</si>
  <si>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</si>
  <si>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</si>
  <si>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</si>
  <si>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</si>
  <si>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</si>
  <si>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</si>
  <si>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</si>
  <si>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</si>
  <si>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</si>
  <si>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</si>
  <si>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</si>
  <si>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</si>
  <si>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</si>
  <si>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</si>
  <si>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</si>
  <si>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</si>
  <si>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</si>
  <si>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</si>
  <si>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</si>
  <si>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</si>
  <si>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</si>
  <si>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</si>
  <si>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</si>
  <si>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</si>
  <si>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</si>
  <si>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</si>
  <si>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</si>
  <si>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</si>
  <si>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</si>
  <si>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</si>
  <si>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</si>
  <si>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</si>
  <si>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</si>
  <si>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</si>
  <si>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</si>
  <si>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</si>
  <si>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</si>
  <si>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</si>
  <si>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</si>
  <si>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</si>
  <si>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</si>
  <si>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</si>
  <si>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</si>
  <si>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</si>
  <si>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</si>
  <si>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</si>
  <si>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</si>
  <si>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</si>
  <si>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</si>
  <si>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</si>
  <si>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</si>
  <si>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</si>
  <si>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</si>
  <si>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</si>
  <si>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</si>
  <si>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</si>
  <si>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</si>
  <si>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</si>
  <si>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</si>
  <si>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</si>
  <si>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</si>
  <si>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</si>
  <si>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</si>
  <si>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</si>
  <si>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</si>
  <si>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</si>
  <si>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</si>
  <si>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</si>
  <si>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</si>
  <si>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</si>
  <si>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</si>
  <si>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</si>
  <si>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</si>
  <si>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</si>
  <si>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</si>
  <si>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</si>
  <si>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</si>
  <si>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</si>
  <si>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</si>
  <si>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</si>
  <si>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</si>
  <si>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</si>
  <si>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</si>
  <si>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</si>
  <si>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</si>
  <si>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</si>
  <si>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</si>
  <si>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</si>
  <si>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</si>
  <si>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</si>
  <si>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</si>
  <si>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</si>
  <si>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</si>
  <si>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</si>
  <si>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</si>
  <si>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</si>
  <si>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</si>
  <si>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</si>
  <si>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</si>
  <si>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</si>
  <si>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</si>
  <si>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</si>
  <si>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</si>
  <si>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</si>
  <si>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</si>
  <si>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</si>
  <si>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</si>
  <si>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</si>
  <si>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</si>
  <si>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</si>
  <si>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</si>
  <si>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</si>
  <si>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</si>
  <si>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</si>
  <si>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</si>
  <si>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</si>
  <si>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</si>
  <si>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</si>
  <si>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</si>
  <si>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</si>
  <si>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</si>
  <si>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</si>
  <si>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</si>
  <si>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</si>
  <si>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</si>
  <si>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</si>
  <si>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</si>
  <si>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</si>
  <si>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</si>
  <si>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</si>
  <si>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</si>
  <si>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</si>
  <si>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</si>
  <si>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</si>
  <si>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</si>
  <si>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</si>
  <si>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</si>
  <si>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</si>
  <si>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</si>
  <si>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</si>
  <si>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</si>
  <si>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</si>
  <si>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</si>
  <si>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</si>
  <si>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</si>
  <si>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</si>
  <si>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</si>
  <si>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</si>
  <si>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</si>
  <si>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</si>
  <si>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</si>
  <si>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</si>
  <si>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</si>
  <si>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</si>
  <si>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</si>
  <si>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</si>
  <si>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</si>
  <si>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</si>
  <si>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</si>
  <si>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</si>
  <si>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</si>
  <si>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</si>
  <si>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</si>
  <si>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</si>
  <si>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</si>
  <si>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</si>
  <si>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</si>
  <si>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</si>
  <si>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</si>
  <si>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</si>
  <si>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</si>
  <si>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</si>
  <si>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</si>
  <si>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</si>
  <si>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</si>
  <si>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</si>
  <si>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</si>
  <si>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</si>
  <si>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</si>
  <si>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</si>
  <si>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</si>
  <si>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</si>
  <si>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</si>
  <si>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</si>
  <si>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</si>
  <si>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</si>
  <si>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</si>
  <si>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</si>
  <si>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</si>
  <si>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</si>
  <si>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</si>
  <si>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</si>
  <si>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</si>
  <si>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</si>
  <si>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</si>
  <si>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</si>
  <si>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</si>
  <si>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</si>
  <si>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</si>
  <si>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</si>
  <si>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</si>
  <si>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</si>
  <si>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</si>
  <si>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</si>
  <si>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</si>
  <si>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</si>
  <si>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</si>
  <si>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</si>
  <si>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</si>
  <si>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</si>
  <si>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</si>
  <si>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</si>
  <si>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</si>
  <si>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</si>
  <si>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</si>
  <si>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</si>
  <si>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</si>
  <si>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</si>
  <si>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</si>
  <si>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</si>
  <si>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</si>
  <si>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</si>
  <si>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</si>
  <si>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</si>
  <si>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</si>
  <si>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</si>
  <si>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</si>
  <si>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</si>
  <si>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</si>
  <si>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</si>
  <si>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</si>
  <si>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</si>
  <si>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</si>
  <si>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</si>
  <si>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</si>
  <si>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</si>
  <si>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</si>
  <si>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</si>
  <si>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</si>
  <si>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</si>
  <si>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</si>
  <si>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</si>
  <si>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</si>
  <si>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</si>
  <si>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</si>
  <si>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</si>
  <si>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</si>
  <si>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</si>
  <si>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</si>
  <si>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</si>
  <si>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</si>
  <si>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</si>
  <si>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</si>
  <si>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</si>
  <si>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</si>
  <si>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</si>
  <si>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</si>
  <si>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</si>
  <si>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</si>
  <si>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</si>
  <si>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</si>
  <si>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</si>
  <si>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</si>
  <si>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</si>
  <si>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</si>
  <si>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</si>
  <si>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</si>
  <si>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</si>
  <si>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</si>
  <si>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</si>
  <si>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</si>
  <si>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</si>
  <si>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</si>
  <si>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</si>
  <si>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</si>
  <si>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</si>
  <si>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</si>
  <si>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</si>
  <si>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</si>
  <si>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</si>
  <si>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</si>
  <si>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</si>
  <si>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</si>
  <si>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</si>
  <si>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</si>
  <si>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</si>
  <si>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</si>
  <si>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</si>
  <si>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</si>
  <si>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</si>
  <si>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</si>
  <si>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</si>
  <si>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</si>
  <si>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</si>
  <si>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</si>
  <si>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</si>
  <si>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</si>
  <si>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</si>
  <si>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</si>
  <si>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</si>
  <si>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</si>
  <si>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</si>
  <si>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</si>
  <si>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</si>
  <si>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</si>
  <si>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</si>
  <si>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</si>
  <si>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</si>
  <si>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</si>
  <si>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</si>
  <si>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</si>
  <si>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</si>
  <si>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</si>
  <si>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</si>
  <si>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</si>
  <si>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</si>
  <si>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</si>
  <si>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</si>
  <si>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</si>
  <si>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</si>
  <si>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</si>
  <si>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</si>
  <si>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</si>
  <si>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</si>
  <si>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</si>
  <si>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</si>
  <si>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</si>
  <si>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</si>
  <si>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</si>
  <si>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</si>
  <si>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</si>
  <si>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</si>
  <si>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</si>
  <si>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</si>
  <si>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</si>
  <si>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</si>
  <si>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</si>
  <si>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</si>
  <si>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</si>
  <si>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</si>
  <si>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</si>
  <si>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</si>
  <si>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</si>
  <si>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</si>
  <si>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</si>
  <si>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</si>
  <si>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</si>
  <si>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</si>
  <si>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</si>
  <si>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</si>
  <si>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</si>
  <si>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</si>
  <si>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</si>
  <si>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</si>
  <si>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</si>
  <si>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</si>
  <si>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</si>
  <si>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</si>
  <si>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</si>
  <si>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</si>
  <si>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</si>
  <si>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</si>
  <si>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</si>
  <si>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</si>
  <si>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</si>
  <si>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</si>
  <si>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</si>
  <si>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</si>
  <si>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</si>
  <si>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</si>
  <si>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</si>
  <si>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</si>
  <si>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</si>
  <si>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</si>
  <si>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</si>
  <si>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</si>
  <si>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</si>
  <si>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</si>
  <si>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</si>
  <si>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</si>
  <si>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</si>
  <si>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</si>
  <si>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</si>
  <si>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</si>
  <si>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</si>
  <si>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</si>
  <si>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</si>
  <si>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</si>
  <si>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</si>
  <si>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</si>
  <si>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</si>
  <si>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</si>
  <si>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</si>
  <si>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</si>
  <si>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</si>
  <si>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</si>
  <si>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</si>
  <si>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</si>
  <si>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</si>
  <si>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</si>
  <si>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</si>
  <si>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</si>
  <si>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</si>
  <si>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</si>
  <si>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</si>
  <si>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</si>
  <si>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</si>
  <si>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</si>
  <si>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</si>
  <si>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</si>
  <si>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</si>
  <si>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</si>
  <si>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</si>
  <si>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</si>
  <si>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</si>
  <si>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</si>
  <si>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</si>
  <si>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</si>
  <si>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</si>
  <si>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</si>
  <si>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</si>
  <si>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</si>
  <si>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</si>
  <si>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</si>
  <si>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</si>
  <si>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</si>
  <si>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</si>
  <si>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</si>
  <si>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</si>
  <si>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</si>
  <si>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</si>
  <si>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</si>
  <si>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</si>
  <si>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</si>
  <si>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</si>
  <si>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</si>
  <si>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</si>
  <si>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</si>
  <si>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</si>
  <si>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</si>
  <si>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</si>
  <si>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</si>
  <si>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</si>
  <si>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</si>
  <si>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</si>
  <si>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</si>
  <si>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</si>
  <si>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</si>
  <si>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</si>
  <si>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</si>
  <si>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</si>
  <si>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</si>
  <si>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</si>
  <si>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</si>
  <si>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</si>
  <si>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</si>
  <si>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</si>
  <si>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</si>
  <si>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</si>
  <si>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</si>
  <si>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</si>
  <si>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</si>
  <si>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</si>
  <si>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</si>
  <si>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</si>
  <si>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</si>
  <si>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</si>
  <si>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</si>
  <si>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</si>
  <si>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</si>
  <si>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</si>
  <si>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</si>
  <si>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</si>
  <si>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</si>
  <si>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</si>
  <si>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</si>
  <si>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</si>
  <si>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</si>
  <si>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</si>
  <si>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</si>
  <si>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</si>
  <si>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</si>
  <si>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</si>
  <si>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</si>
  <si>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</si>
  <si>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</si>
  <si>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</si>
  <si>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</si>
  <si>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</si>
  <si>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</si>
  <si>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</si>
  <si>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</si>
  <si>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</si>
  <si>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</si>
  <si>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</si>
  <si>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</si>
  <si>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</si>
  <si>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</si>
  <si>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</si>
  <si>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</si>
  <si>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</si>
  <si>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</si>
  <si>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</si>
  <si>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</si>
  <si>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</si>
  <si>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</si>
  <si>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</si>
  <si>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</si>
  <si>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</si>
  <si>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</si>
  <si>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</si>
  <si>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</si>
  <si>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</si>
  <si>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</si>
  <si>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</si>
  <si>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</si>
  <si>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</si>
  <si>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</si>
  <si>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</si>
  <si>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</si>
  <si>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</si>
  <si>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</si>
  <si>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</si>
  <si>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</si>
  <si>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</si>
  <si>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</si>
  <si>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</si>
  <si>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</si>
  <si>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</si>
  <si>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</si>
  <si>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</si>
  <si>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</si>
  <si>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</si>
  <si>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</si>
  <si>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</si>
  <si>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</si>
  <si>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</si>
  <si>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</si>
  <si>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</si>
  <si>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</si>
  <si>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</si>
  <si>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</si>
  <si>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</si>
  <si>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</si>
  <si>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</si>
  <si>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</si>
  <si>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</si>
  <si>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</si>
  <si>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</si>
  <si>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</si>
  <si>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</si>
  <si>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</si>
  <si>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</si>
  <si>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</si>
  <si>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</si>
  <si>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</si>
  <si>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</si>
  <si>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</si>
  <si>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</si>
  <si>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</si>
  <si>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</si>
  <si>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</si>
  <si>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</si>
  <si>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</si>
  <si>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</si>
  <si>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</si>
  <si>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</si>
  <si>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</si>
  <si>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</si>
  <si>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</si>
  <si>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</si>
  <si>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</si>
  <si>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</si>
  <si>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</si>
  <si>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</si>
  <si>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</si>
  <si>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</si>
  <si>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</si>
  <si>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</si>
  <si>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</si>
  <si>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</si>
  <si>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</si>
  <si>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</si>
  <si>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</si>
  <si>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</si>
  <si>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</si>
  <si>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</si>
  <si>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</si>
  <si>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</si>
  <si>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</si>
  <si>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</si>
  <si>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</si>
  <si>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</si>
  <si>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</si>
  <si>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</si>
  <si>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</si>
  <si>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</si>
  <si>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</si>
  <si>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</si>
  <si>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</si>
  <si>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</si>
  <si>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</si>
  <si>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</si>
  <si>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</si>
  <si>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</si>
  <si>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</si>
  <si>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</si>
  <si>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</si>
  <si>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</si>
  <si>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</si>
  <si>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</si>
  <si>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</si>
  <si>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</si>
  <si>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</si>
  <si>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</si>
  <si>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</si>
  <si>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</si>
  <si>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</si>
  <si>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</si>
  <si>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</si>
  <si>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</si>
  <si>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</si>
  <si>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</si>
  <si>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</si>
  <si>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</si>
  <si>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</si>
  <si>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</si>
  <si>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</si>
  <si>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</si>
  <si>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</si>
  <si>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</si>
  <si>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</si>
  <si>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</si>
  <si>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</si>
  <si>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</si>
  <si>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</si>
  <si>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</si>
  <si>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</si>
  <si>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</si>
  <si>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</si>
  <si>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</si>
  <si>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</si>
  <si>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</si>
  <si>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</si>
  <si>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</si>
  <si>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</si>
  <si>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</si>
  <si>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</si>
  <si>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</si>
  <si>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</si>
  <si>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</si>
  <si>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</si>
  <si>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</si>
  <si>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</si>
  <si>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</si>
  <si>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</si>
  <si>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</si>
  <si>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</si>
  <si>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</si>
  <si>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</si>
  <si>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</si>
  <si>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</si>
  <si>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</si>
  <si>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</si>
  <si>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</si>
  <si>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</si>
  <si>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</si>
  <si>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</si>
  <si>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</si>
  <si>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</si>
  <si>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</si>
  <si>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</si>
  <si>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</si>
  <si>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</si>
  <si>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</si>
  <si>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</si>
  <si>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</si>
  <si>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</si>
  <si>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</si>
  <si>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</si>
  <si>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</si>
  <si>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</si>
  <si>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</si>
  <si>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</si>
  <si>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</si>
  <si>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</si>
  <si>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</si>
  <si>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</si>
  <si>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</si>
  <si>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</si>
  <si>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</si>
  <si>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</si>
  <si>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</si>
  <si>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</si>
  <si>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</si>
  <si>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</si>
  <si>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</si>
  <si>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</si>
  <si>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</si>
  <si>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</si>
  <si>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</si>
  <si>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</si>
  <si>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</si>
  <si>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</si>
  <si>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</si>
  <si>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</si>
  <si>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</si>
  <si>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</si>
  <si>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</si>
  <si>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</si>
  <si>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</si>
  <si>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</si>
  <si>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</si>
  <si>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</si>
  <si>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</si>
  <si>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</si>
  <si>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</si>
  <si>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</si>
  <si>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</si>
  <si>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</si>
  <si>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</si>
  <si>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</si>
  <si>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</si>
  <si>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</si>
  <si>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</si>
  <si>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</si>
  <si>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</si>
  <si>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</si>
  <si>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</si>
  <si>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</si>
  <si>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</si>
  <si>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</si>
  <si>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</si>
  <si>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</si>
  <si>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</si>
  <si>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</si>
  <si>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</si>
  <si>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</si>
  <si>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</si>
  <si>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</si>
  <si>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</si>
  <si>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</si>
  <si>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</si>
  <si>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</si>
  <si>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</si>
  <si>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</si>
  <si>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</si>
  <si>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</si>
  <si>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</si>
  <si>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</si>
  <si>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</si>
  <si>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</si>
  <si>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</si>
  <si>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</si>
  <si>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</si>
  <si>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</si>
  <si>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</si>
  <si>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</si>
  <si>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</si>
  <si>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</si>
  <si>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</si>
  <si>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</si>
  <si>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</si>
  <si>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</si>
  <si>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</si>
  <si>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</si>
  <si>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</si>
  <si>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</si>
  <si>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</si>
  <si>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</si>
  <si>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</si>
  <si>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</si>
  <si>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</si>
  <si>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</si>
  <si>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</si>
  <si>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</si>
  <si>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</si>
  <si>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</si>
  <si>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</si>
  <si>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</si>
  <si>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</si>
  <si>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</si>
  <si>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</si>
  <si>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</si>
  <si>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</si>
  <si>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</si>
  <si>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</si>
  <si>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</si>
  <si>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</si>
  <si>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</si>
  <si>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</si>
  <si>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</si>
  <si>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</si>
  <si>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</si>
  <si>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</si>
  <si>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</si>
  <si>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</si>
  <si>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</si>
  <si>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</si>
  <si>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</si>
  <si>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</si>
  <si>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</si>
  <si>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</si>
  <si>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</si>
  <si>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</si>
  <si>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</si>
  <si>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</si>
  <si>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</si>
  <si>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</si>
  <si>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</si>
  <si>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</si>
  <si>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</si>
  <si>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</si>
  <si>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</si>
  <si>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</si>
  <si>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</si>
  <si>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</si>
  <si>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</si>
  <si>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</si>
  <si>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</si>
  <si>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</si>
  <si>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</si>
  <si>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</si>
  <si>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</si>
  <si>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</si>
  <si>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</si>
  <si>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</si>
  <si>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</si>
  <si>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</si>
  <si>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</si>
  <si>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</si>
  <si>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</si>
  <si>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</si>
  <si>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</si>
  <si>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</si>
  <si>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</si>
  <si>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</si>
  <si>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</si>
  <si>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</si>
  <si>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</si>
  <si>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</si>
  <si>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</si>
  <si>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</si>
  <si>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</si>
  <si>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</si>
  <si>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</si>
  <si>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</si>
  <si>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</si>
  <si>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</si>
  <si>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</si>
  <si>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</si>
  <si>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</si>
  <si>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</si>
  <si>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</si>
  <si>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</si>
  <si>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</si>
  <si>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</si>
  <si>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</si>
  <si>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</si>
  <si>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</si>
  <si>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</si>
  <si>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</si>
  <si>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</si>
  <si>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</si>
  <si>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</si>
  <si>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</si>
  <si>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</si>
  <si>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</si>
  <si>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</si>
  <si>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</si>
  <si>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</si>
  <si>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</si>
  <si>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</si>
  <si>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</si>
  <si>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</si>
  <si>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</si>
  <si>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</si>
  <si>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</si>
  <si>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</si>
  <si>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</si>
  <si>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</si>
  <si>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</si>
  <si>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</si>
  <si>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</si>
  <si>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</si>
  <si>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</si>
  <si>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</si>
  <si>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</si>
  <si>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</si>
  <si>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</si>
  <si>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</si>
  <si>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</si>
  <si>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</si>
  <si>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</si>
  <si>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</si>
  <si>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</si>
  <si>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</si>
  <si>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</si>
  <si>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</si>
  <si>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</si>
  <si>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</si>
  <si>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</si>
  <si>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</si>
  <si>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</si>
  <si>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</si>
  <si>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</si>
  <si>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</si>
  <si>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</si>
  <si>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</si>
  <si>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</si>
  <si>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</si>
  <si>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</si>
  <si>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</si>
  <si>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</si>
  <si>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</si>
  <si>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</si>
  <si>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</si>
  <si>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</si>
  <si>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</si>
  <si>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</si>
  <si>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</si>
  <si>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</si>
  <si>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</si>
  <si>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</si>
  <si>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</si>
  <si>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</si>
  <si>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</si>
  <si>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</si>
  <si>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</si>
  <si>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</si>
  <si>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</si>
  <si>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</si>
  <si>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</si>
  <si>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</si>
  <si>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</si>
  <si>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</si>
  <si>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</si>
  <si>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</si>
  <si>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</si>
  <si>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</si>
  <si>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</si>
  <si>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</si>
  <si>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</si>
  <si>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</si>
  <si>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</si>
  <si>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</si>
  <si>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</si>
  <si>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</si>
  <si>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</si>
  <si>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</si>
  <si>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</si>
  <si>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</si>
  <si>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</si>
  <si>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</si>
  <si>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</si>
  <si>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</si>
  <si>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</si>
  <si>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</si>
  <si>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</si>
  <si>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</si>
  <si>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</si>
  <si>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</si>
  <si>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</si>
  <si>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</si>
  <si>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</si>
  <si>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</si>
  <si>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</si>
  <si>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</si>
  <si>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</si>
  <si>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</si>
  <si>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</si>
  <si>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</si>
  <si>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</si>
  <si>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</si>
  <si>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</si>
  <si>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</si>
  <si>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</si>
  <si>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</si>
  <si>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</si>
  <si>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</si>
  <si>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</si>
  <si>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</si>
  <si>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</si>
  <si>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</si>
  <si>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</si>
  <si>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</si>
  <si>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</si>
  <si>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</si>
  <si>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</si>
  <si>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</si>
  <si>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</si>
  <si>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</si>
  <si>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</si>
  <si>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</si>
  <si>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</si>
  <si>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</si>
  <si>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</si>
  <si>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</si>
  <si>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</si>
  <si>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</si>
  <si>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</si>
  <si>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</si>
  <si>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</si>
  <si>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</si>
  <si>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</si>
  <si>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</si>
  <si>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</si>
  <si>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</si>
  <si>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</si>
  <si>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</si>
  <si>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</si>
  <si>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</si>
  <si>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</si>
  <si>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</si>
  <si>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</si>
  <si>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</si>
  <si>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</si>
  <si>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</si>
  <si>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</si>
  <si>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</si>
  <si>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</si>
  <si>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</si>
  <si>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</si>
  <si>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</si>
  <si>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</si>
  <si>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</si>
  <si>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</si>
  <si>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</si>
  <si>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</si>
  <si>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</si>
  <si>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</si>
  <si>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</si>
  <si>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</si>
  <si>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</si>
  <si>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</si>
  <si>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</si>
  <si>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</si>
  <si>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</si>
  <si>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</si>
  <si>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</si>
  <si>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</si>
  <si>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</si>
  <si>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</si>
  <si>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</si>
  <si>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</si>
  <si>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</si>
  <si>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</si>
  <si>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</si>
  <si>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</si>
  <si>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</si>
  <si>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</si>
  <si>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</si>
  <si>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</si>
  <si>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</si>
  <si>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</si>
  <si>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</si>
  <si>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</si>
  <si>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</si>
  <si>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</si>
  <si>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</si>
  <si>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</si>
  <si>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</si>
  <si>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</si>
  <si>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</si>
  <si>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</si>
  <si>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</si>
  <si>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</si>
  <si>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</si>
  <si>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</si>
  <si>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</si>
  <si>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</si>
  <si>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</si>
  <si>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</si>
  <si>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</si>
  <si>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</si>
  <si>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</si>
  <si>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</si>
  <si>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</si>
  <si>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</si>
  <si>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</si>
  <si>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</si>
  <si>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</si>
  <si>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</si>
  <si>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</si>
  <si>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</si>
  <si>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</si>
  <si>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</si>
  <si>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</si>
  <si>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</si>
  <si>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</si>
  <si>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</si>
  <si>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</si>
  <si>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</si>
  <si>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</si>
  <si>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</si>
  <si>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</si>
  <si>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</si>
  <si>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</si>
  <si>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</si>
  <si>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</si>
  <si>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</si>
  <si>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</si>
  <si>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</si>
  <si>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</si>
  <si>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</si>
  <si>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</si>
  <si>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</si>
  <si>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</si>
  <si>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</si>
  <si>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</si>
  <si>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</si>
  <si>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</si>
  <si>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</si>
  <si>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</si>
  <si>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</si>
  <si>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</si>
  <si>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</si>
  <si>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</si>
  <si>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</si>
  <si>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</si>
  <si>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</si>
  <si>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</si>
  <si>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</si>
  <si>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</si>
  <si>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</si>
  <si>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</si>
  <si>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</si>
  <si>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</si>
  <si>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</si>
  <si>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</si>
  <si>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</si>
  <si>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</si>
  <si>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</si>
  <si>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</si>
  <si>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</si>
  <si>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</si>
  <si>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</si>
  <si>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</si>
  <si>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</si>
  <si>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</si>
  <si>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</si>
  <si>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</si>
  <si>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</si>
  <si>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</si>
  <si>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</si>
  <si>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</si>
  <si>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</si>
  <si>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</si>
  <si>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</si>
  <si>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</si>
  <si>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</si>
  <si>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</si>
  <si>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</si>
  <si>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</si>
  <si>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</si>
  <si>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</si>
  <si>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</si>
  <si>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</si>
  <si>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</si>
  <si>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</si>
  <si>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</si>
  <si>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</si>
  <si>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</si>
  <si>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</si>
  <si>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</si>
  <si>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</si>
  <si>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</si>
  <si>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</si>
  <si>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</si>
  <si>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</si>
  <si>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</si>
  <si>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</si>
  <si>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</si>
  <si>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</si>
  <si>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</si>
  <si>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</si>
  <si>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</si>
  <si>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</si>
  <si>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</si>
  <si>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</si>
  <si>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</si>
  <si>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</si>
  <si>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</si>
  <si>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</si>
  <si>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</si>
  <si>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</si>
  <si>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</si>
  <si>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</si>
  <si>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</si>
  <si>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</si>
  <si>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</si>
  <si>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</si>
  <si>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</si>
  <si>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</si>
  <si>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</si>
  <si>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</si>
  <si>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</si>
  <si>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</si>
  <si>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</si>
  <si>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</si>
  <si>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</si>
  <si>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</si>
  <si>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</si>
  <si>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</si>
  <si>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</si>
  <si>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</si>
  <si>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</si>
  <si>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</si>
  <si>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</si>
  <si>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</si>
  <si>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</si>
  <si>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</si>
  <si>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</si>
  <si>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</si>
  <si>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</si>
  <si>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</si>
  <si>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</si>
  <si>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</si>
  <si>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</si>
  <si>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</si>
  <si>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</si>
  <si>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</si>
  <si>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</si>
  <si>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</si>
  <si>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</si>
  <si>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</si>
  <si>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</si>
  <si>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</si>
  <si>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</si>
  <si>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</si>
  <si>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</si>
  <si>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</si>
  <si>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</si>
  <si>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</si>
  <si>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</si>
  <si>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</si>
  <si>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</si>
  <si>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</si>
  <si>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</si>
  <si>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</si>
  <si>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</si>
  <si>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</si>
  <si>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</si>
  <si>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</si>
  <si>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</si>
  <si>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</si>
  <si>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</si>
  <si>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</si>
  <si>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</si>
  <si>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</si>
  <si>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</si>
  <si>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</si>
  <si>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</si>
  <si>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</si>
  <si>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</si>
  <si>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</si>
  <si>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</si>
  <si>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</si>
  <si>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</si>
  <si>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</si>
  <si>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</si>
  <si>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</si>
  <si>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</si>
  <si>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</si>
  <si>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</si>
  <si>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</si>
  <si>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</si>
  <si>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</si>
  <si>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</si>
  <si>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</si>
  <si>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</si>
  <si>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</si>
  <si>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</si>
  <si>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</si>
  <si>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</si>
  <si>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</si>
  <si>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</si>
  <si>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</si>
  <si>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</si>
  <si>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</si>
  <si>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</si>
  <si>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</si>
  <si>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</si>
  <si>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</si>
  <si>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</si>
  <si>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</si>
  <si>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</si>
  <si>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</si>
  <si>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</si>
  <si>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</si>
  <si>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</si>
  <si>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</si>
  <si>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</si>
  <si>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</si>
  <si>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</si>
  <si>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</si>
  <si>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</si>
  <si>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</si>
  <si>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</si>
  <si>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</si>
  <si>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</si>
  <si>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</si>
  <si>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</si>
  <si>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</si>
  <si>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</si>
  <si>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</si>
  <si>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</si>
  <si>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</si>
  <si>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</si>
  <si>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</si>
  <si>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</si>
  <si>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</si>
  <si>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</si>
  <si>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</si>
  <si>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</si>
  <si>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</si>
  <si>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</si>
  <si>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</si>
  <si>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</si>
  <si>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</si>
  <si>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</si>
  <si>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</si>
  <si>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</si>
  <si>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</si>
  <si>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</si>
  <si>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</si>
  <si>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</si>
  <si>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</si>
  <si>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</si>
  <si>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</si>
  <si>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</si>
  <si>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</si>
  <si>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</si>
  <si>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</si>
  <si>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</si>
  <si>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</si>
  <si>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</si>
  <si>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</si>
  <si>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</si>
  <si>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</si>
  <si>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</si>
  <si>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</si>
  <si>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</si>
  <si>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</si>
  <si>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</si>
  <si>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</si>
  <si>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</si>
  <si>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</si>
  <si>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</si>
  <si>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</si>
  <si>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</si>
  <si>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</si>
  <si>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</si>
  <si>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</si>
  <si>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</si>
  <si>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</si>
  <si>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</si>
  <si>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</si>
  <si>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</si>
  <si>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</si>
  <si>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</si>
  <si>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</si>
  <si>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</si>
  <si>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</si>
  <si>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</si>
  <si>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</si>
  <si>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</si>
  <si>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</si>
  <si>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</si>
  <si>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</si>
  <si>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</si>
  <si>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</si>
  <si>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</si>
  <si>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</si>
  <si>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</si>
  <si>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</si>
  <si>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</si>
  <si>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</si>
  <si>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</si>
  <si>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</si>
  <si>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</si>
  <si>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</si>
  <si>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</si>
  <si>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</si>
  <si>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</si>
  <si>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</si>
  <si>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</si>
  <si>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</si>
  <si>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</si>
  <si>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</si>
  <si>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</si>
  <si>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</si>
  <si>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</si>
  <si>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</si>
  <si>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</si>
  <si>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</si>
  <si>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</si>
  <si>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</si>
  <si>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</si>
  <si>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</si>
  <si>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</si>
  <si>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</si>
  <si>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</si>
  <si>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</si>
  <si>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</si>
  <si>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</si>
  <si>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</si>
  <si>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</si>
  <si>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</si>
  <si>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</si>
  <si>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</si>
  <si>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</si>
  <si>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</si>
  <si>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</si>
  <si>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</si>
  <si>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</si>
  <si>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</si>
  <si>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</si>
  <si>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</si>
  <si>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</si>
  <si>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</si>
  <si>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</si>
  <si>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</si>
  <si>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</si>
  <si>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</si>
  <si>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</si>
  <si>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</si>
  <si>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</si>
  <si>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</si>
  <si>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</si>
  <si>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</si>
  <si>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</si>
  <si>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</si>
  <si>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</si>
  <si>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</si>
  <si>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</si>
  <si>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</si>
  <si>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</si>
  <si>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</si>
  <si>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</si>
  <si>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</si>
  <si>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</si>
  <si>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</si>
  <si>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</si>
  <si>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</si>
  <si>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</si>
  <si>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</si>
  <si>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</si>
  <si>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</si>
  <si>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</si>
  <si>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</si>
  <si>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</si>
  <si>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</si>
  <si>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</si>
  <si>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</si>
  <si>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</si>
  <si>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</si>
  <si>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</si>
  <si>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</si>
  <si>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</si>
  <si>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</si>
  <si>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</si>
  <si>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</si>
  <si>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</si>
  <si>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</si>
  <si>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</si>
  <si>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</si>
  <si>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</si>
  <si>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</si>
  <si>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</si>
  <si>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</si>
  <si>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</si>
  <si>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</si>
  <si>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</si>
  <si>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</si>
  <si>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</si>
  <si>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</si>
  <si>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</si>
  <si>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</si>
  <si>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</si>
  <si>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</si>
  <si>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</si>
  <si>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</si>
  <si>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</si>
  <si>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</si>
  <si>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</si>
  <si>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</si>
  <si>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</si>
  <si>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</si>
  <si>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</si>
  <si>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</si>
  <si>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</si>
  <si>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</si>
  <si>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</si>
  <si>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</si>
  <si>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</si>
  <si>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</si>
  <si>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</si>
  <si>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</si>
  <si>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</si>
  <si>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</si>
  <si>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</si>
  <si>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</si>
  <si>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</si>
  <si>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</si>
  <si>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</si>
  <si>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</si>
  <si>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</si>
  <si>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</si>
  <si>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</si>
  <si>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</si>
  <si>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</si>
  <si>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</si>
  <si>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</si>
  <si>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</si>
  <si>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</si>
  <si>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</si>
  <si>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</si>
  <si>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</si>
  <si>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</si>
  <si>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</si>
  <si>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</si>
  <si>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</si>
  <si>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</si>
  <si>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</si>
  <si>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</si>
  <si>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</si>
  <si>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</si>
  <si>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</si>
  <si>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</si>
  <si>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</si>
  <si>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</si>
  <si>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</si>
  <si>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</si>
  <si>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</si>
  <si>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</si>
  <si>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</si>
  <si>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</si>
  <si>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</si>
  <si>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</si>
  <si>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</si>
  <si>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</si>
  <si>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</si>
  <si>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</si>
  <si>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</si>
  <si>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</si>
  <si>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</si>
  <si>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</si>
  <si>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</si>
  <si>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</si>
  <si>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</si>
  <si>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</si>
  <si>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</si>
  <si>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</si>
  <si>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</si>
  <si>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</si>
  <si>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</si>
  <si>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</si>
  <si>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</si>
  <si>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</si>
  <si>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</si>
  <si>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</si>
  <si>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</si>
  <si>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</si>
  <si>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</si>
  <si>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</si>
  <si>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</si>
  <si>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</si>
  <si>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</si>
  <si>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</si>
  <si>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</si>
  <si>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</si>
  <si>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</si>
  <si>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</si>
  <si>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</si>
  <si>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</si>
  <si>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</si>
  <si>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</si>
  <si>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</si>
  <si>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</si>
  <si>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</si>
  <si>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</si>
  <si>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</si>
  <si>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</si>
  <si>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</si>
  <si>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</si>
  <si>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</si>
  <si>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</si>
  <si>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</si>
  <si>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</si>
  <si>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</si>
  <si>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</si>
  <si>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</si>
  <si>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</si>
  <si>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</si>
  <si>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</si>
  <si>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</si>
  <si>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</si>
  <si>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</si>
  <si>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</si>
  <si>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</si>
  <si>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</si>
  <si>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</si>
  <si>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</si>
  <si>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</si>
  <si>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</si>
  <si>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</si>
  <si>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</si>
  <si>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</si>
  <si>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</si>
  <si>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</si>
  <si>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</si>
  <si>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</si>
  <si>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</si>
  <si>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</si>
  <si>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</si>
  <si>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</si>
  <si>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</si>
  <si>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</si>
  <si>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</si>
  <si>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</si>
  <si>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</si>
  <si>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</si>
  <si>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</si>
  <si>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</si>
  <si>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</si>
  <si>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</si>
  <si>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</si>
  <si>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</si>
  <si>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</si>
  <si>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</si>
  <si>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</si>
  <si>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</si>
  <si>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</si>
  <si>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</si>
  <si>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</si>
  <si>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</si>
  <si>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</si>
  <si>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</si>
  <si>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</si>
  <si>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</si>
  <si>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</si>
  <si>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</si>
  <si>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</si>
  <si>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</si>
  <si>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</si>
  <si>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</si>
  <si>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</si>
  <si>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</si>
  <si>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</si>
  <si>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</si>
  <si>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</si>
  <si>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</si>
  <si>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</si>
  <si>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</si>
  <si>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</si>
  <si>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</si>
  <si>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</si>
  <si>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</si>
  <si>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</si>
  <si>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</si>
  <si>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</si>
  <si>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</si>
  <si>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</si>
  <si>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</si>
  <si>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</si>
  <si>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</si>
  <si>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</si>
  <si>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</si>
  <si>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</si>
  <si>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</si>
  <si>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</si>
  <si>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</si>
  <si>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</si>
  <si>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</si>
  <si>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</si>
  <si>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</si>
  <si>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</si>
  <si>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</si>
  <si>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</si>
  <si>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</si>
  <si>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</si>
  <si>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</si>
  <si>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</si>
  <si>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</si>
  <si>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</si>
  <si>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</si>
  <si>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</si>
  <si>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</si>
  <si>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</si>
  <si>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</si>
  <si>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</si>
  <si>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</si>
  <si>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</si>
  <si>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</si>
  <si>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</si>
  <si>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</si>
  <si>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</si>
  <si>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</si>
  <si>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</si>
  <si>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</si>
  <si>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</si>
  <si>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</si>
  <si>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</si>
  <si>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</si>
  <si>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</si>
  <si>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</si>
  <si>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</si>
  <si>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</si>
  <si>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</si>
  <si>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</si>
  <si>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</si>
  <si>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</si>
  <si>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</si>
  <si>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</si>
  <si>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</si>
  <si>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</si>
  <si>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</si>
  <si>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</si>
  <si>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</si>
  <si>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</si>
  <si>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</si>
  <si>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</si>
  <si>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</si>
  <si>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</si>
  <si>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</si>
  <si>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</si>
  <si>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</si>
  <si>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</si>
  <si>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</si>
  <si>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</si>
  <si>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</si>
  <si>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</si>
  <si>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</si>
  <si>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</si>
  <si>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</si>
  <si>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</si>
  <si>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</si>
  <si>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</si>
  <si>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</si>
  <si>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</si>
  <si>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</si>
  <si>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</si>
  <si>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</si>
  <si>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</si>
  <si>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</si>
  <si>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</si>
  <si>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</si>
  <si>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</si>
  <si>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</si>
  <si>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</si>
  <si>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</si>
  <si>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</si>
  <si>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</si>
  <si>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</si>
  <si>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</si>
  <si>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</si>
  <si>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</si>
  <si>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</si>
  <si>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</si>
  <si>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</si>
  <si>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</si>
  <si>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</si>
  <si>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</si>
  <si>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</si>
  <si>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</si>
  <si>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</si>
  <si>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</si>
  <si>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</si>
  <si>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</si>
  <si>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</si>
  <si>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</si>
  <si>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</si>
  <si>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</si>
  <si>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</si>
  <si>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</si>
  <si>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</si>
  <si>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</si>
  <si>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</si>
  <si>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</si>
  <si>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</si>
  <si>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</si>
  <si>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</si>
  <si>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</si>
  <si>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</si>
  <si>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</si>
  <si>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</si>
  <si>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</si>
  <si>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</si>
  <si>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</si>
  <si>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</si>
  <si>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</si>
  <si>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</si>
  <si>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</si>
  <si>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</si>
  <si>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</si>
  <si>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</si>
  <si>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</si>
  <si>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</si>
  <si>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</si>
  <si>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</si>
  <si>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</si>
  <si>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</si>
  <si>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</si>
  <si>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</si>
  <si>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</si>
  <si>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</si>
  <si>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</si>
  <si>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</si>
  <si>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</si>
  <si>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</si>
  <si>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</si>
  <si>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</si>
  <si>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</si>
  <si>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</si>
  <si>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</si>
  <si>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</si>
  <si>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</si>
  <si>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</si>
  <si>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</si>
  <si>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</si>
  <si>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</si>
  <si>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</si>
  <si>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</si>
  <si>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</si>
  <si>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</si>
  <si>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</si>
  <si>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</si>
  <si>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</si>
  <si>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</si>
  <si>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</si>
  <si>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</si>
  <si>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</si>
  <si>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</si>
  <si>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</si>
  <si>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</si>
  <si>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</si>
  <si>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</si>
  <si>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</si>
  <si>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</si>
  <si>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</si>
  <si>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</si>
  <si>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</si>
  <si>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</si>
  <si>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</si>
  <si>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</si>
  <si>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</si>
  <si>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</si>
  <si>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</si>
  <si>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</si>
  <si>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</si>
  <si>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</si>
  <si>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</si>
  <si>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</si>
  <si>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</si>
  <si>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</si>
  <si>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</si>
  <si>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</si>
  <si>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</si>
  <si>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</si>
  <si>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</si>
  <si>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</si>
  <si>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</si>
  <si>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</si>
  <si>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</si>
  <si>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</si>
  <si>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</si>
  <si>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</si>
  <si>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</si>
  <si>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</si>
  <si>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</si>
  <si>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</si>
  <si>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</si>
  <si>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</si>
  <si>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</si>
  <si>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</si>
  <si>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</si>
  <si>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</si>
  <si>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</si>
  <si>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</si>
  <si>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</si>
  <si>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</si>
  <si>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</si>
  <si>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</si>
  <si>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</si>
  <si>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</si>
  <si>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</si>
  <si>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</si>
  <si>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</si>
  <si>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</si>
  <si>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</si>
  <si>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</si>
  <si>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</si>
  <si>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</si>
  <si>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</si>
  <si>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</si>
  <si>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</si>
  <si>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</si>
  <si>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</si>
  <si>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</si>
  <si>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</si>
  <si>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</si>
  <si>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</si>
  <si>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</si>
  <si>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</si>
  <si>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</si>
  <si>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</si>
  <si>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</si>
  <si>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</si>
  <si>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</si>
  <si>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</si>
  <si>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</si>
  <si>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</si>
  <si>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</si>
  <si>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</si>
  <si>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</si>
  <si>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</si>
  <si>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</si>
  <si>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</si>
  <si>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</si>
  <si>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</si>
  <si>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</si>
  <si>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</si>
  <si>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</si>
  <si>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</si>
  <si>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</si>
  <si>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</si>
  <si>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</si>
  <si>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</si>
  <si>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</si>
  <si>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</si>
  <si>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</si>
  <si>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</si>
  <si>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</si>
  <si>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</si>
  <si>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</si>
  <si>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</si>
  <si>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</si>
  <si>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</si>
  <si>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</si>
  <si>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</si>
  <si>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</si>
  <si>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</si>
  <si>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</si>
  <si>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</si>
  <si>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</si>
  <si>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</si>
  <si>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</si>
  <si>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</si>
  <si>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</si>
  <si>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</si>
  <si>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</si>
  <si>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</si>
  <si>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</si>
  <si>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</si>
  <si>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</si>
  <si>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</si>
  <si>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</si>
  <si>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</si>
  <si>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</si>
  <si>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</si>
  <si>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</si>
  <si>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</si>
  <si>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</si>
  <si>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</si>
  <si>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</si>
  <si>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</si>
  <si>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</si>
  <si>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</si>
  <si>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</si>
  <si>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</si>
  <si>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</si>
  <si>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</si>
  <si>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</si>
  <si>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</si>
  <si>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</si>
  <si>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</si>
  <si>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</si>
  <si>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</si>
  <si>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</si>
  <si>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</si>
  <si>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</si>
  <si>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</si>
  <si>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</si>
  <si>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</si>
  <si>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</si>
  <si>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</si>
  <si>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</si>
  <si>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</si>
  <si>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</si>
  <si>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</si>
  <si>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</si>
  <si>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</si>
  <si>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</si>
  <si>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</si>
  <si>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</si>
  <si>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</si>
  <si>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</si>
  <si>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</si>
  <si>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</si>
  <si>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</si>
  <si>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</si>
  <si>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</si>
  <si>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</si>
  <si>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</si>
  <si>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</si>
  <si>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</si>
  <si>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</si>
  <si>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</si>
  <si>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</si>
  <si>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</si>
  <si>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</si>
  <si>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</si>
  <si>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</si>
  <si>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</si>
  <si>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</si>
  <si>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</si>
  <si>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</si>
  <si>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</si>
  <si>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</si>
  <si>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</si>
  <si>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</si>
  <si>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</si>
  <si>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</si>
  <si>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</si>
  <si>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</si>
  <si>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</si>
  <si>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</si>
  <si>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</si>
  <si>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</si>
  <si>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</si>
  <si>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</si>
  <si>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</si>
  <si>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</si>
  <si>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</si>
  <si>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</si>
  <si>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</si>
  <si>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</si>
  <si>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</si>
  <si>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</si>
  <si>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</si>
  <si>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</si>
  <si>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</si>
  <si>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</si>
  <si>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</si>
  <si>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</si>
  <si>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</si>
  <si>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</si>
  <si>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</si>
  <si>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</si>
  <si>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</si>
  <si>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</si>
  <si>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</si>
  <si>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</si>
  <si>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</si>
  <si>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</si>
  <si>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</si>
  <si>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</si>
  <si>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</si>
  <si>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</si>
  <si>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</si>
  <si>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</si>
  <si>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</si>
  <si>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</si>
  <si>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</si>
  <si>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</si>
  <si>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</si>
  <si>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</si>
  <si>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</si>
  <si>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</si>
  <si>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</si>
  <si>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</si>
  <si>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</si>
  <si>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</si>
  <si>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</si>
  <si>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</si>
  <si>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</si>
  <si>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</si>
  <si>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</si>
  <si>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</si>
  <si>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</si>
  <si>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</si>
  <si>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</si>
  <si>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</si>
  <si>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</si>
  <si>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</si>
  <si>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</si>
  <si>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</si>
  <si>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</si>
  <si>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</si>
  <si>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</si>
  <si>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</si>
  <si>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</si>
  <si>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</si>
  <si>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</si>
  <si>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</si>
  <si>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</si>
  <si>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</si>
  <si>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</si>
  <si>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</si>
  <si>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</si>
  <si>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</si>
  <si>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</si>
  <si>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</si>
  <si>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</si>
  <si>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</si>
  <si>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</si>
  <si>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</si>
  <si>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</si>
  <si>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</si>
  <si>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</si>
  <si>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</si>
  <si>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</si>
  <si>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</si>
  <si>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</si>
  <si>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</si>
  <si>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</si>
  <si>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</si>
  <si>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</si>
  <si>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</si>
  <si>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</si>
  <si>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</si>
  <si>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</si>
  <si>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</si>
  <si>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</si>
  <si>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</si>
  <si>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</si>
  <si>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</si>
  <si>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</si>
  <si>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</si>
  <si>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</si>
  <si>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</si>
  <si>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</si>
  <si>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</si>
  <si>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</si>
  <si>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</si>
  <si>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</si>
  <si>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</si>
  <si>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</si>
  <si>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</si>
  <si>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</si>
  <si>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</si>
  <si>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</si>
  <si>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</si>
  <si>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</si>
  <si>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</si>
  <si>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</si>
  <si>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</si>
  <si>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</si>
  <si>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</si>
  <si>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</si>
  <si>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</si>
  <si>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</si>
  <si>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</si>
  <si>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</si>
  <si>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</si>
  <si>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</si>
  <si>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</si>
  <si>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</si>
  <si>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</si>
  <si>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</si>
  <si>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</si>
  <si>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</si>
  <si>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</si>
  <si>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</si>
  <si>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</si>
  <si>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</si>
  <si>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</si>
  <si>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</si>
  <si>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</si>
  <si>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</si>
  <si>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</si>
  <si>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</si>
  <si>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</si>
  <si>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</si>
  <si>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</si>
  <si>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</si>
  <si>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</si>
  <si>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</si>
  <si>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</si>
  <si>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</si>
  <si>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</si>
  <si>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</si>
  <si>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</si>
  <si>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</si>
  <si>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</si>
  <si>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</si>
  <si>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</si>
  <si>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</si>
  <si>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</si>
  <si>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</si>
  <si>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</si>
  <si>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</si>
  <si>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</si>
  <si>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</si>
  <si>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</si>
  <si>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</si>
  <si>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</si>
  <si>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</si>
  <si>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</si>
  <si>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</si>
  <si>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</si>
  <si>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</si>
  <si>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</si>
  <si>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</si>
  <si>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</si>
  <si>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</si>
  <si>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</si>
  <si>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</si>
  <si>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</si>
  <si>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</si>
  <si>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</si>
  <si>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</si>
  <si>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</si>
  <si>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</si>
  <si>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</si>
  <si>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</si>
  <si>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</si>
  <si>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</si>
  <si>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</si>
  <si>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</si>
  <si>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</si>
  <si>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</si>
  <si>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</si>
  <si>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</si>
  <si>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</si>
  <si>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</si>
  <si>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</si>
  <si>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</si>
  <si>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</si>
  <si>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</si>
  <si>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</si>
  <si>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</si>
  <si>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</si>
  <si>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</si>
  <si>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</si>
  <si>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</si>
  <si>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</si>
  <si>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</si>
  <si>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</si>
  <si>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</si>
  <si>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</si>
  <si>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</si>
  <si>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</si>
  <si>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</si>
  <si>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</si>
  <si>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</si>
  <si>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</si>
  <si>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</si>
  <si>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</si>
  <si>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</si>
  <si>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</si>
  <si>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</si>
  <si>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</si>
  <si>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</si>
  <si>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</si>
  <si>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</si>
  <si>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</si>
  <si>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</si>
  <si>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</si>
  <si>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</si>
  <si>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</si>
  <si>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</si>
  <si>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</si>
  <si>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</si>
  <si>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</si>
  <si>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</si>
  <si>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</si>
  <si>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</si>
  <si>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</si>
  <si>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</si>
  <si>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</si>
  <si>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</si>
  <si>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</si>
  <si>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</si>
  <si>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</si>
  <si>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</si>
  <si>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</si>
  <si>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</si>
  <si>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</si>
  <si>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</si>
  <si>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</si>
  <si>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</si>
  <si>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</si>
  <si>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</si>
  <si>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</si>
  <si>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</si>
  <si>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</si>
  <si>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</si>
  <si>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</si>
  <si>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</si>
  <si>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</si>
  <si>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</si>
  <si>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</si>
  <si>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</si>
  <si>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</si>
  <si>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</si>
  <si>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</si>
  <si>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</si>
  <si>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</si>
  <si>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</si>
  <si>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</si>
  <si>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</si>
  <si>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</si>
  <si>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</si>
  <si>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</si>
  <si>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</si>
  <si>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</si>
  <si>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</si>
  <si>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</si>
  <si>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</si>
  <si>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</si>
  <si>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</si>
  <si>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</si>
  <si>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</si>
  <si>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</si>
  <si>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</si>
  <si>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</si>
  <si>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</si>
  <si>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</si>
  <si>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</si>
  <si>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</si>
  <si>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</si>
  <si>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</si>
  <si>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</si>
  <si>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</si>
  <si>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</si>
  <si>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</si>
  <si>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</si>
  <si>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</si>
  <si>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</si>
  <si>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</si>
  <si>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</si>
  <si>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</si>
  <si>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</si>
  <si>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</si>
  <si>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</si>
  <si>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</si>
  <si>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</si>
  <si>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</si>
  <si>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</si>
  <si>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</si>
  <si>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</si>
  <si>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</si>
  <si>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</si>
  <si>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</si>
  <si>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</si>
  <si>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</si>
  <si>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</si>
  <si>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</si>
  <si>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</si>
  <si>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</si>
  <si>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</si>
  <si>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</si>
  <si>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</si>
  <si>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</si>
  <si>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</si>
  <si>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</si>
  <si>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</si>
  <si>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</si>
  <si>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</si>
  <si>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</si>
  <si>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</si>
  <si>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</si>
  <si>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</si>
  <si>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</si>
  <si>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</si>
  <si>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</si>
  <si>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</si>
  <si>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</si>
  <si>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</si>
  <si>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</si>
  <si>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</si>
  <si>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</si>
  <si>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</si>
  <si>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</si>
  <si>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</si>
  <si>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</si>
  <si>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</si>
  <si>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</si>
  <si>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</si>
  <si>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</si>
  <si>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</si>
  <si>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</si>
  <si>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</si>
  <si>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</si>
  <si>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</si>
  <si>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</si>
  <si>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</si>
  <si>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</si>
  <si>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</si>
  <si>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</si>
  <si>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</si>
  <si>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</si>
  <si>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</si>
  <si>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</si>
  <si>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</si>
  <si>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</si>
  <si>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</si>
  <si>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</si>
  <si>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</si>
  <si>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</si>
  <si>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</si>
  <si>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</si>
  <si>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</si>
  <si>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</si>
  <si>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</si>
  <si>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</si>
  <si>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</si>
  <si>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</si>
  <si>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</si>
  <si>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</si>
  <si>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</si>
  <si>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</si>
  <si>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</si>
  <si>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</si>
  <si>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</si>
  <si>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</si>
  <si>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</si>
  <si>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</si>
  <si>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</si>
  <si>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</si>
  <si>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</si>
  <si>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</si>
  <si>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</si>
  <si>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</si>
  <si>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</si>
  <si>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</si>
  <si>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</si>
  <si>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</si>
  <si>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</si>
  <si>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</si>
  <si>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</si>
  <si>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</si>
  <si>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</si>
  <si>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</si>
  <si>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</si>
  <si>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</si>
  <si>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</si>
  <si>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</si>
  <si>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</si>
  <si>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</si>
  <si>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</si>
  <si>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</si>
  <si>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</si>
  <si>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</si>
  <si>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</si>
  <si>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</si>
  <si>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</si>
  <si>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</si>
  <si>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</si>
  <si>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</si>
  <si>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</si>
  <si>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</si>
  <si>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</si>
  <si>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</si>
  <si>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</si>
  <si>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</si>
  <si>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</si>
  <si>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</si>
  <si>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</si>
  <si>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</si>
  <si>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</si>
  <si>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</si>
  <si>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</si>
  <si>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</si>
  <si>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</si>
  <si>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</si>
  <si>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</si>
  <si>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</si>
  <si>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</si>
  <si>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</si>
  <si>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</si>
  <si>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</si>
  <si>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</si>
  <si>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</si>
  <si>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</si>
  <si>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</si>
  <si>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</si>
  <si>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</si>
  <si>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</si>
  <si>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</si>
  <si>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</si>
  <si>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</si>
  <si>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</si>
  <si>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</si>
  <si>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</si>
  <si>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</si>
  <si>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</si>
  <si>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</si>
  <si>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</si>
  <si>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</si>
  <si>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</si>
  <si>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</si>
  <si>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</si>
  <si>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</si>
  <si>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</si>
  <si>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</si>
  <si>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</si>
  <si>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</si>
  <si>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</si>
  <si>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</si>
  <si>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</si>
  <si>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</si>
  <si>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</si>
  <si>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</si>
  <si>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</si>
  <si>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</si>
  <si>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</si>
  <si>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</si>
  <si>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</si>
  <si>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</si>
  <si>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</si>
  <si>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</si>
  <si>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</si>
  <si>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</si>
  <si>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</si>
  <si>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</si>
  <si>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</si>
  <si>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</si>
  <si>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</si>
  <si>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</si>
  <si>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</si>
  <si>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</si>
  <si>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</si>
  <si>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</si>
  <si>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</si>
  <si>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</si>
  <si>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</si>
  <si>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</si>
  <si>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</si>
  <si>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</si>
  <si>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</si>
  <si>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</si>
  <si>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</si>
  <si>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</si>
  <si>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</si>
  <si>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</si>
  <si>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</si>
  <si>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</si>
  <si>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</si>
  <si>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</si>
  <si>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</si>
  <si>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</si>
  <si>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</si>
  <si>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</si>
  <si>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</si>
  <si>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</si>
  <si>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</si>
  <si>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</si>
  <si>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</si>
  <si>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</si>
  <si>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</si>
  <si>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</si>
  <si>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</si>
  <si>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</si>
  <si>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</si>
  <si>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</si>
  <si>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</si>
  <si>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</si>
  <si>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</si>
  <si>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</si>
  <si>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</si>
  <si>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</si>
  <si>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</si>
  <si>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</si>
  <si>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</si>
  <si>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</si>
  <si>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</si>
  <si>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</si>
  <si>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</si>
  <si>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</si>
  <si>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</si>
  <si>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</si>
  <si>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</si>
  <si>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</si>
  <si>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</si>
  <si>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</si>
  <si>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</si>
  <si>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</si>
  <si>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</si>
  <si>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</si>
  <si>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</si>
  <si>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</si>
  <si>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</si>
  <si>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</si>
  <si>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</si>
  <si>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</si>
  <si>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</si>
  <si>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</si>
  <si>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</si>
  <si>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</si>
  <si>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</si>
  <si>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</si>
  <si>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</si>
  <si>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</si>
  <si>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</si>
  <si>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</si>
  <si>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</si>
  <si>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</si>
  <si>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</si>
  <si>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</si>
  <si>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</si>
  <si>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</si>
  <si>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</si>
  <si>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</si>
  <si>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</si>
  <si>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</si>
  <si>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</si>
  <si>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</si>
  <si>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</si>
  <si>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</si>
  <si>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</si>
  <si>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</si>
  <si>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</si>
  <si>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</si>
  <si>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</si>
  <si>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</si>
  <si>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</si>
  <si>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</si>
  <si>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</si>
  <si>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</si>
  <si>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</si>
  <si>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</si>
  <si>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</si>
  <si>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</si>
  <si>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</si>
  <si>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</si>
  <si>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</si>
  <si>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</si>
  <si>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</si>
  <si>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</si>
  <si>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</si>
  <si>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</si>
  <si>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</si>
  <si>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</si>
  <si>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</si>
  <si>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</si>
  <si>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</si>
  <si>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</si>
  <si>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</si>
  <si>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</si>
  <si>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</si>
  <si>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</si>
  <si>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</si>
  <si>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</si>
  <si>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</si>
  <si>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</si>
  <si>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</si>
  <si>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</si>
  <si>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</si>
  <si>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</si>
  <si>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</si>
  <si>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</si>
  <si>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</si>
  <si>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</si>
  <si>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</si>
  <si>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</si>
  <si>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</si>
  <si>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</si>
  <si>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</si>
  <si>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</si>
  <si>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</si>
  <si>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</si>
  <si>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</si>
  <si>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</si>
  <si>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</si>
  <si>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</si>
  <si>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</si>
  <si>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</si>
  <si>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</si>
  <si>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</si>
  <si>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</si>
  <si>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</si>
  <si>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</si>
  <si>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</si>
  <si>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</si>
  <si>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</si>
  <si>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</si>
  <si>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</si>
  <si>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</si>
  <si>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</si>
  <si>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</si>
  <si>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</si>
  <si>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</si>
  <si>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</si>
  <si>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</si>
  <si>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</si>
  <si>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</si>
  <si>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</si>
  <si>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</si>
  <si>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</si>
  <si>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</si>
  <si>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</si>
  <si>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</si>
  <si>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</si>
  <si>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</si>
  <si>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</si>
  <si>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</si>
  <si>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</si>
  <si>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</si>
  <si>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</si>
  <si>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</si>
  <si>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</si>
  <si>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</si>
  <si>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</si>
  <si>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</si>
  <si>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</si>
  <si>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</si>
  <si>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</si>
  <si>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</si>
  <si>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</si>
  <si>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</si>
  <si>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</si>
  <si>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</si>
  <si>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</si>
  <si>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</si>
  <si>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</si>
  <si>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</si>
  <si>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</si>
  <si>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</si>
  <si>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</si>
  <si>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</si>
  <si>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</si>
  <si>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</si>
  <si>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</si>
  <si>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</si>
  <si>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</si>
  <si>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</si>
  <si>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</si>
  <si>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</si>
  <si>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</si>
  <si>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</si>
  <si>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</si>
  <si>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</si>
  <si>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</si>
  <si>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</si>
  <si>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</si>
  <si>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</si>
  <si>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</si>
  <si>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</si>
  <si>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</si>
  <si>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</si>
  <si>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</si>
  <si>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</si>
  <si>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</si>
  <si>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</si>
  <si>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</si>
  <si>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</si>
  <si>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</si>
  <si>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</si>
  <si>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</si>
  <si>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</si>
  <si>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</si>
  <si>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</si>
  <si>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</si>
  <si>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</si>
  <si>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</si>
  <si>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</si>
  <si>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</si>
  <si>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</si>
  <si>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</si>
  <si>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</si>
  <si>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</si>
  <si>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</si>
  <si>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</si>
  <si>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</si>
  <si>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</si>
  <si>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</si>
  <si>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</si>
  <si>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</si>
  <si>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</si>
  <si>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</si>
  <si>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</si>
  <si>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</si>
  <si>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</si>
  <si>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</si>
  <si>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</si>
  <si>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</si>
  <si>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</si>
  <si>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</si>
  <si>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</si>
  <si>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</si>
  <si>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</si>
  <si>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</si>
  <si>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</si>
  <si>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</si>
  <si>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</si>
  <si>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</si>
  <si>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</si>
  <si>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</si>
  <si>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</si>
  <si>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</si>
  <si>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</si>
  <si>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</si>
  <si>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</si>
  <si>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</si>
  <si>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</si>
  <si>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</si>
  <si>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</si>
  <si>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</si>
  <si>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</si>
  <si>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</si>
  <si>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</si>
  <si>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</si>
  <si>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</si>
  <si>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</si>
  <si>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</si>
  <si>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</si>
  <si>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</si>
  <si>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</si>
  <si>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</si>
  <si>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</si>
  <si>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</si>
  <si>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</si>
  <si>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</si>
  <si>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</si>
  <si>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</si>
  <si>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</si>
  <si>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</si>
  <si>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</si>
  <si>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</si>
  <si>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</si>
  <si>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</si>
  <si>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</si>
  <si>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</si>
  <si>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</si>
  <si>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</si>
  <si>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</si>
  <si>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</si>
  <si>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</si>
  <si>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</si>
  <si>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</si>
  <si>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</si>
  <si>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</si>
  <si>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</si>
  <si>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</si>
  <si>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</si>
  <si>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</si>
  <si>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</si>
  <si>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</si>
  <si>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</si>
  <si>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</si>
  <si>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</si>
  <si>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</si>
  <si>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</si>
  <si>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</si>
  <si>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</si>
  <si>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</si>
  <si>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</si>
  <si>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</si>
  <si>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</si>
  <si>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</si>
  <si>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</si>
  <si>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</si>
  <si>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</si>
  <si>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</si>
  <si>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</si>
  <si>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</si>
  <si>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</si>
  <si>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</si>
  <si>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</si>
  <si>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</si>
  <si>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</si>
  <si>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</si>
  <si>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</si>
  <si>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</si>
  <si>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</si>
  <si>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</si>
  <si>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</si>
  <si>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</si>
  <si>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</si>
  <si>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</si>
  <si>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</si>
  <si>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</si>
  <si>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</si>
  <si>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</si>
  <si>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</si>
  <si>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</si>
  <si>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</si>
  <si>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</si>
  <si>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</si>
  <si>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</si>
  <si>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</si>
  <si>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</si>
  <si>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</si>
  <si>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</si>
  <si>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</si>
  <si>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</si>
  <si>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</si>
  <si>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</si>
  <si>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</si>
  <si>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</si>
  <si>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</si>
  <si>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</si>
  <si>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</si>
  <si>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</si>
  <si>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</si>
  <si>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</si>
  <si>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</si>
  <si>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</si>
  <si>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</si>
  <si>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</si>
  <si>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</si>
  <si>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</si>
  <si>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</si>
  <si>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</si>
  <si>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</si>
  <si>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</si>
  <si>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</si>
  <si>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</si>
  <si>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</si>
  <si>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</si>
  <si>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</si>
  <si>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</si>
  <si>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</si>
  <si>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</si>
  <si>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</si>
  <si>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</si>
  <si>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</si>
  <si>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</si>
  <si>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</si>
  <si>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</si>
  <si>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</si>
  <si>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</si>
  <si>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</si>
  <si>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</si>
  <si>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</si>
  <si>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</si>
  <si>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</si>
  <si>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</si>
  <si>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</si>
  <si>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</si>
  <si>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</si>
  <si>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</si>
  <si>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</si>
  <si>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</si>
  <si>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</si>
  <si>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</si>
  <si>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</si>
  <si>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</si>
  <si>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</si>
  <si>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</si>
  <si>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</si>
  <si>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</si>
  <si>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</si>
  <si>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</si>
  <si>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</si>
  <si>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</si>
  <si>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</si>
  <si>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</si>
  <si>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</si>
  <si>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</si>
  <si>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</si>
  <si>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</si>
  <si>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</si>
  <si>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</si>
  <si>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</si>
  <si>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</si>
  <si>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</si>
  <si>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</si>
  <si>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</si>
  <si>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</si>
  <si>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</si>
  <si>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</si>
  <si>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</si>
  <si>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</si>
  <si>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</si>
  <si>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</si>
  <si>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</si>
  <si>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</si>
  <si>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</si>
  <si>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</si>
  <si>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</si>
  <si>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</si>
  <si>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</si>
  <si>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</si>
  <si>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</si>
  <si>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</si>
  <si>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</si>
  <si>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</si>
  <si>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</si>
  <si>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</si>
  <si>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</si>
  <si>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</si>
  <si>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</si>
  <si>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</si>
  <si>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</si>
  <si>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</si>
  <si>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</si>
  <si>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</si>
  <si>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</si>
  <si>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</si>
  <si>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</si>
  <si>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</si>
  <si>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</si>
  <si>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</si>
  <si>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</si>
  <si>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</si>
  <si>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</si>
  <si>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</si>
  <si>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</si>
  <si>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</si>
  <si>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</si>
  <si>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</si>
  <si>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</si>
  <si>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</si>
  <si>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</si>
  <si>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</si>
  <si>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</si>
  <si>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</si>
  <si>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</si>
  <si>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</si>
  <si>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</si>
  <si>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</si>
  <si>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</si>
  <si>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</si>
  <si>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</si>
  <si>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</si>
  <si>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</si>
  <si>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</si>
  <si>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</si>
  <si>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</si>
  <si>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</si>
  <si>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</si>
  <si>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</si>
  <si>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</si>
  <si>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</si>
  <si>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</si>
  <si>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</si>
  <si>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</si>
  <si>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</si>
  <si>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</si>
  <si>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</si>
  <si>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</si>
  <si>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</si>
  <si>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</si>
  <si>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</si>
  <si>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</si>
  <si>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</si>
  <si>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</si>
  <si>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</si>
  <si>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</si>
  <si>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</si>
  <si>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</si>
  <si>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</si>
  <si>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</si>
  <si>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</si>
  <si>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</si>
  <si>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</si>
  <si>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</si>
  <si>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</si>
  <si>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</si>
  <si>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</si>
  <si>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</si>
  <si>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</si>
  <si>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</si>
  <si>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</si>
  <si>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</si>
  <si>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</si>
  <si>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</si>
  <si>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</si>
  <si>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</si>
  <si>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</si>
  <si>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</si>
  <si>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</si>
  <si>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</si>
  <si>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</si>
  <si>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</si>
  <si>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</si>
  <si>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</si>
  <si>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</si>
  <si>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</si>
  <si>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</si>
  <si>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</si>
  <si>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</si>
  <si>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</si>
  <si>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</si>
  <si>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</si>
  <si>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</si>
  <si>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</si>
  <si>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</si>
  <si>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</si>
  <si>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</si>
  <si>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</si>
  <si>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</si>
  <si>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</si>
  <si>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</si>
  <si>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</si>
  <si>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</si>
  <si>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</si>
  <si>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</si>
  <si>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</si>
  <si>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</si>
  <si>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</si>
  <si>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</si>
  <si>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</si>
  <si>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</si>
  <si>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</si>
  <si>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</si>
  <si>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</si>
  <si>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</si>
  <si>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</si>
  <si>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</si>
  <si>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</si>
  <si>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</si>
  <si>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</si>
  <si>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</si>
  <si>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</si>
  <si>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</si>
  <si>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</si>
  <si>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</si>
  <si>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</si>
  <si>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</si>
  <si>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</si>
  <si>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</si>
  <si>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</si>
  <si>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</si>
  <si>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</si>
  <si>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</si>
  <si>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</si>
  <si>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</si>
  <si>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</si>
  <si>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</si>
  <si>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</si>
  <si>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</si>
  <si>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</si>
  <si>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</si>
  <si>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</si>
  <si>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</si>
  <si>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</si>
  <si>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</si>
  <si>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</si>
  <si>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</si>
  <si>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</si>
  <si>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</si>
  <si>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</si>
  <si>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</si>
  <si>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</si>
  <si>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</si>
  <si>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</si>
  <si>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</si>
  <si>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</si>
  <si>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</si>
  <si>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</si>
  <si>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</si>
  <si>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</si>
  <si>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</si>
  <si>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</si>
  <si>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</si>
  <si>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</si>
  <si>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</si>
  <si>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</si>
  <si>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</si>
  <si>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</si>
  <si>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</si>
  <si>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</si>
  <si>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</si>
  <si>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</si>
  <si>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</si>
  <si>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</si>
  <si>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</si>
  <si>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</si>
  <si>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</si>
  <si>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</si>
  <si>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</si>
  <si>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</si>
  <si>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</si>
  <si>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</si>
  <si>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</si>
  <si>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</si>
  <si>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</si>
  <si>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</si>
  <si>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</si>
  <si>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</si>
  <si>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</si>
  <si>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</si>
  <si>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</si>
  <si>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</si>
  <si>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</si>
  <si>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</si>
  <si>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</si>
  <si>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</si>
  <si>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</si>
  <si>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</si>
  <si>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</si>
  <si>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</si>
  <si>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</si>
  <si>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</si>
  <si>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</si>
  <si>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</si>
  <si>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</si>
  <si>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</si>
  <si>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</si>
  <si>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</si>
  <si>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</si>
  <si>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</si>
  <si>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</si>
  <si>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</si>
  <si>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</si>
  <si>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</si>
  <si>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</si>
  <si>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</si>
  <si>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</si>
  <si>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</si>
  <si>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</si>
  <si>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</si>
  <si>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</si>
  <si>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</si>
  <si>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</si>
  <si>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</si>
  <si>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</si>
  <si>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</si>
  <si>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</si>
  <si>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</si>
  <si>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</si>
  <si>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</si>
  <si>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</si>
  <si>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</si>
  <si>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</si>
  <si>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</si>
  <si>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</si>
  <si>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</si>
  <si>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</si>
  <si>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</si>
  <si>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</si>
  <si>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</si>
  <si>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</si>
  <si>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</si>
  <si>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</si>
  <si>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</si>
  <si>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</si>
  <si>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</si>
  <si>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</si>
  <si>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</si>
  <si>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</si>
  <si>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</si>
  <si>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</si>
  <si>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</si>
  <si>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</si>
  <si>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</si>
  <si>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</si>
  <si>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</si>
  <si>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</si>
  <si>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</si>
  <si>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</si>
  <si>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</si>
  <si>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</si>
  <si>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</si>
  <si>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</si>
  <si>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</si>
  <si>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</si>
  <si>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</si>
  <si>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</si>
  <si>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</si>
  <si>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</si>
  <si>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</si>
  <si>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</si>
  <si>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</si>
  <si>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</si>
  <si>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</si>
  <si>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</si>
  <si>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</si>
  <si>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</si>
  <si>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</si>
  <si>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</si>
  <si>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</si>
  <si>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</si>
  <si>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</si>
  <si>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</si>
  <si>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</si>
  <si>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</si>
  <si>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</si>
  <si>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</si>
  <si>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</si>
  <si>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</si>
  <si>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</si>
  <si>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</si>
  <si>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</si>
  <si>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</si>
  <si>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</si>
  <si>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</si>
  <si>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</si>
  <si>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</si>
  <si>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</si>
  <si>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</si>
  <si>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</si>
  <si>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</si>
  <si>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</si>
  <si>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</si>
  <si>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</si>
  <si>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</si>
  <si>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</si>
  <si>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</si>
  <si>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</si>
  <si>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</si>
  <si>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</si>
  <si>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</si>
  <si>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</si>
  <si>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</si>
  <si>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</si>
  <si>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</si>
  <si>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</si>
  <si>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</si>
  <si>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</si>
  <si>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</si>
  <si>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</si>
  <si>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</si>
  <si>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</si>
  <si>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</si>
  <si>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</si>
  <si>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</si>
  <si>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</si>
  <si>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</si>
  <si>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</si>
  <si>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</si>
  <si>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</si>
  <si>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</si>
  <si>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</si>
  <si>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</si>
  <si>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</si>
  <si>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</si>
  <si>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</si>
  <si>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</si>
  <si>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</si>
  <si>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</si>
  <si>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</si>
  <si>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</si>
  <si>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</si>
  <si>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</si>
  <si>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</si>
  <si>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</si>
  <si>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</si>
  <si>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</si>
  <si>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</si>
  <si>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</si>
  <si>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</si>
  <si>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</si>
  <si>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</si>
  <si>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</si>
  <si>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</si>
  <si>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</si>
  <si>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</si>
  <si>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</si>
  <si>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</si>
  <si>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</si>
  <si>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</si>
  <si>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</si>
  <si>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</si>
  <si>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</si>
  <si>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</si>
  <si>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</si>
  <si>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</si>
  <si>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</si>
  <si>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</si>
  <si>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</si>
  <si>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</si>
  <si>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</si>
  <si>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</si>
  <si>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</si>
  <si>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</si>
  <si>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</si>
  <si>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</si>
  <si>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</si>
  <si>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</si>
  <si>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</si>
  <si>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</si>
  <si>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</si>
  <si>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</si>
  <si>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</si>
  <si>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</si>
  <si>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</si>
  <si>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</si>
  <si>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</si>
  <si>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</si>
  <si>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</si>
  <si>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</si>
  <si>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</si>
  <si>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</si>
  <si>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</si>
  <si>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</si>
  <si>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</si>
  <si>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</si>
  <si>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</si>
  <si>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</si>
  <si>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</si>
  <si>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</si>
  <si>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</si>
  <si>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</si>
  <si>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</si>
  <si>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</si>
  <si>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</si>
  <si>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</si>
  <si>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</si>
  <si>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</si>
  <si>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</si>
  <si>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</si>
  <si>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</si>
  <si>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</si>
  <si>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</si>
  <si>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</si>
  <si>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</si>
  <si>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</si>
  <si>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</si>
  <si>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</si>
  <si>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</si>
  <si>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</si>
  <si>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</si>
  <si>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</si>
  <si>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</si>
  <si>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</si>
  <si>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</si>
  <si>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</si>
  <si>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</si>
  <si>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</si>
  <si>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</si>
  <si>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</si>
  <si>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</si>
  <si>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</si>
  <si>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</si>
  <si>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</si>
  <si>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</si>
  <si>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</si>
  <si>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</si>
  <si>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</si>
  <si>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</si>
  <si>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</si>
  <si>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</si>
  <si>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</si>
  <si>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</si>
  <si>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</si>
  <si>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</si>
  <si>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</si>
  <si>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</si>
  <si>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</si>
  <si>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</si>
  <si>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</si>
  <si>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</si>
  <si>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</si>
  <si>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</si>
  <si>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</si>
  <si>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</si>
  <si>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</si>
  <si>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</si>
  <si>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</si>
  <si>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</si>
  <si>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</si>
  <si>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</si>
  <si>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</si>
  <si>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</si>
  <si>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</si>
  <si>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</si>
  <si>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</si>
  <si>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</si>
  <si>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</si>
  <si>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</si>
  <si>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</si>
  <si>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</si>
  <si>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</si>
  <si>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</si>
  <si>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</si>
  <si>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</si>
  <si>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</si>
  <si>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</si>
  <si>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</si>
  <si>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</si>
  <si>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</si>
  <si>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</si>
  <si>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</si>
  <si>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</si>
  <si>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</si>
  <si>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</si>
  <si>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</si>
  <si>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</si>
  <si>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</si>
  <si>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</si>
  <si>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</si>
  <si>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</si>
  <si>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</si>
  <si>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</si>
  <si>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</si>
  <si>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</si>
  <si>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</si>
  <si>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</si>
  <si>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</si>
  <si>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</si>
  <si>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</si>
  <si>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</si>
  <si>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</si>
  <si>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</si>
  <si>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</si>
  <si>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</si>
  <si>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</si>
  <si>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</si>
  <si>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</si>
  <si>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</si>
  <si>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</si>
  <si>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</si>
  <si>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</si>
  <si>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</si>
  <si>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</si>
  <si>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</si>
  <si>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</si>
  <si>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</si>
  <si>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</si>
  <si>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</si>
  <si>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</si>
  <si>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</si>
  <si>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</si>
  <si>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</si>
  <si>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</si>
  <si>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</si>
  <si>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</si>
  <si>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</si>
  <si>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</si>
  <si>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</si>
  <si>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</si>
  <si>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</si>
  <si>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</si>
  <si>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</si>
  <si>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</si>
  <si>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</si>
  <si>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</si>
  <si>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</si>
  <si>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</si>
  <si>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</si>
  <si>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</si>
  <si>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</si>
  <si>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</si>
  <si>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</si>
  <si>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</si>
  <si>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</si>
  <si>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</si>
  <si>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</si>
  <si>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</si>
  <si>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</si>
  <si>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</si>
  <si>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</si>
  <si>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</si>
  <si>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</si>
  <si>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</si>
  <si>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</si>
  <si>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</si>
  <si>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</si>
  <si>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</si>
  <si>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</si>
  <si>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</si>
  <si>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</si>
  <si>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</si>
  <si>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</si>
  <si>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</si>
  <si>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</si>
  <si>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</si>
  <si>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</si>
  <si>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</si>
  <si>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</si>
  <si>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</si>
  <si>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</si>
  <si>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</si>
  <si>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</si>
  <si>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</si>
  <si>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</si>
  <si>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</si>
  <si>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</si>
  <si>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</si>
  <si>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</si>
  <si>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</si>
  <si>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</si>
  <si>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</si>
  <si>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</si>
  <si>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</si>
  <si>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</si>
  <si>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</si>
  <si>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</si>
  <si>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</si>
  <si>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</si>
  <si>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</si>
  <si>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</si>
  <si>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</si>
  <si>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</si>
  <si>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</si>
  <si>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</si>
  <si>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</si>
  <si>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</si>
  <si>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</si>
  <si>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</si>
  <si>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</si>
  <si>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</si>
  <si>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</si>
  <si>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</si>
  <si>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</si>
  <si>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</si>
  <si>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</si>
  <si>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</si>
  <si>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</si>
  <si>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</si>
  <si>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</si>
  <si>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</si>
  <si>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</si>
  <si>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</si>
  <si>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</si>
  <si>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</si>
  <si>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</si>
  <si>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</si>
  <si>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</si>
  <si>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</si>
  <si>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</si>
  <si>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</si>
  <si>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</si>
  <si>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</si>
  <si>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</si>
  <si>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</si>
  <si>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</si>
  <si>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</si>
  <si>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</si>
  <si>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</si>
  <si>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</si>
  <si>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</si>
  <si>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</si>
  <si>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</si>
  <si>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</si>
  <si>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</si>
  <si>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</si>
  <si>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</si>
  <si>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</si>
  <si>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</si>
  <si>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</si>
  <si>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</si>
  <si>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</si>
  <si>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</si>
  <si>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</si>
  <si>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</si>
  <si>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</si>
  <si>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</si>
  <si>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</si>
  <si>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</si>
  <si>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</si>
  <si>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</si>
  <si>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</si>
  <si>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</si>
  <si>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</si>
  <si>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</si>
  <si>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</si>
  <si>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</si>
  <si>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</si>
  <si>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</si>
  <si>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</si>
  <si>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</si>
  <si>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</si>
  <si>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</si>
  <si>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</si>
  <si>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</si>
  <si>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</si>
  <si>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</si>
  <si>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</si>
  <si>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</si>
  <si>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</si>
  <si>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</si>
  <si>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</si>
  <si>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</si>
  <si>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</si>
  <si>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</si>
  <si>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</si>
  <si>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</si>
  <si>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</si>
  <si>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</si>
  <si>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</si>
  <si>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</si>
  <si>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</si>
  <si>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</si>
  <si>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</si>
  <si>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</si>
  <si>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</si>
  <si>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</si>
  <si>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</si>
  <si>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</si>
  <si>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</si>
  <si>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</si>
  <si>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</si>
  <si>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</si>
  <si>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</si>
  <si>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</si>
  <si>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</si>
  <si>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</si>
  <si>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</si>
  <si>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</si>
  <si>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</si>
  <si>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</si>
  <si>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</si>
  <si>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</si>
  <si>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</si>
  <si>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</si>
  <si>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</si>
  <si>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</si>
  <si>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</si>
  <si>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</si>
  <si>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</si>
  <si>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</si>
  <si>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</si>
  <si>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</si>
  <si>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</si>
  <si>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</si>
  <si>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</si>
  <si>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</si>
  <si>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</si>
  <si>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</si>
  <si>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</si>
  <si>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</si>
  <si>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</si>
  <si>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</si>
  <si>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</si>
  <si>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</si>
  <si>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</si>
  <si>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</si>
  <si>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</si>
  <si>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</si>
  <si>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</si>
  <si>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</si>
  <si>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</si>
  <si>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</si>
  <si>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</si>
  <si>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</si>
  <si>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</si>
  <si>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</si>
  <si>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</si>
  <si>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</si>
  <si>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</si>
  <si>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</si>
  <si>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</si>
  <si>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</si>
  <si>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</si>
  <si>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</si>
  <si>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</si>
  <si>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</si>
  <si>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</si>
  <si>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</si>
  <si>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</si>
  <si>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</si>
  <si>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</si>
  <si>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</si>
  <si>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</si>
  <si>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</si>
  <si>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</si>
  <si>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</si>
  <si>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</si>
  <si>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</si>
  <si>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</si>
  <si>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</si>
  <si>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</si>
  <si>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</si>
  <si>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</si>
  <si>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</si>
  <si>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</si>
  <si>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</si>
  <si>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</si>
  <si>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</si>
  <si>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</si>
  <si>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</si>
  <si>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</si>
  <si>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</si>
  <si>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</si>
  <si>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</si>
  <si>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</si>
  <si>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</si>
  <si>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</si>
  <si>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</si>
  <si>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</si>
  <si>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</si>
  <si>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</si>
  <si>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</si>
  <si>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</si>
  <si>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</si>
  <si>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</si>
  <si>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</si>
  <si>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</si>
  <si>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</si>
  <si>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</si>
  <si>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</si>
  <si>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</si>
  <si>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</si>
  <si>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</si>
  <si>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</si>
  <si>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</si>
  <si>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</si>
  <si>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</si>
  <si>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</si>
  <si>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</si>
  <si>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</si>
  <si>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</si>
  <si>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</si>
  <si>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</si>
  <si>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</si>
  <si>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</si>
  <si>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</si>
  <si>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</si>
  <si>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</si>
  <si>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</si>
  <si>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</si>
  <si>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</si>
  <si>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</si>
  <si>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</si>
  <si>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</si>
  <si>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</si>
  <si>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</si>
  <si>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</si>
  <si>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</si>
  <si>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</si>
  <si>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</si>
  <si>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</si>
  <si>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</si>
  <si>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</si>
  <si>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</si>
  <si>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</si>
  <si>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</si>
  <si>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</si>
  <si>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</si>
  <si>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</si>
  <si>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</si>
  <si>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</si>
  <si>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</si>
  <si>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</si>
  <si>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</si>
  <si>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</si>
  <si>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</si>
  <si>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</si>
  <si>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</si>
  <si>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</si>
  <si>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</si>
  <si>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</si>
  <si>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</si>
  <si>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</si>
  <si>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</si>
  <si>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</si>
  <si>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</si>
  <si>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</si>
  <si>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</si>
  <si>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</si>
  <si>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</si>
  <si>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</si>
  <si>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</si>
  <si>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</si>
  <si>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</si>
  <si>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</si>
  <si>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</si>
  <si>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</si>
  <si>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</si>
  <si>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</si>
  <si>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</si>
  <si>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</si>
  <si>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</si>
  <si>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</si>
  <si>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</si>
  <si>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</si>
  <si>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</si>
  <si>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</si>
  <si>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</si>
  <si>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</si>
  <si>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</si>
  <si>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</si>
  <si>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</si>
  <si>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</si>
  <si>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</si>
  <si>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</si>
  <si>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</si>
  <si>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</si>
  <si>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</si>
  <si>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</si>
  <si>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</si>
  <si>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</si>
  <si>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</si>
  <si>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</si>
  <si>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</si>
  <si>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</si>
  <si>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</si>
  <si>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</si>
  <si>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</si>
  <si>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</si>
  <si>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</si>
  <si>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</si>
  <si>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</si>
  <si>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</si>
  <si>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</si>
  <si>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</si>
  <si>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</si>
  <si>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</si>
  <si>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</si>
  <si>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</si>
  <si>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</si>
  <si>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</si>
  <si>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</si>
  <si>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</si>
  <si>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</si>
  <si>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</si>
  <si>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</si>
  <si>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</si>
  <si>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</si>
  <si>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</si>
  <si>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</si>
  <si>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</si>
  <si>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</si>
  <si>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</si>
  <si>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</si>
  <si>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</si>
  <si>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</si>
  <si>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</si>
  <si>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</si>
  <si>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</si>
  <si>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</si>
  <si>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</si>
  <si>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</si>
  <si>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</si>
  <si>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</si>
  <si>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</si>
  <si>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</si>
  <si>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</si>
  <si>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</si>
  <si>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</si>
  <si>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</si>
  <si>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</si>
  <si>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</si>
  <si>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</si>
  <si>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</si>
  <si>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</si>
  <si>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</si>
  <si>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</si>
  <si>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</si>
  <si>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</si>
  <si>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</si>
  <si>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</si>
  <si>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</si>
  <si>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</si>
  <si>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</si>
  <si>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</si>
  <si>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</si>
  <si>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</si>
  <si>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</si>
  <si>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</si>
  <si>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</si>
  <si>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</si>
  <si>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</si>
  <si>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</si>
  <si>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</si>
  <si>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</si>
  <si>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</si>
  <si>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</si>
  <si>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</si>
  <si>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</si>
  <si>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</si>
  <si>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</si>
  <si>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</si>
  <si>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</si>
  <si>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</si>
  <si>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</si>
  <si>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</si>
  <si>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</si>
  <si>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</si>
  <si>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</si>
  <si>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</si>
  <si>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</si>
  <si>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</si>
  <si>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</si>
  <si>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</si>
  <si>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</si>
  <si>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</si>
  <si>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</si>
  <si>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</si>
  <si>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</si>
  <si>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</si>
  <si>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</si>
  <si>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</si>
  <si>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</si>
  <si>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</si>
  <si>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</si>
  <si>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</si>
  <si>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</si>
  <si>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</si>
  <si>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</si>
  <si>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</si>
  <si>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</si>
  <si>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</si>
  <si>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</si>
  <si>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</si>
  <si>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</si>
  <si>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</si>
  <si>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</si>
  <si>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</si>
  <si>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</si>
  <si>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</si>
  <si>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</si>
  <si>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</si>
  <si>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</si>
  <si>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</si>
  <si>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</si>
  <si>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</si>
  <si>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</si>
  <si>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</si>
  <si>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</si>
  <si>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</si>
  <si>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</si>
  <si>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</si>
  <si>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</si>
  <si>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</si>
  <si>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</si>
  <si>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</si>
  <si>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</si>
  <si>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</si>
  <si>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</si>
  <si>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</si>
  <si>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</si>
  <si>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</si>
  <si>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</si>
  <si>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</si>
  <si>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</si>
  <si>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</si>
  <si>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</si>
  <si>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</si>
  <si>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</si>
  <si>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</si>
  <si>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</si>
  <si>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</si>
  <si>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</si>
  <si>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</si>
  <si>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</si>
  <si>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</si>
  <si>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</si>
  <si>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</si>
  <si>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</si>
  <si>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</si>
  <si>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</si>
  <si>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</si>
  <si>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</si>
  <si>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</si>
  <si>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</si>
  <si>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</si>
  <si>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</si>
  <si>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</si>
  <si>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</si>
  <si>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</si>
  <si>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</si>
  <si>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</si>
  <si>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</si>
  <si>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</si>
  <si>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</si>
  <si>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</si>
  <si>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</si>
  <si>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</si>
  <si>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</si>
  <si>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</si>
  <si>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</si>
  <si>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</si>
  <si>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</si>
  <si>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</si>
  <si>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</si>
  <si>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</si>
  <si>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</si>
  <si>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</si>
  <si>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</si>
  <si>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</si>
  <si>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</si>
  <si>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</si>
  <si>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</si>
  <si>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</si>
  <si>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</si>
  <si>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</si>
  <si>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</si>
  <si>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</si>
  <si>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</si>
  <si>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</si>
  <si>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</si>
  <si>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</si>
  <si>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</si>
  <si>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</si>
  <si>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</si>
  <si>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</si>
  <si>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</si>
  <si>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</si>
  <si>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</si>
  <si>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</si>
  <si>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</si>
  <si>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</si>
  <si>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</si>
  <si>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</si>
  <si>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</si>
  <si>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</si>
  <si>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</si>
  <si>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</si>
  <si>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</si>
  <si>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</si>
  <si>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</si>
  <si>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</si>
  <si>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</si>
  <si>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</si>
  <si>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</si>
  <si>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</si>
  <si>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</si>
  <si>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</si>
  <si>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</si>
  <si>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</si>
  <si>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</si>
  <si>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</si>
  <si>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</si>
  <si>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</si>
  <si>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</si>
  <si>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</si>
  <si>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</si>
  <si>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</si>
  <si>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</si>
  <si>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</si>
  <si>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</si>
  <si>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</si>
  <si>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</si>
  <si>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</si>
  <si>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</si>
  <si>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</si>
  <si>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</si>
  <si>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</si>
  <si>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</si>
  <si>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</si>
  <si>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</si>
  <si>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</si>
  <si>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</si>
  <si>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</si>
  <si>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</si>
  <si>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</si>
  <si>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</si>
  <si>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</si>
  <si>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</si>
  <si>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</si>
  <si>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</si>
  <si>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</si>
  <si>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</si>
  <si>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</si>
  <si>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</si>
  <si>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</si>
  <si>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</si>
  <si>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</si>
  <si>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</si>
  <si>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</si>
  <si>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</si>
  <si>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</si>
  <si>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</si>
  <si>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</si>
  <si>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</si>
  <si>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</si>
  <si>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</si>
  <si>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</si>
  <si>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</si>
  <si>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</si>
  <si>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</si>
  <si>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</si>
  <si>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</si>
  <si>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</si>
  <si>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</si>
  <si>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</si>
  <si>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</si>
  <si>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</si>
  <si>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</si>
  <si>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</si>
  <si>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</si>
  <si>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</si>
  <si>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</si>
  <si>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</si>
  <si>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</si>
  <si>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</si>
  <si>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</si>
  <si>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</si>
  <si>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</si>
  <si>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</si>
  <si>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</si>
  <si>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</si>
  <si>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</si>
  <si>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</si>
  <si>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</si>
  <si>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</si>
  <si>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</si>
  <si>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</si>
  <si>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</si>
  <si>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</si>
  <si>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</si>
  <si>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</si>
  <si>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</si>
  <si>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</si>
  <si>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</si>
  <si>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</si>
  <si>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</si>
  <si>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</si>
  <si>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</si>
  <si>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</si>
  <si>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</si>
  <si>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</si>
  <si>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</si>
  <si>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</si>
  <si>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</si>
  <si>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</si>
  <si>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</si>
  <si>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</si>
  <si>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</si>
  <si>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</si>
  <si>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</si>
  <si>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</si>
  <si>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</si>
  <si>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</si>
  <si>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</si>
  <si>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</si>
  <si>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</si>
  <si>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</si>
  <si>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</si>
  <si>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</si>
  <si>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</si>
  <si>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</si>
  <si>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</si>
  <si>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</si>
  <si>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</si>
  <si>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</si>
  <si>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</si>
  <si>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</si>
  <si>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</si>
  <si>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</si>
  <si>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</si>
  <si>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</si>
  <si>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</si>
  <si>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</si>
  <si>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</si>
  <si>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</si>
  <si>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</si>
  <si>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</si>
  <si>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</si>
  <si>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</si>
  <si>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</si>
  <si>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</si>
  <si>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</si>
  <si>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</si>
  <si>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</si>
  <si>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</si>
  <si>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</si>
  <si>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</si>
  <si>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</si>
  <si>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</si>
  <si>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</si>
  <si>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</si>
  <si>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</si>
  <si>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</si>
  <si>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</si>
  <si>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</si>
  <si>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</si>
  <si>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</si>
  <si>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</si>
  <si>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</si>
  <si>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</si>
  <si>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</si>
  <si>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</si>
  <si>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</si>
  <si>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</si>
  <si>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</si>
  <si>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</si>
  <si>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</si>
  <si>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</si>
  <si>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</si>
  <si>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</si>
  <si>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</si>
  <si>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</si>
  <si>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</si>
  <si>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</si>
  <si>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</si>
  <si>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</si>
  <si>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</si>
  <si>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</si>
  <si>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</si>
  <si>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</si>
  <si>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</si>
  <si>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</si>
  <si>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</si>
  <si>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</si>
  <si>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</si>
  <si>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</si>
  <si>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</si>
  <si>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</si>
  <si>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</si>
  <si>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</si>
  <si>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</si>
  <si>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</si>
  <si>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</si>
  <si>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</si>
  <si>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</si>
  <si>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</si>
  <si>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</si>
  <si>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</si>
  <si>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</si>
  <si>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</si>
  <si>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</si>
  <si>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</si>
  <si>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</si>
  <si>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</si>
  <si>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</si>
  <si>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</si>
  <si>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</si>
  <si>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</si>
  <si>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</si>
  <si>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</si>
  <si>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</si>
  <si>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</si>
  <si>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</si>
  <si>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</si>
  <si>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</si>
  <si>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</si>
  <si>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</si>
  <si>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</si>
  <si>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</si>
  <si>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</si>
  <si>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</si>
  <si>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</si>
  <si>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</si>
  <si>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</si>
  <si>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</si>
  <si>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</si>
  <si>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</si>
  <si>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</si>
  <si>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</si>
  <si>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</si>
  <si>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</si>
  <si>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</si>
  <si>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</si>
  <si>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</si>
  <si>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</si>
  <si>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</si>
  <si>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</si>
  <si>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</si>
  <si>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</si>
  <si>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</si>
  <si>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</si>
  <si>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</si>
  <si>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</si>
  <si>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</si>
  <si>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</si>
  <si>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</si>
  <si>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</si>
  <si>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</si>
  <si>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</si>
  <si>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</si>
  <si>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</si>
  <si>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</si>
  <si>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</si>
  <si>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</si>
  <si>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</si>
  <si>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</si>
  <si>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</si>
  <si>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</si>
  <si>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</si>
  <si>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</si>
  <si>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</si>
  <si>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</si>
  <si>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</si>
  <si>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</si>
  <si>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</si>
  <si>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</si>
  <si>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</si>
  <si>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</si>
  <si>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</si>
  <si>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</si>
  <si>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</si>
  <si>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</si>
  <si>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</si>
  <si>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</si>
  <si>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</si>
  <si>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</si>
  <si>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</si>
  <si>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</si>
  <si>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</si>
  <si>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</si>
  <si>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</si>
  <si>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</si>
  <si>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</si>
  <si>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</si>
  <si>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</si>
  <si>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</si>
  <si>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</si>
  <si>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</si>
  <si>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</si>
  <si>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</si>
  <si>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</si>
  <si>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</si>
  <si>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</si>
  <si>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</si>
  <si>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</si>
  <si>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</si>
  <si>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</si>
  <si>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</si>
  <si>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</si>
  <si>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</si>
  <si>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</si>
  <si>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</si>
  <si>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</si>
  <si>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</si>
  <si>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</si>
  <si>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</si>
  <si>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</si>
  <si>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</si>
  <si>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</si>
  <si>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</si>
  <si>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</si>
  <si>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</si>
  <si>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</si>
  <si>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</si>
  <si>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</si>
  <si>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</si>
  <si>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</si>
  <si>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</si>
  <si>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</si>
  <si>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</si>
  <si>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</si>
  <si>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</si>
  <si>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</si>
  <si>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</si>
  <si>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</si>
  <si>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</si>
  <si>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</si>
  <si>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</si>
  <si>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</si>
  <si>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</si>
  <si>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</si>
  <si>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</si>
  <si>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</si>
  <si>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</si>
  <si>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</si>
  <si>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</si>
  <si>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</si>
  <si>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</si>
  <si>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</si>
  <si>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</si>
  <si>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</si>
  <si>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</si>
  <si>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</si>
  <si>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</si>
  <si>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</si>
  <si>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</si>
  <si>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</si>
  <si>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</si>
  <si>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</si>
  <si>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</si>
  <si>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</si>
  <si>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</si>
  <si>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</si>
  <si>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</si>
  <si>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</si>
  <si>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</si>
  <si>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</si>
  <si>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</si>
  <si>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</si>
  <si>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</si>
  <si>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</si>
  <si>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</si>
  <si>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</si>
  <si>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</si>
  <si>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</si>
  <si>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</si>
  <si>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</si>
  <si>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</si>
  <si>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</si>
  <si>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</si>
  <si>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</si>
  <si>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</si>
  <si>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</si>
  <si>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</si>
  <si>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</si>
  <si>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</si>
  <si>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</si>
  <si>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</si>
  <si>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</si>
  <si>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</si>
  <si>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</si>
  <si>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</si>
  <si>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</si>
  <si>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</si>
  <si>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</si>
  <si>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</si>
  <si>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</si>
  <si>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</si>
  <si>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</si>
  <si>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</si>
  <si>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</si>
  <si>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</si>
  <si>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</si>
  <si>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</si>
  <si>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</si>
  <si>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</si>
  <si>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</si>
  <si>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</si>
  <si>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</si>
  <si>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</si>
  <si>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</si>
  <si>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</si>
  <si>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</si>
  <si>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</si>
  <si>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</si>
  <si>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</si>
  <si>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</si>
  <si>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</si>
  <si>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</si>
  <si>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</si>
  <si>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</si>
  <si>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</si>
  <si>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</si>
  <si>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</si>
  <si>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</si>
  <si>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</si>
  <si>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</si>
  <si>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</si>
  <si>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</si>
  <si>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</si>
  <si>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</si>
  <si>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</si>
  <si>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</si>
  <si>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</si>
  <si>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</si>
  <si>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</si>
  <si>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</si>
  <si>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</si>
  <si>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</si>
  <si>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</si>
  <si>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</si>
  <si>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</si>
  <si>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</si>
  <si>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</si>
  <si>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</si>
  <si>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</si>
  <si>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</si>
  <si>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</si>
  <si>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</si>
  <si>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</si>
  <si>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</si>
  <si>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</si>
  <si>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</si>
  <si>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</si>
  <si>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</si>
  <si>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</si>
  <si>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</si>
  <si>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</si>
  <si>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</si>
  <si>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</si>
  <si>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</si>
  <si>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</si>
  <si>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</si>
  <si>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</si>
  <si>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</si>
  <si>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</si>
  <si>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</si>
  <si>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</si>
  <si>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</si>
  <si>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</si>
  <si>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</si>
  <si>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</si>
  <si>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</si>
  <si>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</si>
  <si>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</si>
  <si>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</si>
  <si>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</si>
  <si>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</si>
  <si>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</si>
  <si>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</si>
  <si>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</si>
  <si>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</si>
  <si>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</si>
  <si>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</si>
  <si>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</si>
  <si>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</si>
  <si>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</si>
  <si>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</si>
  <si>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</si>
  <si>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</si>
  <si>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</si>
  <si>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</si>
  <si>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</si>
  <si>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</si>
  <si>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</si>
  <si>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</si>
  <si>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</si>
  <si>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</si>
  <si>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</si>
  <si>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</si>
  <si>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</si>
  <si>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</si>
  <si>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</si>
  <si>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</si>
  <si>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</si>
  <si>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</si>
  <si>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</si>
  <si>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</si>
  <si>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</si>
  <si>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</si>
  <si>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</si>
  <si>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</si>
  <si>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</si>
  <si>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</si>
  <si>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</si>
  <si>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</si>
  <si>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</si>
  <si>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</si>
  <si>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</si>
  <si>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</si>
  <si>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</si>
  <si>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</si>
  <si>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</si>
  <si>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</si>
  <si>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</si>
  <si>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</si>
  <si>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</si>
  <si>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</si>
  <si>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</si>
  <si>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</si>
  <si>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</si>
  <si>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</si>
  <si>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</si>
  <si>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</si>
  <si>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</si>
  <si>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</si>
  <si>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</si>
  <si>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</si>
  <si>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</si>
  <si>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</si>
  <si>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</si>
  <si>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</si>
  <si>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</si>
  <si>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</si>
  <si>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</si>
  <si>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</si>
  <si>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</si>
  <si>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</si>
  <si>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</si>
  <si>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</si>
  <si>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</si>
  <si>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</si>
  <si>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</si>
  <si>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</si>
  <si>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</si>
  <si>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</si>
  <si>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</si>
  <si>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</si>
  <si>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</si>
  <si>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</si>
  <si>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</si>
  <si>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</si>
  <si>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</si>
  <si>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</si>
  <si>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</si>
  <si>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</si>
  <si>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</si>
  <si>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</si>
  <si>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</si>
  <si>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</si>
  <si>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</si>
  <si>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</si>
  <si>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</si>
  <si>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</si>
  <si>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</si>
  <si>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</si>
  <si>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</si>
  <si>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</si>
  <si>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</si>
  <si>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</si>
  <si>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</si>
  <si>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</si>
  <si>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</si>
  <si>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</si>
  <si>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</si>
  <si>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</si>
  <si>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</si>
  <si>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</si>
  <si>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</si>
  <si>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</si>
  <si>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</si>
  <si>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</si>
  <si>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</si>
  <si>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</si>
  <si>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</si>
  <si>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</si>
  <si>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</si>
  <si>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</si>
  <si>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</si>
  <si>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</si>
  <si>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</si>
  <si>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</si>
  <si>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</si>
  <si>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</si>
  <si>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</si>
  <si>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</si>
  <si>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</si>
  <si>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</si>
  <si>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</si>
  <si>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</si>
  <si>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</si>
  <si>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</si>
  <si>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</si>
  <si>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</si>
  <si>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</si>
  <si>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</si>
  <si>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</si>
  <si>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</si>
  <si>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</si>
  <si>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</si>
  <si>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</si>
  <si>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</si>
  <si>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</si>
  <si>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</si>
  <si>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</si>
  <si>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</si>
  <si>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</si>
  <si>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</si>
  <si>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</si>
  <si>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</si>
  <si>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</si>
  <si>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</si>
  <si>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</si>
  <si>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</si>
  <si>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</si>
  <si>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</si>
  <si>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</si>
  <si>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</si>
  <si>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</si>
  <si>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</si>
  <si>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</si>
  <si>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</si>
  <si>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</si>
  <si>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</si>
  <si>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</si>
  <si>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</si>
  <si>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</si>
  <si>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</si>
  <si>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</si>
  <si>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</si>
  <si>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</si>
  <si>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</si>
  <si>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</si>
  <si>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</si>
  <si>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</si>
  <si>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</si>
  <si>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</si>
  <si>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</si>
  <si>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</si>
  <si>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</si>
  <si>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</si>
  <si>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</si>
  <si>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</si>
  <si>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</si>
  <si>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</si>
  <si>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</si>
  <si>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</si>
  <si>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</si>
  <si>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</si>
  <si>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</si>
  <si>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</si>
  <si>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</si>
  <si>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</si>
  <si>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</si>
  <si>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</si>
  <si>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</si>
  <si>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</si>
  <si>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</si>
  <si>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</si>
  <si>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</si>
  <si>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</si>
  <si>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</si>
  <si>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</si>
  <si>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</si>
  <si>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</si>
  <si>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</si>
  <si>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</si>
  <si>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</si>
  <si>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</si>
  <si>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</si>
  <si>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</si>
  <si>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</si>
  <si>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</si>
  <si>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</si>
  <si>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</si>
  <si>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</si>
  <si>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</si>
  <si>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</si>
  <si>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</si>
  <si>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</si>
  <si>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</si>
  <si>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</si>
  <si>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</si>
  <si>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</si>
  <si>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</si>
  <si>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</si>
  <si>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</si>
  <si>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</si>
  <si>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</si>
  <si>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</si>
  <si>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</si>
  <si>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</si>
  <si>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</si>
  <si>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</si>
  <si>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</si>
  <si>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</si>
  <si>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</si>
  <si>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</si>
  <si>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</si>
  <si>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</si>
  <si>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</si>
  <si>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</si>
  <si>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</si>
  <si>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</si>
  <si>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</si>
  <si>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</si>
  <si>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</si>
  <si>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</si>
  <si>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</si>
  <si>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</si>
  <si>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</si>
  <si>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</si>
  <si>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</si>
  <si>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</si>
  <si>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</si>
  <si>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</si>
  <si>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</si>
  <si>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</si>
  <si>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</si>
  <si>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</si>
  <si>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</si>
  <si>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</si>
  <si>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</si>
  <si>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</si>
  <si>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</si>
  <si>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</si>
  <si>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</si>
  <si>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</si>
  <si>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</si>
  <si>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</si>
  <si>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</si>
  <si>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</si>
  <si>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</si>
  <si>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</si>
  <si>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</si>
  <si>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</si>
  <si>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</si>
  <si>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</si>
  <si>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</si>
  <si>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</si>
  <si>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</si>
  <si>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</si>
  <si>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</si>
  <si>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</si>
  <si>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</si>
  <si>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</si>
  <si>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</si>
  <si>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</si>
  <si>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</si>
  <si>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</si>
  <si>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</si>
  <si>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</si>
  <si>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</si>
  <si>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</si>
  <si>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</si>
  <si>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</si>
  <si>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</si>
  <si>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</si>
  <si>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</si>
  <si>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</si>
  <si>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</si>
  <si>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</si>
  <si>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</si>
  <si>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</si>
  <si>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</si>
  <si>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</si>
  <si>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</si>
  <si>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</si>
  <si>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</si>
  <si>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</si>
  <si>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</si>
  <si>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</si>
  <si>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</si>
  <si>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</si>
  <si>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</si>
  <si>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</si>
  <si>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</si>
  <si>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</si>
  <si>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</si>
  <si>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</si>
  <si>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</si>
  <si>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</si>
  <si>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</si>
  <si>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</si>
  <si>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</si>
  <si>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</si>
  <si>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</si>
  <si>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</si>
  <si>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</si>
  <si>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</si>
  <si>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</si>
  <si>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</si>
  <si>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</si>
  <si>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</si>
  <si>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</si>
  <si>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</si>
  <si>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</si>
  <si>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</si>
  <si>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</si>
  <si>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</si>
  <si>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</si>
  <si>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</si>
  <si>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</si>
  <si>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</si>
  <si>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</si>
  <si>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</si>
  <si>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</si>
  <si>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</si>
  <si>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</si>
  <si>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</si>
  <si>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</si>
  <si>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</si>
  <si>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</si>
  <si>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</si>
  <si>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</si>
  <si>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</si>
  <si>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</si>
  <si>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</si>
  <si>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</si>
  <si>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</si>
  <si>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</si>
  <si>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</si>
  <si>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</si>
  <si>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</si>
  <si>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</si>
  <si>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</si>
  <si>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</si>
  <si>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</si>
  <si>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</si>
  <si>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</si>
  <si>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</si>
  <si>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</si>
  <si>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</si>
  <si>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</si>
  <si>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</si>
  <si>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</si>
  <si>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</si>
  <si>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</si>
  <si>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</si>
  <si>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</si>
  <si>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</si>
  <si>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</si>
  <si>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</si>
  <si>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</si>
  <si>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</si>
  <si>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</si>
  <si>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</si>
  <si>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</si>
  <si>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</si>
  <si>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</si>
  <si>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</si>
  <si>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</si>
  <si>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</si>
  <si>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</si>
  <si>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</si>
  <si>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</si>
  <si>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</si>
  <si>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</si>
  <si>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</si>
  <si>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</si>
  <si>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</si>
  <si>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</si>
  <si>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</si>
  <si>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</si>
  <si>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</si>
  <si>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</si>
  <si>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</si>
  <si>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</si>
  <si>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</si>
  <si>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</si>
  <si>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</si>
  <si>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</si>
  <si>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</si>
  <si>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</si>
  <si>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</si>
  <si>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</si>
  <si>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</si>
  <si>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</si>
  <si>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</si>
  <si>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</si>
  <si>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</si>
  <si>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</si>
  <si>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</si>
  <si>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</si>
  <si>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</si>
  <si>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</si>
  <si>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</si>
  <si>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</si>
  <si>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</si>
  <si>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</si>
  <si>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</si>
  <si>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</si>
  <si>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</si>
  <si>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</si>
  <si>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</si>
  <si>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</si>
  <si>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</si>
  <si>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</si>
  <si>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</si>
  <si>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</si>
  <si>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</si>
  <si>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</si>
  <si>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</si>
  <si>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</si>
  <si>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</si>
  <si>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</si>
  <si>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</si>
  <si>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</si>
  <si>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</si>
  <si>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</si>
  <si>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</si>
  <si>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</si>
  <si>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</si>
  <si>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</si>
  <si>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</si>
  <si>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</si>
  <si>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</si>
  <si>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</si>
  <si>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</si>
  <si>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</si>
  <si>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</si>
  <si>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</si>
  <si>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</si>
  <si>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</si>
  <si>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</si>
  <si>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</si>
  <si>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</si>
  <si>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</si>
  <si>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</si>
  <si>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</si>
  <si>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</si>
  <si>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</si>
  <si>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</si>
  <si>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</si>
  <si>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</si>
  <si>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</si>
  <si>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</si>
  <si>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</si>
  <si>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</si>
  <si>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</si>
  <si>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</si>
  <si>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</si>
  <si>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</si>
  <si>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</si>
  <si>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</si>
  <si>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</si>
  <si>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</si>
  <si>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</si>
  <si>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</si>
  <si>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</si>
  <si>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</si>
  <si>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</si>
  <si>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</si>
  <si>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</si>
  <si>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</si>
  <si>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</si>
  <si>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</si>
  <si>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</si>
  <si>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</si>
  <si>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</si>
  <si>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</si>
  <si>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</si>
  <si>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</si>
  <si>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</si>
  <si>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</si>
  <si>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</si>
  <si>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</si>
  <si>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</si>
  <si>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</si>
  <si>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</si>
  <si>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</si>
  <si>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</si>
  <si>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</si>
  <si>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</si>
  <si>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</si>
  <si>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</si>
  <si>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</si>
  <si>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</si>
  <si>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</si>
  <si>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</si>
  <si>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</si>
  <si>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</si>
  <si>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</si>
  <si>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</si>
  <si>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</si>
  <si>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</si>
  <si>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</si>
  <si>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</si>
  <si>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</si>
  <si>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</si>
  <si>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</si>
  <si>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</si>
  <si>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</si>
  <si>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</si>
  <si>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</si>
  <si>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</si>
  <si>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</si>
  <si>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</si>
  <si>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</si>
  <si>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</si>
  <si>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</si>
  <si>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</si>
  <si>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</si>
  <si>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</si>
  <si>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</si>
  <si>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</si>
  <si>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</si>
  <si>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</si>
  <si>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</si>
  <si>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</si>
  <si>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</si>
  <si>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</si>
  <si>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</si>
  <si>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</si>
  <si>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</si>
  <si>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</si>
  <si>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</si>
  <si>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</si>
  <si>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</si>
  <si>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</si>
  <si>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</si>
  <si>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</si>
  <si>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</si>
  <si>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</si>
  <si>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</si>
  <si>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</si>
  <si>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</si>
  <si>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</si>
  <si>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</si>
  <si>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</si>
  <si>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</si>
  <si>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</si>
  <si>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</si>
  <si>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</si>
  <si>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</si>
  <si>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</si>
  <si>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</si>
  <si>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</si>
  <si>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</si>
  <si>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</si>
  <si>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</si>
  <si>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</si>
  <si>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</si>
  <si>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</si>
  <si>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</si>
  <si>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</si>
  <si>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</si>
  <si>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</si>
  <si>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</si>
  <si>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</si>
  <si>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</si>
  <si>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</si>
  <si>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</si>
  <si>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</si>
  <si>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</si>
  <si>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</si>
  <si>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</si>
  <si>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</si>
  <si>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</si>
  <si>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</si>
  <si>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</si>
  <si>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</si>
  <si>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</si>
  <si>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</si>
  <si>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</si>
  <si>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</si>
  <si>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</si>
  <si>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</si>
  <si>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</si>
  <si>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</si>
  <si>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</si>
  <si>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</si>
  <si>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</si>
  <si>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</si>
  <si>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</si>
  <si>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</si>
  <si>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</si>
  <si>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</si>
  <si>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</si>
  <si>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</si>
  <si>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</si>
  <si>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</si>
  <si>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</si>
  <si>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</si>
  <si>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</si>
  <si>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</si>
  <si>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</si>
  <si>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</si>
  <si>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</si>
  <si>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</si>
  <si>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</si>
  <si>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</si>
  <si>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</si>
  <si>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</si>
  <si>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</si>
  <si>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</si>
  <si>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</si>
  <si>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</si>
  <si>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</si>
  <si>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</si>
  <si>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</si>
  <si>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</si>
  <si>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</si>
  <si>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</si>
  <si>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</si>
  <si>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</si>
  <si>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</si>
  <si>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</si>
  <si>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</si>
  <si>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</si>
  <si>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</si>
  <si>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</si>
  <si>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</si>
  <si>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</si>
  <si>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</si>
  <si>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</si>
  <si>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</si>
  <si>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</si>
  <si>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</si>
  <si>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</si>
  <si>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</si>
  <si>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</si>
  <si>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</si>
  <si>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</si>
  <si>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</si>
  <si>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</si>
  <si>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</si>
  <si>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</si>
  <si>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</si>
  <si>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</si>
  <si>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</si>
  <si>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</si>
  <si>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</si>
  <si>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</si>
  <si>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</si>
  <si>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</si>
  <si>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</si>
  <si>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</si>
  <si>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</si>
  <si>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</si>
  <si>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</si>
  <si>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</si>
  <si>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</si>
  <si>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</si>
  <si>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</si>
  <si>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</si>
  <si>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</si>
  <si>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</si>
  <si>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</si>
  <si>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</si>
  <si>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</si>
  <si>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</si>
  <si>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</si>
  <si>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</si>
  <si>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</si>
  <si>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</si>
  <si>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</si>
  <si>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</si>
  <si>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</si>
  <si>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</si>
  <si>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</si>
  <si>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</si>
  <si>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</si>
  <si>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</si>
  <si>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</si>
  <si>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</si>
  <si>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</si>
  <si>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</si>
  <si>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</si>
  <si>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</si>
  <si>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</si>
  <si>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</si>
  <si>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</si>
  <si>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</si>
  <si>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</si>
  <si>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</si>
  <si>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</si>
  <si>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</si>
  <si>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</si>
  <si>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</si>
  <si>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</si>
  <si>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</si>
  <si>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</si>
  <si>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</si>
  <si>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</si>
  <si>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</si>
  <si>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</si>
  <si>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</si>
  <si>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</si>
  <si>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</si>
  <si>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</si>
  <si>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</si>
  <si>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</si>
  <si>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</si>
  <si>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</si>
  <si>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</si>
  <si>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</si>
  <si>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</si>
  <si>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</si>
  <si>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</si>
  <si>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</si>
  <si>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</si>
  <si>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</si>
  <si>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</si>
  <si>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</si>
  <si>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</si>
  <si>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</si>
  <si>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</si>
  <si>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</si>
  <si>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</si>
  <si>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</si>
  <si>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</si>
  <si>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</si>
  <si>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</si>
  <si>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</si>
  <si>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</si>
  <si>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</si>
  <si>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</si>
  <si>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</si>
  <si>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</si>
  <si>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</si>
  <si>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</si>
  <si>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</si>
  <si>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</si>
  <si>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</si>
  <si>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</si>
  <si>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</si>
  <si>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</si>
  <si>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</si>
  <si>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</si>
  <si>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</si>
  <si>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</si>
  <si>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</si>
  <si>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</si>
  <si>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</si>
  <si>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</si>
  <si>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</si>
  <si>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</si>
  <si>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</si>
  <si>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</si>
  <si>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</si>
  <si>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</si>
  <si>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</si>
  <si>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</si>
  <si>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</si>
  <si>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</si>
  <si>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</si>
  <si>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</si>
  <si>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</si>
  <si>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</si>
  <si>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</si>
  <si>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</si>
  <si>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</si>
  <si>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</si>
  <si>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</si>
  <si>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</si>
  <si>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</si>
  <si>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</si>
  <si>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</si>
  <si>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</si>
  <si>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</si>
  <si>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</si>
  <si>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</si>
  <si>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</si>
  <si>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</si>
  <si>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</si>
  <si>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</si>
  <si>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</si>
  <si>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</si>
  <si>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</si>
  <si>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</si>
  <si>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</si>
  <si>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</si>
  <si>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</si>
  <si>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</si>
  <si>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</si>
  <si>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</si>
  <si>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</si>
  <si>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</si>
  <si>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</si>
  <si>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</si>
  <si>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</si>
  <si>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</si>
  <si>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</si>
  <si>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</si>
  <si>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</si>
  <si>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</si>
  <si>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</si>
  <si>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</si>
  <si>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</si>
  <si>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</si>
  <si>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</si>
  <si>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</si>
  <si>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</si>
  <si>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</si>
  <si>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</si>
  <si>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</si>
  <si>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</si>
  <si>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</si>
  <si>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</si>
  <si>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</si>
  <si>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</si>
  <si>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</si>
  <si>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</si>
  <si>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</si>
  <si>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</si>
  <si>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</si>
  <si>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</si>
  <si>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</si>
  <si>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</si>
  <si>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</si>
  <si>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</si>
  <si>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</si>
  <si>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</si>
  <si>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</si>
  <si>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</si>
  <si>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</si>
  <si>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</si>
  <si>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</si>
  <si>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</si>
  <si>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</si>
  <si>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</si>
  <si>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</si>
  <si>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</si>
  <si>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</si>
  <si>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</si>
  <si>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</si>
  <si>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</si>
  <si>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</si>
  <si>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</si>
  <si>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</si>
  <si>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</si>
  <si>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</si>
  <si>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</si>
  <si>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</si>
  <si>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</si>
  <si>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</si>
  <si>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</si>
  <si>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</si>
  <si>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</si>
  <si>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</si>
  <si>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</si>
  <si>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</si>
  <si>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</si>
  <si>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</si>
  <si>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</si>
  <si>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</si>
  <si>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</si>
  <si>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</si>
  <si>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</si>
  <si>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</si>
  <si>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</si>
  <si>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</si>
  <si>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</si>
  <si>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</si>
  <si>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</si>
  <si>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</si>
  <si>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</si>
  <si>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</si>
  <si>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</si>
  <si>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</si>
  <si>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</si>
  <si>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</si>
  <si>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</si>
  <si>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</si>
  <si>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</si>
  <si>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</si>
  <si>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</si>
  <si>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</si>
  <si>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</si>
  <si>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</si>
  <si>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</si>
  <si>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</si>
  <si>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</si>
  <si>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</si>
  <si>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</si>
  <si>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</si>
  <si>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</si>
  <si>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</si>
  <si>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</si>
  <si>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</si>
  <si>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</si>
  <si>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</si>
  <si>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</si>
  <si>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</si>
  <si>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</si>
  <si>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</si>
  <si>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</si>
  <si>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</si>
  <si>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</si>
  <si>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</si>
  <si>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</si>
  <si>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</si>
  <si>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</si>
  <si>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</si>
  <si>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</si>
  <si>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</si>
  <si>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</si>
  <si>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</si>
  <si>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</si>
  <si>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</si>
  <si>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</si>
  <si>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</si>
  <si>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</si>
  <si>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</si>
  <si>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</si>
  <si>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</si>
  <si>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</si>
  <si>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</si>
  <si>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</si>
  <si>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</si>
  <si>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</si>
  <si>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</si>
  <si>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</si>
  <si>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</si>
  <si>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</si>
  <si>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</si>
  <si>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</si>
  <si>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</si>
  <si>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</si>
  <si>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</si>
  <si>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</si>
  <si>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</si>
  <si>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</si>
  <si>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</si>
  <si>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</si>
  <si>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</si>
  <si>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</si>
  <si>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</si>
  <si>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</si>
  <si>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</si>
  <si>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</si>
  <si>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</si>
  <si>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</si>
  <si>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</si>
  <si>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</si>
  <si>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</si>
  <si>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</si>
  <si>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</si>
  <si>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</si>
  <si>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</si>
  <si>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</si>
  <si>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</si>
  <si>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</si>
  <si>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</si>
  <si>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</si>
  <si>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</si>
  <si>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</si>
  <si>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</si>
  <si>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</si>
  <si>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</si>
  <si>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</si>
  <si>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</si>
  <si>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</si>
  <si>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</si>
  <si>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</si>
  <si>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</si>
  <si>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</si>
  <si>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</si>
  <si>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</si>
  <si>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</si>
  <si>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</si>
  <si>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</si>
  <si>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</si>
  <si>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</si>
  <si>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</si>
  <si>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</si>
  <si>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</si>
  <si>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</si>
  <si>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</si>
  <si>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</si>
  <si>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</si>
  <si>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</si>
  <si>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</si>
  <si>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</si>
  <si>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</si>
  <si>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</si>
  <si>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</si>
  <si>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</si>
  <si>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</si>
  <si>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</si>
  <si>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</si>
  <si>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</si>
  <si>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</si>
  <si>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</si>
  <si>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</si>
  <si>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</si>
  <si>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</si>
  <si>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</si>
  <si>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</si>
  <si>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</si>
  <si>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</si>
  <si>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</si>
  <si>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</si>
  <si>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</si>
  <si>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</si>
  <si>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</si>
  <si>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</si>
  <si>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</si>
  <si>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</si>
  <si>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</si>
  <si>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</si>
  <si>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</si>
  <si>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</si>
  <si>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</si>
  <si>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</si>
  <si>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</si>
  <si>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</si>
  <si>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</si>
  <si>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</si>
  <si>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</si>
  <si>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</si>
  <si>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</si>
  <si>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</si>
  <si>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</si>
  <si>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</si>
  <si>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</si>
  <si>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</si>
  <si>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</si>
  <si>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</si>
  <si>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</si>
  <si>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</si>
  <si>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</si>
  <si>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</si>
  <si>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</si>
  <si>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</si>
  <si>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</si>
  <si>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</si>
  <si>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</si>
  <si>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</si>
  <si>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</si>
  <si>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</si>
  <si>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</si>
  <si>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</si>
  <si>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</si>
  <si>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</si>
  <si>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</si>
  <si>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</si>
  <si>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</si>
  <si>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</si>
  <si>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</si>
  <si>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</si>
  <si>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</si>
  <si>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</si>
  <si>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</si>
  <si>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</si>
  <si>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</si>
  <si>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</si>
  <si>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</si>
  <si>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</si>
  <si>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</si>
  <si>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</si>
  <si>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</si>
  <si>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</si>
  <si>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</si>
  <si>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</si>
  <si>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</si>
  <si>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</si>
  <si>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</si>
  <si>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</si>
  <si>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</si>
  <si>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</si>
  <si>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</si>
  <si>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</si>
  <si>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</si>
  <si>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</si>
  <si>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</si>
  <si>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</si>
  <si>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</si>
  <si>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</si>
  <si>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</si>
  <si>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</si>
  <si>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</si>
  <si>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</si>
  <si>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</si>
  <si>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</si>
  <si>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</si>
  <si>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</si>
  <si>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</si>
  <si>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</si>
  <si>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</si>
  <si>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</si>
  <si>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</si>
  <si>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</si>
  <si>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</si>
  <si>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</si>
  <si>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</si>
  <si>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</si>
  <si>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</si>
  <si>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</si>
  <si>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</si>
  <si>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</si>
  <si>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</si>
  <si>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</si>
  <si>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</si>
  <si>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</si>
  <si>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</si>
  <si>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</si>
  <si>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</si>
  <si>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</si>
  <si>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</si>
  <si>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</si>
  <si>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</si>
  <si>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</si>
  <si>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</si>
  <si>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</si>
  <si>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</si>
  <si>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</si>
  <si>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</si>
  <si>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</si>
  <si>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</si>
  <si>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</si>
  <si>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</si>
  <si>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</si>
  <si>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</si>
  <si>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</si>
  <si>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</si>
  <si>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</si>
  <si>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</si>
  <si>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</si>
  <si>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</si>
  <si>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</si>
  <si>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</si>
  <si>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</si>
  <si>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</si>
  <si>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</si>
  <si>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</si>
  <si>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</si>
  <si>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</si>
  <si>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</si>
  <si>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</si>
  <si>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</si>
  <si>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</si>
  <si>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</si>
  <si>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</si>
  <si>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</si>
  <si>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</si>
  <si>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</si>
  <si>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</si>
  <si>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</si>
  <si>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</si>
  <si>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</si>
  <si>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</si>
  <si>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</si>
  <si>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</si>
  <si>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</si>
  <si>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</si>
  <si>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</si>
  <si>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</si>
  <si>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</si>
  <si>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</si>
  <si>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</si>
  <si>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</si>
  <si>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</si>
  <si>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</si>
  <si>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</si>
  <si>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</si>
  <si>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</si>
  <si>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</si>
  <si>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</si>
  <si>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</si>
  <si>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</si>
  <si>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</si>
  <si>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</si>
  <si>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</si>
  <si>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</si>
  <si>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</si>
  <si>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</si>
  <si>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</si>
  <si>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</si>
  <si>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</si>
  <si>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</si>
  <si>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</si>
  <si>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</si>
  <si>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</si>
  <si>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</si>
  <si>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</si>
  <si>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</si>
  <si>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</si>
  <si>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</si>
  <si>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</si>
  <si>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</si>
  <si>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</si>
  <si>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</si>
  <si>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</si>
  <si>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</si>
  <si>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</si>
  <si>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</si>
  <si>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</si>
  <si>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</si>
  <si>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</si>
  <si>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</si>
  <si>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</si>
  <si>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</si>
  <si>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</si>
  <si>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</si>
  <si>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</si>
  <si>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</si>
  <si>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</si>
  <si>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</si>
  <si>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</si>
  <si>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</si>
  <si>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</si>
  <si>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</si>
  <si>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</si>
  <si>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</si>
  <si>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</si>
  <si>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</si>
  <si>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</si>
  <si>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</si>
  <si>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</si>
  <si>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</si>
  <si>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</si>
  <si>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</si>
  <si>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</si>
  <si>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</si>
  <si>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</si>
  <si>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</si>
  <si>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</si>
  <si>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</si>
  <si>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</si>
  <si>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</si>
  <si>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</si>
  <si>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</si>
  <si>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</si>
  <si>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</si>
  <si>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</si>
  <si>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</si>
  <si>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</si>
  <si>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</si>
  <si>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</si>
  <si>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</si>
  <si>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</si>
  <si>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</si>
  <si>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</si>
  <si>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</si>
  <si>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</si>
  <si>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</si>
  <si>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</si>
  <si>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</si>
  <si>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</si>
  <si>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</si>
  <si>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</si>
  <si>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</si>
  <si>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</si>
  <si>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</si>
  <si>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</si>
  <si>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</si>
  <si>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</si>
  <si>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</si>
  <si>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</si>
  <si>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</si>
  <si>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</si>
  <si>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</si>
  <si>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</si>
  <si>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</si>
  <si>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</si>
  <si>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</si>
  <si>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</si>
  <si>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</si>
  <si>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</si>
  <si>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</si>
  <si>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</si>
  <si>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</si>
  <si>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</si>
  <si>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</si>
  <si>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</si>
  <si>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</si>
  <si>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</si>
  <si>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</si>
  <si>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</si>
  <si>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</si>
  <si>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</si>
  <si>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</si>
  <si>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</si>
  <si>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</si>
  <si>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</si>
  <si>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</si>
  <si>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</si>
  <si>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</si>
  <si>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</si>
  <si>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</si>
  <si>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</si>
  <si>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</si>
  <si>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</si>
  <si>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</si>
  <si>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</si>
  <si>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</si>
  <si>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</si>
  <si>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</si>
  <si>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</si>
  <si>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</si>
  <si>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</si>
  <si>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</si>
  <si>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</si>
  <si>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</si>
  <si>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</si>
  <si>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</si>
  <si>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</si>
  <si>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</si>
  <si>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</si>
  <si>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</si>
  <si>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</si>
  <si>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</si>
  <si>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</si>
  <si>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</si>
  <si>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</si>
  <si>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</si>
  <si>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</si>
  <si>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</si>
  <si>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</si>
  <si>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</si>
  <si>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</si>
  <si>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</si>
  <si>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</si>
  <si>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</si>
  <si>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</si>
  <si>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</si>
  <si>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</si>
  <si>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</si>
  <si>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</si>
  <si>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</si>
  <si>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</si>
  <si>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</si>
  <si>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</si>
  <si>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</si>
  <si>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</si>
  <si>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</si>
  <si>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</si>
  <si>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</si>
  <si>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</si>
  <si>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</si>
  <si>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</si>
  <si>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</si>
  <si>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</si>
  <si>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</si>
  <si>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</si>
  <si>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</si>
  <si>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</si>
  <si>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</si>
  <si>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</si>
  <si>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</si>
  <si>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</si>
  <si>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</si>
  <si>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</si>
  <si>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</si>
  <si>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</si>
  <si>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</si>
  <si>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</si>
  <si>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</si>
  <si>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</si>
  <si>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</si>
  <si>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</si>
  <si>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</si>
  <si>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</si>
  <si>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</si>
  <si>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</si>
  <si>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</si>
  <si>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</si>
  <si>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</si>
  <si>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</si>
  <si>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</si>
  <si>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</si>
  <si>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</si>
  <si>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</si>
  <si>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</si>
  <si>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</si>
  <si>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</si>
  <si>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</si>
  <si>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</si>
  <si>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</si>
  <si>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</si>
  <si>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</si>
  <si>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</si>
  <si>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</si>
  <si>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</si>
  <si>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</si>
  <si>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</si>
  <si>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</si>
  <si>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</si>
  <si>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</si>
  <si>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</si>
  <si>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</si>
  <si>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</si>
  <si>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</si>
  <si>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</si>
  <si>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</si>
  <si>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</si>
  <si>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</si>
  <si>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</si>
  <si>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</si>
  <si>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</si>
  <si>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</si>
  <si>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</si>
  <si>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</si>
  <si>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</si>
  <si>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</si>
  <si>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</si>
  <si>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</si>
  <si>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</si>
  <si>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</si>
  <si>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</si>
  <si>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</si>
  <si>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</si>
  <si>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</si>
  <si>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</si>
  <si>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</si>
  <si>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</si>
  <si>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</si>
  <si>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</si>
  <si>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</si>
  <si>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</si>
  <si>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</si>
  <si>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</si>
  <si>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</si>
  <si>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</si>
  <si>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</si>
  <si>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</si>
  <si>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</si>
  <si>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</si>
  <si>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</si>
  <si>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</si>
  <si>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</si>
  <si>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</si>
  <si>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</si>
  <si>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</si>
  <si>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</si>
  <si>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</si>
  <si>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</si>
  <si>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</si>
  <si>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</si>
  <si>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</si>
  <si>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</si>
  <si>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</si>
  <si>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</si>
  <si>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</si>
  <si>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</si>
  <si>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</si>
  <si>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</si>
  <si>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</si>
  <si>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</si>
  <si>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</si>
  <si>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</si>
  <si>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</si>
  <si>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</si>
  <si>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</si>
  <si>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</si>
  <si>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</si>
  <si>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</si>
  <si>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</si>
  <si>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</si>
  <si>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</si>
  <si>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</si>
  <si>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</si>
  <si>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</si>
  <si>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</si>
  <si>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</si>
  <si>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</si>
  <si>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</si>
  <si>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</si>
  <si>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</si>
  <si>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</si>
  <si>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</si>
  <si>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</si>
  <si>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</si>
  <si>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</si>
  <si>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</si>
  <si>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</si>
  <si>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</si>
  <si>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</si>
  <si>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</si>
  <si>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</si>
  <si>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</si>
  <si>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</si>
  <si>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</si>
  <si>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</si>
  <si>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</si>
  <si>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</si>
  <si>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</si>
  <si>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</si>
  <si>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</si>
  <si>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</si>
  <si>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</si>
  <si>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</si>
  <si>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</si>
  <si>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</si>
  <si>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</si>
  <si>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</si>
  <si>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</si>
  <si>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</si>
  <si>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</si>
  <si>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</si>
  <si>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</si>
  <si>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</si>
  <si>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</si>
  <si>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</si>
  <si>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</si>
  <si>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</si>
  <si>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</si>
  <si>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</si>
  <si>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</si>
  <si>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</si>
  <si>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</si>
  <si>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</si>
  <si>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</si>
  <si>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</si>
  <si>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</si>
  <si>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</si>
  <si>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</si>
  <si>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</si>
  <si>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</si>
  <si>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</si>
  <si>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</si>
  <si>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</si>
  <si>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</si>
  <si>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</si>
  <si>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</si>
  <si>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</si>
  <si>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</si>
  <si>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</si>
  <si>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</si>
  <si>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</si>
  <si>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</si>
  <si>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</si>
  <si>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</si>
  <si>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</si>
  <si>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</si>
  <si>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</si>
  <si>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</si>
  <si>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</si>
  <si>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</si>
  <si>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</si>
  <si>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</si>
  <si>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</si>
  <si>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</si>
  <si>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</si>
  <si>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</si>
  <si>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</si>
  <si>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</si>
  <si>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</si>
  <si>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</si>
  <si>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</si>
  <si>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</si>
  <si>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</si>
  <si>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</si>
  <si>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</si>
  <si>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</si>
  <si>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</si>
  <si>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</si>
  <si>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</si>
  <si>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</si>
  <si>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</si>
  <si>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</si>
  <si>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</si>
  <si>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</si>
  <si>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</si>
  <si>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</si>
  <si>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</si>
  <si>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</si>
  <si>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</si>
  <si>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</si>
  <si>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</si>
  <si>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</si>
  <si>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</si>
  <si>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</si>
  <si>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</si>
  <si>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</si>
  <si>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</si>
  <si>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</si>
  <si>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</si>
  <si>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</si>
  <si>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</si>
  <si>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</si>
  <si>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</si>
  <si>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</si>
  <si>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</si>
  <si>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</si>
  <si>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</si>
  <si>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</si>
  <si>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</si>
  <si>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</si>
  <si>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</si>
  <si>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</si>
  <si>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</si>
  <si>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</si>
  <si>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</si>
  <si>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</si>
  <si>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</si>
  <si>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</si>
  <si>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</si>
  <si>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</si>
  <si>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</si>
  <si>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</si>
  <si>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</si>
  <si>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</si>
  <si>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</si>
  <si>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</si>
  <si>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</si>
  <si>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</si>
  <si>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</si>
  <si>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</si>
  <si>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</si>
  <si>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</si>
  <si>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</si>
  <si>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</si>
  <si>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</si>
  <si>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</si>
  <si>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</si>
  <si>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</si>
  <si>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</si>
  <si>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</si>
  <si>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</si>
  <si>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</si>
  <si>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</si>
  <si>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</si>
  <si>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</si>
  <si>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</si>
  <si>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</si>
  <si>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</si>
  <si>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</si>
  <si>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</si>
  <si>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</si>
  <si>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</si>
  <si>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</si>
  <si>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</si>
  <si>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</si>
  <si>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</si>
  <si>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</si>
  <si>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</si>
  <si>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</si>
  <si>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</si>
  <si>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</si>
  <si>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</si>
  <si>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</si>
  <si>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</si>
  <si>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</si>
  <si>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</si>
  <si>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</si>
  <si>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</si>
  <si>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</si>
  <si>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</si>
  <si>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</si>
  <si>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</si>
  <si>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</si>
  <si>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</si>
  <si>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</si>
  <si>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</si>
  <si>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</si>
  <si>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</si>
  <si>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</si>
  <si>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</si>
  <si>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</si>
  <si>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</si>
  <si>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</si>
  <si>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</si>
  <si>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</si>
  <si>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</si>
  <si>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</si>
  <si>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</si>
  <si>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</si>
  <si>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</si>
  <si>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</si>
  <si>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</si>
  <si>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</si>
  <si>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</si>
  <si>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</si>
  <si>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</si>
  <si>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</si>
  <si>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</si>
  <si>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</si>
  <si>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</si>
  <si>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</si>
  <si>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</si>
  <si>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</si>
  <si>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</si>
  <si>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</si>
  <si>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</si>
  <si>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</si>
  <si>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</si>
  <si>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</si>
  <si>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</si>
  <si>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</si>
  <si>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</si>
  <si>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</si>
  <si>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</si>
  <si>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</si>
  <si>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</si>
  <si>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</si>
  <si>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</si>
  <si>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</si>
  <si>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</si>
  <si>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</si>
  <si>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</si>
  <si>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</si>
  <si>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</si>
  <si>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</si>
  <si>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</si>
  <si>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</si>
  <si>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</si>
  <si>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</si>
  <si>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</si>
  <si>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</si>
  <si>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</si>
  <si>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</si>
  <si>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</si>
  <si>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</si>
  <si>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</si>
  <si>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</si>
  <si>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</si>
  <si>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</si>
  <si>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</si>
  <si>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</si>
  <si>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</si>
  <si>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</si>
  <si>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</si>
  <si>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</si>
  <si>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</si>
  <si>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</si>
  <si>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</si>
  <si>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</si>
  <si>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</si>
  <si>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</si>
  <si>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</si>
  <si>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</si>
  <si>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</si>
  <si>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</si>
  <si>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</si>
  <si>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</si>
  <si>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</si>
  <si>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</si>
  <si>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</si>
  <si>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</si>
  <si>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</si>
  <si>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</si>
  <si>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</si>
  <si>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</si>
  <si>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</si>
  <si>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</si>
  <si>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</si>
  <si>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</si>
  <si>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</si>
  <si>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</si>
  <si>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</si>
  <si>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</si>
  <si>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</si>
  <si>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</si>
  <si>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</si>
  <si>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</si>
  <si>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</si>
  <si>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</si>
  <si>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</si>
  <si>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</si>
  <si>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</si>
  <si>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</si>
  <si>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</si>
  <si>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</si>
  <si>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</si>
  <si>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</si>
  <si>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</si>
  <si>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</si>
  <si>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</si>
  <si>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</si>
  <si>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</si>
  <si>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</si>
  <si>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</si>
  <si>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</si>
  <si>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</si>
  <si>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</si>
  <si>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</si>
  <si>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</si>
  <si>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</si>
  <si>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</si>
  <si>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</si>
  <si>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</si>
  <si>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</si>
  <si>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</si>
  <si>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</si>
  <si>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</si>
  <si>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</si>
  <si>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</si>
  <si>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</si>
  <si>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</si>
  <si>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</si>
  <si>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</si>
  <si>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</si>
  <si>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</si>
  <si>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</si>
  <si>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</si>
  <si>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</si>
  <si>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</si>
  <si>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</si>
  <si>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</si>
  <si>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</si>
  <si>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</si>
  <si>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</si>
  <si>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</si>
  <si>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</si>
  <si>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</si>
  <si>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</si>
  <si>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</si>
  <si>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</si>
  <si>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</si>
  <si>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</si>
  <si>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</si>
  <si>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</si>
  <si>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</si>
  <si>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</si>
  <si>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</si>
  <si>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</si>
  <si>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</si>
  <si>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</si>
  <si>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</si>
  <si>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</si>
  <si>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</si>
  <si>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</si>
  <si>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</si>
  <si>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</si>
  <si>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</si>
  <si>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</si>
  <si>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</si>
  <si>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</si>
  <si>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</si>
  <si>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</si>
  <si>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</si>
  <si>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</si>
  <si>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</si>
  <si>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</si>
  <si>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</si>
  <si>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</si>
  <si>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</si>
  <si>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</si>
  <si>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</si>
  <si>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</si>
  <si>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</si>
  <si>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</si>
  <si>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</si>
  <si>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</si>
  <si>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</si>
  <si>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</si>
  <si>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</si>
  <si>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</si>
  <si>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</si>
  <si>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</si>
  <si>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</si>
  <si>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</si>
  <si>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</si>
  <si>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</si>
  <si>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</si>
  <si>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</si>
  <si>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</si>
  <si>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</si>
  <si>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</si>
  <si>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</si>
  <si>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</si>
  <si>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</si>
  <si>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</si>
  <si>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</si>
  <si>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</si>
  <si>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</si>
  <si>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</si>
  <si>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</si>
  <si>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</si>
  <si>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</si>
  <si>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</si>
  <si>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</si>
  <si>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</si>
  <si>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</si>
  <si>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</si>
  <si>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</si>
  <si>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</si>
  <si>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</si>
  <si>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</si>
  <si>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</si>
  <si>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</si>
  <si>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</si>
  <si>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</si>
  <si>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</si>
  <si>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</si>
  <si>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</si>
  <si>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</si>
  <si>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</si>
  <si>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</si>
  <si>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</si>
  <si>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</si>
  <si>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</si>
  <si>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</si>
  <si>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</si>
  <si>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</si>
  <si>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</si>
  <si>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</si>
  <si>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</si>
  <si>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</si>
  <si>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</si>
  <si>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</si>
  <si>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</si>
  <si>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</si>
  <si>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</si>
  <si>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</si>
  <si>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</si>
  <si>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</si>
  <si>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</si>
  <si>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</si>
  <si>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</si>
  <si>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</si>
  <si>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</si>
  <si>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</si>
  <si>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</si>
  <si>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</si>
  <si>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</si>
  <si>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</si>
  <si>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</si>
  <si>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</si>
  <si>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</si>
  <si>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</si>
  <si>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</si>
  <si>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</si>
  <si>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</si>
  <si>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</si>
  <si>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</si>
  <si>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</si>
  <si>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</si>
  <si>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</si>
  <si>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</si>
  <si>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</si>
  <si>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</si>
  <si>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</si>
  <si>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</si>
  <si>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</si>
  <si>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</si>
  <si>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</si>
  <si>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</si>
  <si>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</si>
  <si>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</si>
  <si>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</si>
  <si>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</si>
  <si>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</si>
  <si>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</si>
  <si>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</si>
  <si>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</si>
  <si>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</si>
  <si>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</si>
  <si>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</si>
  <si>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</si>
  <si>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</si>
  <si>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</si>
  <si>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</si>
  <si>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</si>
  <si>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</si>
  <si>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</si>
  <si>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</si>
  <si>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</si>
  <si>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</si>
  <si>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</si>
  <si>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</si>
  <si>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</si>
  <si>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</si>
  <si>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</si>
  <si>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</si>
  <si>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</si>
  <si>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</si>
  <si>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</si>
  <si>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</si>
  <si>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</si>
  <si>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</si>
  <si>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</si>
  <si>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</si>
  <si>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</si>
  <si>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</si>
  <si>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</si>
  <si>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</si>
  <si>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</si>
  <si>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</si>
  <si>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</si>
  <si>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</si>
  <si>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</si>
  <si>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</si>
  <si>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</si>
  <si>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</si>
  <si>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</si>
  <si>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</si>
  <si>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</si>
  <si>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</si>
  <si>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</si>
  <si>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</si>
  <si>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</si>
  <si>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</si>
  <si>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</si>
  <si>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</si>
  <si>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</si>
  <si>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</si>
  <si>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</si>
  <si>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</si>
  <si>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</si>
  <si>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</si>
  <si>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</si>
  <si>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</si>
  <si>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</si>
  <si>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</si>
  <si>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</si>
  <si>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</si>
  <si>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</si>
  <si>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</si>
  <si>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</si>
  <si>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</si>
  <si>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</si>
  <si>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</si>
  <si>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</si>
  <si>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</si>
  <si>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</si>
  <si>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</si>
  <si>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</si>
  <si>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</si>
  <si>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</si>
  <si>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</si>
  <si>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</si>
  <si>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</si>
  <si>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</si>
  <si>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</si>
  <si>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</si>
  <si>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</si>
  <si>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</si>
  <si>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</si>
  <si>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</si>
  <si>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</si>
  <si>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</si>
  <si>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</si>
  <si>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</si>
  <si>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</si>
  <si>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</si>
  <si>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</si>
  <si>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</si>
  <si>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</si>
  <si>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</si>
  <si>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</si>
  <si>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</si>
  <si>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</si>
  <si>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</si>
  <si>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</si>
  <si>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</si>
  <si>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</si>
  <si>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</si>
  <si>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</si>
  <si>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</si>
  <si>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</si>
  <si>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</si>
  <si>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</si>
  <si>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</si>
  <si>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</si>
  <si>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</si>
  <si>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</si>
  <si>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</si>
  <si>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</si>
  <si>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</si>
  <si>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</si>
  <si>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</si>
  <si>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</si>
  <si>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</si>
  <si>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</si>
  <si>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</si>
  <si>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</si>
  <si>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</si>
  <si>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</si>
  <si>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</si>
  <si>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</si>
  <si>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</si>
  <si>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</si>
  <si>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</si>
  <si>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</si>
  <si>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</si>
  <si>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</si>
  <si>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</si>
  <si>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</si>
  <si>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</si>
  <si>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</si>
  <si>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</si>
  <si>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</si>
  <si>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</si>
  <si>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</si>
  <si>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</si>
  <si>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</si>
  <si>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</si>
  <si>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</si>
  <si>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</si>
  <si>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</si>
  <si>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</si>
  <si>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</si>
  <si>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</si>
  <si>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</si>
  <si>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</si>
  <si>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</si>
  <si>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</si>
  <si>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</si>
  <si>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</si>
  <si>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</si>
  <si>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</si>
  <si>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</si>
  <si>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</si>
  <si>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</si>
  <si>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</si>
  <si>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</si>
  <si>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</si>
  <si>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</si>
  <si>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</si>
  <si>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</si>
  <si>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</si>
  <si>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</si>
  <si>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</si>
  <si>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</si>
  <si>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</si>
  <si>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</si>
  <si>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</si>
  <si>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</si>
  <si>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</si>
  <si>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</si>
  <si>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</si>
  <si>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</si>
  <si>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</si>
  <si>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</si>
  <si>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</si>
  <si>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</si>
  <si>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</si>
  <si>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</si>
  <si>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</si>
  <si>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</si>
  <si>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</si>
  <si>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</si>
  <si>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</si>
  <si>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</si>
  <si>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</si>
  <si>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</si>
  <si>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</si>
  <si>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</si>
  <si>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</si>
  <si>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</si>
  <si>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</si>
  <si>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</si>
  <si>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</si>
  <si>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</si>
  <si>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</si>
  <si>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</si>
  <si>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</si>
  <si>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</si>
  <si>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</si>
  <si>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</si>
  <si>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</si>
  <si>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</si>
  <si>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</si>
  <si>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</si>
  <si>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</si>
  <si>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</si>
  <si>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</si>
  <si>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</si>
  <si>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</si>
  <si>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</si>
  <si>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</si>
  <si>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</si>
  <si>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</si>
  <si>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</si>
  <si>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</si>
  <si>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</si>
  <si>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</si>
  <si>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</si>
  <si>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</si>
  <si>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</si>
  <si>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</si>
  <si>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</si>
  <si>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</si>
  <si>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</si>
  <si>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</si>
  <si>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</si>
  <si>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</si>
  <si>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</si>
  <si>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</si>
  <si>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</si>
  <si>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</si>
  <si>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</si>
  <si>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</si>
  <si>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</si>
  <si>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</si>
  <si>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</si>
  <si>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</si>
  <si>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</si>
  <si>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</si>
  <si>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</si>
  <si>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</si>
  <si>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</si>
  <si>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</si>
  <si>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</si>
  <si>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</si>
  <si>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</si>
  <si>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</si>
  <si>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</si>
  <si>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</si>
  <si>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</si>
  <si>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</si>
  <si>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</si>
  <si>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</si>
  <si>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</si>
  <si>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</si>
  <si>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</si>
  <si>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</si>
  <si>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</si>
  <si>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</si>
  <si>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</si>
  <si>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</si>
  <si>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</si>
  <si>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</si>
  <si>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</si>
  <si>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</si>
  <si>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</si>
  <si>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</si>
  <si>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</si>
  <si>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</si>
  <si>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</si>
  <si>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</si>
  <si>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</si>
  <si>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</si>
  <si>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</si>
  <si>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</si>
  <si>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</si>
  <si>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</si>
  <si>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</si>
  <si>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</si>
  <si>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</si>
  <si>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</si>
  <si>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</si>
  <si>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</si>
  <si>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</si>
  <si>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</si>
  <si>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</si>
  <si>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</si>
  <si>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</si>
  <si>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</si>
  <si>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</si>
  <si>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</si>
  <si>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</si>
  <si>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</si>
  <si>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</si>
  <si>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</si>
  <si>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</si>
  <si>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</si>
  <si>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</si>
  <si>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</si>
  <si>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</si>
  <si>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</si>
  <si>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</si>
  <si>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</si>
  <si>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</si>
  <si>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</si>
  <si>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</si>
  <si>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</si>
  <si>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</si>
  <si>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</si>
  <si>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</si>
  <si>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</si>
  <si>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</si>
  <si>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</si>
  <si>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</si>
  <si>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</si>
  <si>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</si>
  <si>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</si>
  <si>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</si>
  <si>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</si>
  <si>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</si>
  <si>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</si>
  <si>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</si>
  <si>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</si>
  <si>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</si>
  <si>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</si>
  <si>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</si>
  <si>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</si>
  <si>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</si>
  <si>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</si>
  <si>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</si>
  <si>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</si>
  <si>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</si>
  <si>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</si>
  <si>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</si>
  <si>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</si>
  <si>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</si>
  <si>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</si>
  <si>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</si>
  <si>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</si>
  <si>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</si>
  <si>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</si>
  <si>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</si>
  <si>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</si>
  <si>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</si>
  <si>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</si>
  <si>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</si>
  <si>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</si>
  <si>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</si>
  <si>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</si>
  <si>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</si>
  <si>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</si>
  <si>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</si>
  <si>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</si>
  <si>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</si>
  <si>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</si>
  <si>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</si>
  <si>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</si>
  <si>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</si>
  <si>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</si>
  <si>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</si>
  <si>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</si>
  <si>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</si>
  <si>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</si>
  <si>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</si>
  <si>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</si>
  <si>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</si>
  <si>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</si>
  <si>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</si>
  <si>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</si>
  <si>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</si>
  <si>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</si>
  <si>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</si>
  <si>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</si>
  <si>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</si>
  <si>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</si>
  <si>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</si>
  <si>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</si>
  <si>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</si>
  <si>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</si>
  <si>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</si>
  <si>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</si>
  <si>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</si>
  <si>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</si>
  <si>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</si>
  <si>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</si>
  <si>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</si>
  <si>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</si>
  <si>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</si>
  <si>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</si>
  <si>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</si>
  <si>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</si>
  <si>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</si>
  <si>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</si>
  <si>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</si>
  <si>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</si>
  <si>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</si>
  <si>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</si>
  <si>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</si>
  <si>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</si>
  <si>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</si>
  <si>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</si>
  <si>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</si>
  <si>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</si>
  <si>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</si>
  <si>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</si>
  <si>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</si>
  <si>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</si>
  <si>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</si>
  <si>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</si>
  <si>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</si>
  <si>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</si>
  <si>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</si>
  <si>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</si>
  <si>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</si>
  <si>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</si>
  <si>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</si>
  <si>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</si>
  <si>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</si>
  <si>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</si>
  <si>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</si>
  <si>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</si>
  <si>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</si>
  <si>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</si>
  <si>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</si>
  <si>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</si>
  <si>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</si>
  <si>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</si>
  <si>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</si>
  <si>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</si>
  <si>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</si>
  <si>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</si>
  <si>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</si>
  <si>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</si>
  <si>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</si>
  <si>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</si>
  <si>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</si>
  <si>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</si>
  <si>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</si>
  <si>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</si>
  <si>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</si>
  <si>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</si>
  <si>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</si>
  <si>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</si>
  <si>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</si>
  <si>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</si>
  <si>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</si>
  <si>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</si>
  <si>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</si>
  <si>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</si>
  <si>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</si>
  <si>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</si>
  <si>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</si>
  <si>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</si>
  <si>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</si>
  <si>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</si>
  <si>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</si>
  <si>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</si>
  <si>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</si>
  <si>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</si>
  <si>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</si>
  <si>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</si>
  <si>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</si>
  <si>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</si>
  <si>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</si>
  <si>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</si>
  <si>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</si>
  <si>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</si>
  <si>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</si>
  <si>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</si>
  <si>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</si>
  <si>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</si>
  <si>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</si>
  <si>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</si>
  <si>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</si>
  <si>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</si>
  <si>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</si>
  <si>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</si>
  <si>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</si>
  <si>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</si>
  <si>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</si>
  <si>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</si>
  <si>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</si>
  <si>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</si>
  <si>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</si>
  <si>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</si>
  <si>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</si>
  <si>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</si>
  <si>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</si>
  <si>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</si>
  <si>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</si>
  <si>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</si>
  <si>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</si>
  <si>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</si>
  <si>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</si>
  <si>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</si>
  <si>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</si>
  <si>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</si>
  <si>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</si>
  <si>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</si>
  <si>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</si>
  <si>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</si>
  <si>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</si>
  <si>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</si>
  <si>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</si>
  <si>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</si>
  <si>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</si>
  <si>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</si>
  <si>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</si>
  <si>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</si>
  <si>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</si>
  <si>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</si>
  <si>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</si>
  <si>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</si>
  <si>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</si>
  <si>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</si>
  <si>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</si>
  <si>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</si>
  <si>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</si>
  <si>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</si>
  <si>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</si>
  <si>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</si>
  <si>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</si>
  <si>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</si>
  <si>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</si>
  <si>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</si>
  <si>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</si>
  <si>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</si>
  <si>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</si>
  <si>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</si>
  <si>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</si>
  <si>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</si>
  <si>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</si>
  <si>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</si>
  <si>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</si>
  <si>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</si>
  <si>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</si>
  <si>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</si>
  <si>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</si>
  <si>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</si>
  <si>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</si>
  <si>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</si>
  <si>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</si>
  <si>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</si>
  <si>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</si>
  <si>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</si>
  <si>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</si>
  <si>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</si>
  <si>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</si>
  <si>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</si>
  <si>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</si>
  <si>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</si>
  <si>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</si>
  <si>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</si>
  <si>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</si>
  <si>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</si>
  <si>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</si>
  <si>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</si>
  <si>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</si>
  <si>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</si>
  <si>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</si>
  <si>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</si>
  <si>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</si>
  <si>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</si>
  <si>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</si>
  <si>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</si>
  <si>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</si>
  <si>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</si>
  <si>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</si>
  <si>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</si>
  <si>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</si>
  <si>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</si>
  <si>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</si>
  <si>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</si>
  <si>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</si>
  <si>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</si>
  <si>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</si>
  <si>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</si>
  <si>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</si>
  <si>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</si>
  <si>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</si>
  <si>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</si>
  <si>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</si>
  <si>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</si>
  <si>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</si>
  <si>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</si>
  <si>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</si>
  <si>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</si>
  <si>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</si>
  <si>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</si>
  <si>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</si>
  <si>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</si>
  <si>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</si>
  <si>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</si>
  <si>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</si>
  <si>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</si>
  <si>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</si>
  <si>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</si>
  <si>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</si>
  <si>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</si>
  <si>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</si>
  <si>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</si>
  <si>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</si>
  <si>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</si>
  <si>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</si>
  <si>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</si>
  <si>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</si>
  <si>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</si>
  <si>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</si>
  <si>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</si>
  <si>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</si>
  <si>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</si>
  <si>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</si>
  <si>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</si>
  <si>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</si>
  <si>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</si>
  <si>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</si>
  <si>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</si>
  <si>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</si>
  <si>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</si>
  <si>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</si>
  <si>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</si>
  <si>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</si>
  <si>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</si>
  <si>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</si>
  <si>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</si>
  <si>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</si>
  <si>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</si>
  <si>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</si>
  <si>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</si>
  <si>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</si>
  <si>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</si>
  <si>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</si>
  <si>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</si>
  <si>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</si>
  <si>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</si>
  <si>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</si>
  <si>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</si>
  <si>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</si>
  <si>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</si>
  <si>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</si>
  <si>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</si>
  <si>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</si>
  <si>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</si>
  <si>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</si>
  <si>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</si>
  <si>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</si>
  <si>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</si>
  <si>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</si>
  <si>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</si>
  <si>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</si>
  <si>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</si>
  <si>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</si>
  <si>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</si>
  <si>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</si>
  <si>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</si>
  <si>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</si>
  <si>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</si>
  <si>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</si>
  <si>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</si>
  <si>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</si>
  <si>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</si>
  <si>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</si>
  <si>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</si>
  <si>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</si>
  <si>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</si>
  <si>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</si>
  <si>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</si>
  <si>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</si>
  <si>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</si>
  <si>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</si>
  <si>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</si>
  <si>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</si>
  <si>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</si>
  <si>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</si>
  <si>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</si>
  <si>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</si>
  <si>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</si>
  <si>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</si>
  <si>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</si>
  <si>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</si>
  <si>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</si>
  <si>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</si>
  <si>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</si>
  <si>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</si>
  <si>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</si>
  <si>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</si>
  <si>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</si>
  <si>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</si>
  <si>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</si>
  <si>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</si>
  <si>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</si>
  <si>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</si>
  <si>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</si>
  <si>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</si>
  <si>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</si>
  <si>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</si>
  <si>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</si>
  <si>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</si>
  <si>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</si>
  <si>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</si>
  <si>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</si>
  <si>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</si>
  <si>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</si>
  <si>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</si>
  <si>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</si>
  <si>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</si>
  <si>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</si>
  <si>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</si>
  <si>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</si>
  <si>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</si>
  <si>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</si>
  <si>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</si>
  <si>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</si>
  <si>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</si>
  <si>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</si>
  <si>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</si>
  <si>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</si>
  <si>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</si>
  <si>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</si>
  <si>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</si>
  <si>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</si>
  <si>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</si>
  <si>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</si>
  <si>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</si>
  <si>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</si>
  <si>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</si>
  <si>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</si>
  <si>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</si>
  <si>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</si>
  <si>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</si>
  <si>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</si>
  <si>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</si>
  <si>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</si>
  <si>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</si>
  <si>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</si>
  <si>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</si>
  <si>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</si>
  <si>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</si>
  <si>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</si>
  <si>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</si>
  <si>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</si>
  <si>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</si>
  <si>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</si>
  <si>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</si>
  <si>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</si>
  <si>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</si>
  <si>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</si>
  <si>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</si>
  <si>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</si>
  <si>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</si>
  <si>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</si>
  <si>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</si>
  <si>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</si>
  <si>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</si>
  <si>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</si>
  <si>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</si>
  <si>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</si>
  <si>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</si>
  <si>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</si>
  <si>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</si>
  <si>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</si>
  <si>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</si>
  <si>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</si>
  <si>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</si>
  <si>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</si>
  <si>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</si>
  <si>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</si>
  <si>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</si>
  <si>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</si>
  <si>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</si>
  <si>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</si>
  <si>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</si>
  <si>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</si>
  <si>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</si>
  <si>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</si>
  <si>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</si>
  <si>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</si>
  <si>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</si>
  <si>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</si>
  <si>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</si>
  <si>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</si>
  <si>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</si>
  <si>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</si>
  <si>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</si>
  <si>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</si>
  <si>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</si>
  <si>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</si>
  <si>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</si>
  <si>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</si>
  <si>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</si>
  <si>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</si>
  <si>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</si>
  <si>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</si>
  <si>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</si>
  <si>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</si>
  <si>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</si>
  <si>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</si>
  <si>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</si>
  <si>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</si>
  <si>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</si>
  <si>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</si>
  <si>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</si>
  <si>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</si>
  <si>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</si>
  <si>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</si>
  <si>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</si>
  <si>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</si>
  <si>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</si>
  <si>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</si>
  <si>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</si>
  <si>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</si>
  <si>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</si>
  <si>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</si>
  <si>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</si>
  <si>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</si>
  <si>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</si>
  <si>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</si>
  <si>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</si>
  <si>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</si>
  <si>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</si>
  <si>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</si>
  <si>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</si>
  <si>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</si>
  <si>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</si>
  <si>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</si>
  <si>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</si>
  <si>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</si>
  <si>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</si>
  <si>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</si>
  <si>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</si>
  <si>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</si>
  <si>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</si>
  <si>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</si>
  <si>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</si>
  <si>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</si>
  <si>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</si>
  <si>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</si>
  <si>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</si>
  <si>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</si>
  <si>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</si>
  <si>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</si>
  <si>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</si>
  <si>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</si>
  <si>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</si>
  <si>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</si>
  <si>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</si>
  <si>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</si>
  <si>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</si>
  <si>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</si>
  <si>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</si>
  <si>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</si>
  <si>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</si>
  <si>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</si>
  <si>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</si>
  <si>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</si>
  <si>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</si>
  <si>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</si>
  <si>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</si>
  <si>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</si>
  <si>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</si>
  <si>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</si>
  <si>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</si>
  <si>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</si>
  <si>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</si>
  <si>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</si>
  <si>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</si>
  <si>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</si>
  <si>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</si>
  <si>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</si>
  <si>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</si>
  <si>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</si>
  <si>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</si>
  <si>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</si>
  <si>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</si>
  <si>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</si>
  <si>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</si>
  <si>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</si>
  <si>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</si>
  <si>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</si>
  <si>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</si>
  <si>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</si>
  <si>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</si>
  <si>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</si>
  <si>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</si>
  <si>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</si>
  <si>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</si>
  <si>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</si>
  <si>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</si>
  <si>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</si>
  <si>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</si>
  <si>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</si>
  <si>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</si>
  <si>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</si>
  <si>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</si>
  <si>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</si>
  <si>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</si>
  <si>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</si>
  <si>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</si>
  <si>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</si>
  <si>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</si>
  <si>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</si>
  <si>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</si>
  <si>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</si>
  <si>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</si>
  <si>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</si>
  <si>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</si>
  <si>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</si>
  <si>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</si>
  <si>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</si>
  <si>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</si>
  <si>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</si>
  <si>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</si>
  <si>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</si>
  <si>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</si>
  <si>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</si>
  <si>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</si>
  <si>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</si>
  <si>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</si>
  <si>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</si>
  <si>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</si>
  <si>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</si>
  <si>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</si>
  <si>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</si>
  <si>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</si>
  <si>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</si>
  <si>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</si>
  <si>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</si>
  <si>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</si>
  <si>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</si>
  <si>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</si>
  <si>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</si>
  <si>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</si>
  <si>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</si>
  <si>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</si>
  <si>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</si>
  <si>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</si>
  <si>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</si>
  <si>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</si>
  <si>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</si>
  <si>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</si>
  <si>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</si>
  <si>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</si>
  <si>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</si>
  <si>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</si>
  <si>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</si>
  <si>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</si>
  <si>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</si>
  <si>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</si>
  <si>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</si>
  <si>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</si>
  <si>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</si>
  <si>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</si>
  <si>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</si>
  <si>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</si>
  <si>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</si>
  <si>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</si>
  <si>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</si>
  <si>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</si>
  <si>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</si>
  <si>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</si>
  <si>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</si>
  <si>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</si>
  <si>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</si>
  <si>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</si>
  <si>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</si>
  <si>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</si>
  <si>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</si>
  <si>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</si>
  <si>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</si>
  <si>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</si>
  <si>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</si>
  <si>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</si>
  <si>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</si>
  <si>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</si>
  <si>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</si>
  <si>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</si>
  <si>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</si>
  <si>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</si>
  <si>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</si>
  <si>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</si>
  <si>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</si>
  <si>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</si>
  <si>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</si>
  <si>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</si>
  <si>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</si>
  <si>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</si>
  <si>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</si>
  <si>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</si>
  <si>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</si>
  <si>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</si>
  <si>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</si>
  <si>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</si>
  <si>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</si>
  <si>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</si>
  <si>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</si>
  <si>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</si>
  <si>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</si>
  <si>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</si>
  <si>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</si>
  <si>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</si>
  <si>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</si>
  <si>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</si>
  <si>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</si>
  <si>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</si>
  <si>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</si>
  <si>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</si>
  <si>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</si>
  <si>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</si>
  <si>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</si>
  <si>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</si>
  <si>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</si>
  <si>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</si>
  <si>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</si>
  <si>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</si>
  <si>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</si>
  <si>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</si>
  <si>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</si>
  <si>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</si>
  <si>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</si>
  <si>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</si>
  <si>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</si>
  <si>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</si>
  <si>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</si>
  <si>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</si>
  <si>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</si>
  <si>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</si>
  <si>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</si>
  <si>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</si>
  <si>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</si>
  <si>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</si>
  <si>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</si>
  <si>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</si>
  <si>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</si>
  <si>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</si>
  <si>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</si>
  <si>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</si>
  <si>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</si>
  <si>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</si>
  <si>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</si>
  <si>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</si>
  <si>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</si>
  <si>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</si>
  <si>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</si>
  <si>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</si>
  <si>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</si>
  <si>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</si>
  <si>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</si>
  <si>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</si>
  <si>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</si>
  <si>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</si>
  <si>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</si>
  <si>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</si>
  <si>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</si>
  <si>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</si>
  <si>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</si>
  <si>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</si>
  <si>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</si>
  <si>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</si>
  <si>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</si>
  <si>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</si>
  <si>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</si>
  <si>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</si>
  <si>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</si>
  <si>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</si>
  <si>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</si>
  <si>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</si>
  <si>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</si>
  <si>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</si>
  <si>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</si>
  <si>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</si>
  <si>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</si>
  <si>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</si>
  <si>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</si>
  <si>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</si>
  <si>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</si>
  <si>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</si>
  <si>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</si>
  <si>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</si>
  <si>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</si>
  <si>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</si>
  <si>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</si>
  <si>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</si>
  <si>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</si>
  <si>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</si>
  <si>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</si>
  <si>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</si>
  <si>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</si>
  <si>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</si>
  <si>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</si>
  <si>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</si>
  <si>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</si>
  <si>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</si>
  <si>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</si>
  <si>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</si>
  <si>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</si>
  <si>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</si>
  <si>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</si>
  <si>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</si>
  <si>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</si>
  <si>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</si>
  <si>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</si>
  <si>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</si>
  <si>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</si>
  <si>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</si>
  <si>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</si>
  <si>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</si>
  <si>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</si>
  <si>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</si>
  <si>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</si>
  <si>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</si>
  <si>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</si>
  <si>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</si>
  <si>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</si>
  <si>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</si>
  <si>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</si>
  <si>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</si>
  <si>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</si>
  <si>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</si>
  <si>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</si>
  <si>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</si>
  <si>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</si>
  <si>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</si>
  <si>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</si>
  <si>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</si>
  <si>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</si>
  <si>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</si>
  <si>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</si>
  <si>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</si>
  <si>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</si>
  <si>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</si>
  <si>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</si>
  <si>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</si>
  <si>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</si>
  <si>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</si>
  <si>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</si>
  <si>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</si>
  <si>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</si>
  <si>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</si>
  <si>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</si>
  <si>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</si>
  <si>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</si>
  <si>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</si>
  <si>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</si>
  <si>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</si>
  <si>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</si>
  <si>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</si>
  <si>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</si>
  <si>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</si>
  <si>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</si>
  <si>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</si>
  <si>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</si>
  <si>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</si>
  <si>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</si>
  <si>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</si>
  <si>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</si>
  <si>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</si>
  <si>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</si>
  <si>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</si>
  <si>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</si>
  <si>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</si>
  <si>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</si>
  <si>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</si>
  <si>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</si>
  <si>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</si>
  <si>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</si>
  <si>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</si>
  <si>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</si>
  <si>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</si>
  <si>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</si>
  <si>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</si>
  <si>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</si>
  <si>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</si>
  <si>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</si>
  <si>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</si>
  <si>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</si>
  <si>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</si>
  <si>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</si>
  <si>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</si>
  <si>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</si>
  <si>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</si>
  <si>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</si>
  <si>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</si>
  <si>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</si>
  <si>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</si>
  <si>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</si>
  <si>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</si>
  <si>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</si>
  <si>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</si>
  <si>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</si>
  <si>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</si>
  <si>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</si>
  <si>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</si>
  <si>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</si>
  <si>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</si>
  <si>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</si>
  <si>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</si>
  <si>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</si>
  <si>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</si>
  <si>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</si>
  <si>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</si>
  <si>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</si>
  <si>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</si>
  <si>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</si>
  <si>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</si>
  <si>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</si>
  <si>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</si>
  <si>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</si>
  <si>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</si>
  <si>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</si>
  <si>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</si>
  <si>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</si>
  <si>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</si>
  <si>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</si>
  <si>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</si>
  <si>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</si>
  <si>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</si>
  <si>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</si>
  <si>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</si>
  <si>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</si>
  <si>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</si>
  <si>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</si>
  <si>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</si>
  <si>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</si>
  <si>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</si>
  <si>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</si>
  <si>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</si>
  <si>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</si>
  <si>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</si>
  <si>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</si>
  <si>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</si>
  <si>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</si>
  <si>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</si>
  <si>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</si>
  <si>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</si>
  <si>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</si>
  <si>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</si>
  <si>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</si>
  <si>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</si>
  <si>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</si>
  <si>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</si>
  <si>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</si>
  <si>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</si>
  <si>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</si>
  <si>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</si>
  <si>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</si>
  <si>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</si>
  <si>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</si>
  <si>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</si>
  <si>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</si>
  <si>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</si>
  <si>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</si>
  <si>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</si>
  <si>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</si>
  <si>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</si>
  <si>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</si>
  <si>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</si>
  <si>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</si>
  <si>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</si>
  <si>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</si>
  <si>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</si>
  <si>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</si>
  <si>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</si>
  <si>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</si>
  <si>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</si>
  <si>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</si>
  <si>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</si>
  <si>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</si>
  <si>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</si>
  <si>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</si>
  <si>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</si>
  <si>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</si>
  <si>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</si>
  <si>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</si>
  <si>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</si>
  <si>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</si>
  <si>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</si>
  <si>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</si>
  <si>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</si>
  <si>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</si>
  <si>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</si>
  <si>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</si>
  <si>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</si>
  <si>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</si>
  <si>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</si>
  <si>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</si>
  <si>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</si>
  <si>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</si>
  <si>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</si>
  <si>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</si>
  <si>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</si>
  <si>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</si>
  <si>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</si>
  <si>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</si>
  <si>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</si>
  <si>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</si>
  <si>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</si>
  <si>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</si>
  <si>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</si>
  <si>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</si>
  <si>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</si>
  <si>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</si>
  <si>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</si>
  <si>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</si>
  <si>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</si>
  <si>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</si>
  <si>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</si>
  <si>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</si>
  <si>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</si>
  <si>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</si>
  <si>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</si>
  <si>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</si>
  <si>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</si>
  <si>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</si>
  <si>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</si>
  <si>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</si>
  <si>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</si>
  <si>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</si>
  <si>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</si>
  <si>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</si>
  <si>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</si>
  <si>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</si>
  <si>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</si>
  <si>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</si>
  <si>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</si>
  <si>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</si>
  <si>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</si>
  <si>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</si>
  <si>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</si>
  <si>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</si>
  <si>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</si>
  <si>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</si>
  <si>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</si>
  <si>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</si>
  <si>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</si>
  <si>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</si>
  <si>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</si>
  <si>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</si>
  <si>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</si>
  <si>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</si>
  <si>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</si>
  <si>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</si>
  <si>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</si>
  <si>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</si>
  <si>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</si>
  <si>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</si>
  <si>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</si>
  <si>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</si>
  <si>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</si>
  <si>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</si>
  <si>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</si>
  <si>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</si>
  <si>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</si>
  <si>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</si>
  <si>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</si>
  <si>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</si>
  <si>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</si>
  <si>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</si>
  <si>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</si>
  <si>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</si>
  <si>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</si>
  <si>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</si>
  <si>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</si>
  <si>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</si>
  <si>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</si>
  <si>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</si>
  <si>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</si>
  <si>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</si>
  <si>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</si>
  <si>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</si>
  <si>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</si>
  <si>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</si>
  <si>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</si>
  <si>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</si>
  <si>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</si>
  <si>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</si>
  <si>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</si>
  <si>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</si>
  <si>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</si>
  <si>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</si>
  <si>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</si>
  <si>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</si>
  <si>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</si>
  <si>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</si>
  <si>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</si>
  <si>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</si>
  <si>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</si>
  <si>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</si>
  <si>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</si>
  <si>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</si>
  <si>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</si>
  <si>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</si>
  <si>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</si>
  <si>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</si>
  <si>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</si>
  <si>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</si>
  <si>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</si>
  <si>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</si>
  <si>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</si>
  <si>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</si>
  <si>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</si>
  <si>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</si>
  <si>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</si>
  <si>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</si>
  <si>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</si>
  <si>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</si>
  <si>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</si>
  <si>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</si>
  <si>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</si>
  <si>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</si>
  <si>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</si>
  <si>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</si>
  <si>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</si>
  <si>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</si>
  <si>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</si>
  <si>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</si>
  <si>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</si>
  <si>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</si>
  <si>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</si>
  <si>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</si>
  <si>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</si>
  <si>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</si>
  <si>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</si>
  <si>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</si>
  <si>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</si>
  <si>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</si>
  <si>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</si>
  <si>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</si>
  <si>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</si>
  <si>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</si>
  <si>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</si>
  <si>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</si>
  <si>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</si>
  <si>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</si>
  <si>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</si>
  <si>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</si>
  <si>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</si>
  <si>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</si>
  <si>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</si>
  <si>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</si>
  <si>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</si>
  <si>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</si>
  <si>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</si>
  <si>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</si>
  <si>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</si>
  <si>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</si>
  <si>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</si>
  <si>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</si>
  <si>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</si>
  <si>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</si>
  <si>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</si>
  <si>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</si>
  <si>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</si>
  <si>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</si>
  <si>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</si>
  <si>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</si>
  <si>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</si>
  <si>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</si>
  <si>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</si>
  <si>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</si>
  <si>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</si>
  <si>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</si>
  <si>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</si>
  <si>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</si>
  <si>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</si>
  <si>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</si>
  <si>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</si>
  <si>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</si>
  <si>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</si>
  <si>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</si>
  <si>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</si>
  <si>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</si>
  <si>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</si>
  <si>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</si>
  <si>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</si>
  <si>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</si>
  <si>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</si>
  <si>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</si>
  <si>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</si>
  <si>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</si>
  <si>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</si>
  <si>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</si>
  <si>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</si>
  <si>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</si>
  <si>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</si>
  <si>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</si>
  <si>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</si>
  <si>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</si>
  <si>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</si>
  <si>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</si>
  <si>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</si>
  <si>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</si>
  <si>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</si>
  <si>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</si>
  <si>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</si>
  <si>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</si>
  <si>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</si>
  <si>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</si>
  <si>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</si>
  <si>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</si>
  <si>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</si>
  <si>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</si>
  <si>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</si>
  <si>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</si>
  <si>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</si>
  <si>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</si>
  <si>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</si>
  <si>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</si>
  <si>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</si>
  <si>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</si>
  <si>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</si>
  <si>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</si>
  <si>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</si>
  <si>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</si>
  <si>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</si>
  <si>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</si>
  <si>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</si>
  <si>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</si>
  <si>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</si>
  <si>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</si>
  <si>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</si>
  <si>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</si>
  <si>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</si>
  <si>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</si>
  <si>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</si>
  <si>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</si>
  <si>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</si>
  <si>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</si>
  <si>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</si>
  <si>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</si>
  <si>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</si>
  <si>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</si>
  <si>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</si>
  <si>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</si>
  <si>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</si>
  <si>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</si>
  <si>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</si>
  <si>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</si>
  <si>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</si>
  <si>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</si>
  <si>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</si>
  <si>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</si>
  <si>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</si>
  <si>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</si>
  <si>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</si>
  <si>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</si>
  <si>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</si>
  <si>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</si>
  <si>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</si>
  <si>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</si>
  <si>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</si>
  <si>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</si>
  <si>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</si>
  <si>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</si>
  <si>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</si>
  <si>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</si>
  <si>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</si>
  <si>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</si>
  <si>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</si>
  <si>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</si>
  <si>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</si>
  <si>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</si>
  <si>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</si>
  <si>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</si>
  <si>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</si>
  <si>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</si>
  <si>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</si>
  <si>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</si>
  <si>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</si>
  <si>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</si>
  <si>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</si>
  <si>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</si>
  <si>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</si>
  <si>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</si>
  <si>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</si>
  <si>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</si>
  <si>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</si>
  <si>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</si>
  <si>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</si>
  <si>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</si>
  <si>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</si>
  <si>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</si>
  <si>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</si>
  <si>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</si>
  <si>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</si>
  <si>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</si>
  <si>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</si>
  <si>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</si>
  <si>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</si>
  <si>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</si>
  <si>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</si>
  <si>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</si>
  <si>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</si>
  <si>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</si>
  <si>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</si>
  <si>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</si>
  <si>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</si>
  <si>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</si>
  <si>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</si>
  <si>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</si>
  <si>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</si>
  <si>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</si>
  <si>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</si>
  <si>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</si>
  <si>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</si>
  <si>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</si>
  <si>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</si>
  <si>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</si>
  <si>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</si>
  <si>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</si>
  <si>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</si>
  <si>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</si>
  <si>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</si>
  <si>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</si>
  <si>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</si>
  <si>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</si>
  <si>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</si>
  <si>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</si>
  <si>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</si>
  <si>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</si>
  <si>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</si>
  <si>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</si>
  <si>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</si>
  <si>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</si>
  <si>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</si>
  <si>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</si>
  <si>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</si>
  <si>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</si>
  <si>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</si>
  <si>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</si>
  <si>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</si>
  <si>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</si>
  <si>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</si>
  <si>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</si>
  <si>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</si>
  <si>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</si>
  <si>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</si>
  <si>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</si>
  <si>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</si>
  <si>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</si>
  <si>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</si>
  <si>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</si>
  <si>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</si>
  <si>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</si>
  <si>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</si>
  <si>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</si>
  <si>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</si>
  <si>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</si>
  <si>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</si>
  <si>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</si>
  <si>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</si>
  <si>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</si>
  <si>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</si>
  <si>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</si>
  <si>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</si>
  <si>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</si>
  <si>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</si>
  <si>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</si>
  <si>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</si>
  <si>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</si>
  <si>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</si>
  <si>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</si>
  <si>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</si>
  <si>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</si>
  <si>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</si>
  <si>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</si>
  <si>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</si>
  <si>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</si>
  <si>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</si>
  <si>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</si>
  <si>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</si>
  <si>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</si>
  <si>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</si>
  <si>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</si>
  <si>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</si>
  <si>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</si>
  <si>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</si>
  <si>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</si>
  <si>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</si>
  <si>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</si>
  <si>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</si>
  <si>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</si>
  <si>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</si>
  <si>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</si>
  <si>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</si>
  <si>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</si>
  <si>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</si>
  <si>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</si>
  <si>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</si>
  <si>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</si>
  <si>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</si>
  <si>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</si>
  <si>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</si>
  <si>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</si>
  <si>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</si>
  <si>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</si>
  <si>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</si>
  <si>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</si>
  <si>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</si>
  <si>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</si>
  <si>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</si>
  <si>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</si>
  <si>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</si>
  <si>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</si>
  <si>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</si>
  <si>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</si>
  <si>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</si>
  <si>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</si>
  <si>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</si>
  <si>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</si>
  <si>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Completed</t>
  </si>
  <si>
    <t>Nokia</t>
  </si>
  <si>
    <t>R5-222308
R5-223755</t>
  </si>
  <si>
    <t>- Added to clause 4.3.1.1.7
- SC test freq specified
- No intra-band CA</t>
  </si>
  <si>
    <t>N/A</t>
  </si>
  <si>
    <t>R5-222313</t>
  </si>
  <si>
    <t>CR for Configured output power</t>
  </si>
  <si>
    <t>R5-222310</t>
  </si>
  <si>
    <t>Min requirement
6 TPs as in CA</t>
  </si>
  <si>
    <t>Test requirement</t>
  </si>
  <si>
    <t>R5-222312</t>
  </si>
  <si>
    <t>n48 has NS_27
n70 has NS_03
Both included in 6.2.3.4.1 and 6.2.3.5</t>
  </si>
  <si>
    <t>N/A for this configuration</t>
  </si>
  <si>
    <t>Refsens TPA for corresponding configuration CA_n48A-n70A already included in Table 4.1.3.1-2.
No harmonics exception</t>
  </si>
  <si>
    <t>Add NR-DC in FR1 into test frequencies for NR DC configurations for signalling testing.</t>
  </si>
  <si>
    <t>Add inter-band NR-DC operation into ΔTIB,c</t>
  </si>
  <si>
    <t>Corresponding CA_n48-n70 already included</t>
  </si>
  <si>
    <t xml:space="preserve">Spurious emission TPA for corresponding configuration CA_n48A-n70A </t>
  </si>
  <si>
    <t>Add Configurations for NR-DC Physical Layer Baseline Implementation Capabilities within FR1</t>
  </si>
  <si>
    <t>Transmitter (clause 6) completed in RAN5#95-e.
Receiver (clause 7) completed in RAN5#96-e.</t>
  </si>
  <si>
    <t>R5-224167</t>
  </si>
  <si>
    <t>R5-224178</t>
  </si>
  <si>
    <t>China Unicom, Nokia, WE Certification</t>
  </si>
  <si>
    <t>R5-225749</t>
  </si>
  <si>
    <t>R5-224179</t>
  </si>
  <si>
    <t>For Intra-band contiguous or intra-band non-contiguous configurations with 2CC add test frequencies in clause 6.2.3.6 (protocol testing limited to 2CC NR-DC configurations)</t>
  </si>
  <si>
    <t>For intra-band contiguous and non-contiguos CA configrurations add the NR-DC operating bands to the relevant table in clause 5.2A.1.
Note! Check if changes should be merged into "jumbo" CR (email sent out before meeting by responsible "jumbo" CR author).</t>
  </si>
  <si>
    <t>CR add also note 6 to Table 5.5A.3.1-1
Duplicate info with row 62
Jumbo CR for clause 5</t>
  </si>
  <si>
    <t>CR add also note 6 to Table 5.5A.3.1-1
Duplicate info with row 59
Jumbo CR for clause 5</t>
  </si>
  <si>
    <t>R5-223769
R5-225735</t>
  </si>
  <si>
    <t xml:space="preserve">R5-223766
R5-224169
R5-224170
</t>
  </si>
  <si>
    <t>Corresponding configuration CA_n48-n70 (Rel-17) included in 6.5A.3.2. Note 16 added to Rel-17 tables.
General spurious emission and test configurations added</t>
  </si>
  <si>
    <t xml:space="preserve">R5-224171
R5-224172
R5-224173
R5-224174
R5-224175
R5-224176
R5-224177
</t>
  </si>
  <si>
    <t>CA_n48A-n70A  already included in test configuration Table 7.3A.1_1.4.1-1 and test requirement in Table 7.3A.1_1.5-1.
Add new clauses 7.xB for NR-DC.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</si>
</sst>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11"/>
      <color theme="9" tint="-0.249977111117893"/>
      <name val="Wingdings"/>
      <charset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8" fillId="0" borderId="0"/>
    <xf numFmtId="0" fontId="3" fillId="0" borderId="0"/>
  </cellStyleXfs>
  <cellXfs count="227">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2" fillId="0" borderId="10" xfId="1" applyFont="1" applyFill="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8" fillId="5" borderId="7" xfId="1" applyFont="1" applyFill="1" applyBorder="1" applyAlignment="1">
      <alignment horizontal="center" vertical="top"/>
    </xf>
    <xf numFmtId="0" fontId="28"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11" xfId="1" applyFont="1" applyFill="1" applyBorder="1" applyAlignment="1">
      <alignment horizontal="center" vertical="top" wrapText="1"/>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0" fontId="21" fillId="0" borderId="0" xfId="1" applyFont="1" applyFill="1" applyAlignment="1">
      <alignment vertical="top"/>
    </xf>
    <xf numFmtId="0" fontId="12" fillId="0" borderId="6"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29" fillId="2" borderId="0" xfId="1" applyFont="1" applyFill="1" applyAlignment="1">
      <alignment horizontal="left" vertical="top"/>
    </xf>
    <xf numFmtId="0" fontId="0" fillId="2" borderId="0" xfId="0" applyFill="1" applyAlignment="1">
      <alignment vertical="top" wrapText="1"/>
    </xf>
    <xf numFmtId="0" fontId="32" fillId="3" borderId="9" xfId="0" applyFont="1" applyFill="1" applyBorder="1" applyAlignment="1">
      <alignment horizontal="center" vertical="top" wrapText="1"/>
    </xf>
    <xf numFmtId="0" fontId="32" fillId="3" borderId="5" xfId="0" applyFont="1" applyFill="1" applyBorder="1" applyAlignment="1">
      <alignment horizontal="center" vertical="top" wrapText="1"/>
    </xf>
    <xf numFmtId="0" fontId="33" fillId="0" borderId="4"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horizontal="left" vertical="top"/>
    </xf>
    <xf numFmtId="0" fontId="0" fillId="0" borderId="4" xfId="0" applyBorder="1" applyAlignment="1">
      <alignment vertical="top"/>
    </xf>
    <xf numFmtId="0" fontId="33" fillId="0" borderId="4" xfId="0" applyFont="1" applyFill="1" applyBorder="1" applyAlignment="1">
      <alignment horizontal="center" vertical="top"/>
    </xf>
    <xf numFmtId="0" fontId="0" fillId="0" borderId="4" xfId="0" applyFill="1" applyBorder="1" applyAlignment="1">
      <alignment horizontal="center" vertical="top"/>
    </xf>
    <xf numFmtId="0" fontId="0" fillId="0" borderId="4" xfId="0" applyFill="1" applyBorder="1" applyAlignment="1">
      <alignment horizontal="lef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2" fillId="3" borderId="11" xfId="0" applyFont="1" applyFill="1" applyBorder="1" applyAlignment="1">
      <alignment horizontal="center" vertical="top" wrapText="1"/>
    </xf>
    <xf numFmtId="0" fontId="34" fillId="0" borderId="0" xfId="0" applyFont="1"/>
    <xf numFmtId="0" fontId="0" fillId="0" borderId="4" xfId="0" quotePrefix="1" applyBorder="1" applyAlignment="1">
      <alignment horizontal="left" vertical="top"/>
    </xf>
    <xf numFmtId="0" fontId="29" fillId="0" borderId="4" xfId="1" applyFont="1" applyBorder="1" applyAlignment="1">
      <alignment horizontal="left" vertical="top" wrapText="1"/>
    </xf>
    <xf numFmtId="0" fontId="29" fillId="0" borderId="10" xfId="1" applyFont="1" applyBorder="1" applyAlignment="1">
      <alignment horizontal="left" vertical="top" wrapText="1"/>
    </xf>
    <xf numFmtId="49" fontId="29" fillId="0" borderId="4" xfId="1" applyNumberFormat="1" applyFont="1" applyBorder="1" applyAlignment="1">
      <alignment horizontal="left" vertical="top" wrapText="1"/>
    </xf>
    <xf numFmtId="49" fontId="29" fillId="0" borderId="4" xfId="1" applyNumberFormat="1" applyFont="1" applyBorder="1" applyAlignment="1">
      <alignment horizontal="center" vertical="top" wrapText="1"/>
    </xf>
    <xf numFmtId="0" fontId="4" fillId="0" borderId="4" xfId="0" applyFont="1" applyBorder="1" applyAlignment="1">
      <alignment vertical="top"/>
    </xf>
    <xf numFmtId="0" fontId="12" fillId="0" borderId="4" xfId="1" applyFont="1" applyFill="1" applyBorder="1" applyAlignment="1">
      <alignment vertical="top" wrapText="1"/>
    </xf>
    <xf numFmtId="0" fontId="29" fillId="0" borderId="4" xfId="1" quotePrefix="1" applyFont="1" applyBorder="1" applyAlignment="1">
      <alignment horizontal="left" vertical="top" wrapText="1"/>
    </xf>
    <xf numFmtId="0" fontId="12" fillId="0" borderId="6" xfId="1" applyFont="1" applyFill="1" applyBorder="1" applyAlignment="1">
      <alignment vertical="top" wrapText="1"/>
    </xf>
    <xf numFmtId="0" fontId="29" fillId="0" borderId="6" xfId="1" applyFont="1" applyBorder="1" applyAlignment="1">
      <alignment vertical="top" wrapText="1"/>
    </xf>
    <xf numFmtId="0" fontId="29" fillId="0" borderId="4" xfId="1" applyFont="1" applyFill="1" applyBorder="1" applyAlignment="1">
      <alignment horizontal="left" vertical="top" wrapText="1"/>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3" fillId="0" borderId="0" xfId="2" applyAlignment="1">
      <alignment vertical="top"/>
    </xf>
    <xf numFmtId="0" fontId="3" fillId="12" borderId="4" xfId="2" applyFill="1" applyBorder="1" applyAlignment="1">
      <alignment vertical="top"/>
    </xf>
    <xf numFmtId="0" fontId="3" fillId="0" borderId="4" xfId="2" applyBorder="1" applyAlignment="1">
      <alignment vertical="top"/>
    </xf>
    <xf numFmtId="14" fontId="3" fillId="0" borderId="4" xfId="2" applyNumberFormat="1" applyBorder="1" applyAlignment="1">
      <alignment vertical="top"/>
    </xf>
    <xf numFmtId="0" fontId="12" fillId="0" borderId="4" xfId="1" quotePrefix="1" applyFont="1" applyBorder="1" applyAlignment="1">
      <alignment vertical="top" wrapText="1"/>
    </xf>
    <xf numFmtId="0" fontId="0" fillId="0" borderId="10" xfId="0" applyFill="1" applyBorder="1" applyAlignment="1">
      <alignment horizontal="left" vertical="top"/>
    </xf>
    <xf numFmtId="0" fontId="0" fillId="0" borderId="10" xfId="0" applyFill="1" applyBorder="1" applyAlignment="1">
      <alignment horizontal="left" vertical="top" wrapText="1"/>
    </xf>
    <xf numFmtId="0" fontId="0" fillId="0" borderId="8" xfId="0" applyFill="1" applyBorder="1" applyAlignment="1">
      <alignment horizontal="left" vertical="top"/>
    </xf>
    <xf numFmtId="49" fontId="12" fillId="0" borderId="4" xfId="1" applyNumberFormat="1" applyFont="1" applyFill="1" applyBorder="1" applyAlignment="1">
      <alignment horizontal="left" vertical="top" wrapText="1"/>
    </xf>
    <xf numFmtId="0" fontId="2" fillId="0" borderId="4" xfId="0" applyFont="1" applyBorder="1" applyAlignment="1">
      <alignment vertical="top"/>
    </xf>
    <xf numFmtId="49" fontId="12" fillId="0" borderId="6" xfId="1" applyNumberFormat="1" applyFont="1" applyFill="1" applyBorder="1" applyAlignment="1">
      <alignment vertical="top" wrapText="1"/>
    </xf>
    <xf numFmtId="49" fontId="29" fillId="0" borderId="4" xfId="1" applyNumberFormat="1" applyFont="1" applyFill="1" applyBorder="1" applyAlignment="1">
      <alignment horizontal="left" vertical="top" wrapText="1"/>
    </xf>
    <xf numFmtId="0" fontId="8" fillId="3" borderId="0" xfId="1" applyFont="1" applyFill="1" applyAlignment="1">
      <alignment horizontal="left" vertical="top"/>
    </xf>
    <xf numFmtId="0" fontId="29" fillId="2" borderId="0" xfId="1" applyFont="1" applyFill="1" applyAlignment="1">
      <alignment horizontal="left" vertical="top"/>
    </xf>
    <xf numFmtId="0" fontId="30" fillId="2" borderId="0" xfId="1" applyFont="1" applyFill="1" applyAlignment="1">
      <alignment horizontal="left" vertical="top" wrapText="1"/>
    </xf>
    <xf numFmtId="0" fontId="10" fillId="2" borderId="0" xfId="1" applyFont="1" applyFill="1" applyAlignment="1">
      <alignment vertical="top"/>
    </xf>
    <xf numFmtId="0" fontId="19" fillId="2" borderId="4" xfId="1" applyFont="1" applyFill="1" applyBorder="1" applyAlignment="1">
      <alignment horizontal="left" vertical="top"/>
    </xf>
    <xf numFmtId="0" fontId="31" fillId="2" borderId="1" xfId="1" applyFont="1" applyFill="1" applyBorder="1" applyAlignment="1" applyProtection="1">
      <alignment horizontal="left" vertical="top" wrapText="1"/>
      <protection locked="0"/>
    </xf>
    <xf numFmtId="0" fontId="31" fillId="2" borderId="2" xfId="1" applyFont="1" applyFill="1" applyBorder="1" applyAlignment="1" applyProtection="1">
      <alignment horizontal="left" vertical="top" wrapText="1"/>
      <protection locked="0"/>
    </xf>
    <xf numFmtId="0" fontId="31" fillId="2" borderId="3" xfId="1" applyFont="1" applyFill="1" applyBorder="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11" fillId="6" borderId="12" xfId="1" applyNumberFormat="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41" fillId="12" borderId="1" xfId="2" applyFont="1" applyFill="1" applyBorder="1" applyAlignment="1">
      <alignment horizontal="center" vertical="top" wrapText="1"/>
    </xf>
    <xf numFmtId="0" fontId="41" fillId="12" borderId="2" xfId="2" applyFont="1" applyFill="1" applyBorder="1" applyAlignment="1">
      <alignment horizontal="center" vertical="top"/>
    </xf>
    <xf numFmtId="0" fontId="41" fillId="12" borderId="3" xfId="2" applyFont="1" applyFill="1" applyBorder="1" applyAlignment="1">
      <alignment horizontal="center" vertical="top"/>
    </xf>
    <xf numFmtId="0" fontId="12" fillId="0" borderId="4" xfId="1" applyFont="1" applyFill="1" applyBorder="1" applyAlignment="1">
      <alignment horizontal="left" vertical="top" wrapText="1"/>
    </xf>
    <xf numFmtId="0" fontId="29" fillId="0" borderId="10" xfId="1" applyFont="1" applyFill="1" applyBorder="1" applyAlignment="1">
      <alignment horizontal="left" vertical="top" wrapText="1"/>
    </xf>
    <xf numFmtId="0" fontId="29" fillId="0" borderId="4" xfId="1" applyFont="1" applyBorder="1" applyAlignment="1">
      <alignment vertical="top" wrapText="1"/>
    </xf>
    <xf numFmtId="49" fontId="29" fillId="0" borderId="4" xfId="1" applyNumberFormat="1" applyFont="1" applyBorder="1" applyAlignment="1">
      <alignment vertical="top" wrapText="1"/>
    </xf>
    <xf numFmtId="49" fontId="29" fillId="0" borderId="6" xfId="1" applyNumberFormat="1" applyFont="1" applyFill="1" applyBorder="1" applyAlignment="1">
      <alignment vertical="top" wrapText="1"/>
    </xf>
  </cellXfs>
  <cellStyles count="3">
    <cellStyle name="Normal" xfId="0" builtinId="0"/>
    <cellStyle name="Normal 2" xfId="1" xr:uid="{00000000-0005-0000-0000-00002A000000}"/>
    <cellStyle name="Normal 3" xfId="2" xr:uid="{232B6F36-7E8F-48AB-AEB2-500309720A11}"/>
  </cellStyles>
  <dxfs count="1672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ont>
        <b/>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ricsson-my.sharepoint.com/personal/leif_mattisson_ericsson_com/Documents/Backup/Documents/3GPP/RAN5/2022-05-16%20RAN5%2095-e/e-inputs/PRD21%20NR%20bands%20and%205G%20NR%20CADC/PRD21%20v1.1.0%20WP%20templates/DRAFT%20WP%20NR%20CA%20PC3%20FR1%20v1.1.0.xlsx?173ADB11" TargetMode="External"/><Relationship Id="rId1" Type="http://schemas.openxmlformats.org/officeDocument/2006/relationships/externalLinkPath" Target="file:///\\173ADB11\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B18" totalsRowShown="0">
  <autoFilter ref="A14:XFB18" xr:uid="{00000000-0009-0000-0100-000001000000}"/>
  <tableColumns count="16382">
    <tableColumn id="15" xr3:uid="{00000000-0010-0000-0000-00000F000000}" name="Marked config" dataDxfId="16712"/>
    <tableColumn id="1" xr3:uid="{00000000-0010-0000-0000-000001000000}" name="Release introduced in TS 38.101-x" dataDxfId="16711"/>
    <tableColumn id="2" xr3:uid="{00000000-0010-0000-0000-000002000000}" name="Type of configuration" dataDxfId="16710"/>
    <tableColumn id="3" xr3:uid="{00000000-0010-0000-0000-000003000000}" name="TS and Source Table" dataDxfId="16709"/>
    <tableColumn id="4" xr3:uid="{00000000-0010-0000-0000-000004000000}" name="Configuration" dataDxfId="16708"/>
    <tableColumn id="5" xr3:uid="{00000000-0010-0000-0000-000005000000}" name="Uplink_x000a_configuration" dataDxfId="16707"/>
    <tableColumn id="6" xr3:uid="{00000000-0010-0000-0000-000006000000}" name="PC3 Status" dataDxfId="16706"/>
    <tableColumn id="7" xr3:uid="{00000000-0010-0000-0000-000007000000}" name="PC2 completed?" dataDxfId="16705"/>
    <tableColumn id="8" xr3:uid="{00000000-0010-0000-0000-000008000000}" name="RAN5 Completion Meeting _x000a_(PC3)" dataDxfId="16704"/>
    <tableColumn id="9" xr3:uid="{00000000-0010-0000-0000-000009000000}" name="Completion Reference_x000a_(PC3)" dataDxfId="16703"/>
    <tableColumn id="10" xr3:uid="{00000000-0010-0000-0000-00000A000000}" name="Interested operator_x000a_(PC3)" dataDxfId="16702"/>
    <tableColumn id="11" xr3:uid="{00000000-0010-0000-0000-00000B000000}" name="Responsible Company (contact)_x000a_(PC3)" dataDxfId="16701"/>
    <tableColumn id="12" xr3:uid="{00000000-0010-0000-0000-00000C000000}" name="Assignment_x000a_[RAN5 meeting]_x000a_ (PC3)" dataDxfId="16700"/>
    <tableColumn id="13" xr3:uid="{00000000-0010-0000-0000-00000D000000}" name="Applicable RAN5 WI code(s)  for CRs" dataDxfId="16699"/>
    <tableColumn id="14" xr3:uid="{6DE42325-C70D-4229-BFBB-A9D8EFC89A7C}" name="Column1" dataDxfId="16698"/>
    <tableColumn id="16" xr3:uid="{5DB91971-DFB1-45DD-A3FB-9AF860D28DE4}" name="Column2" dataDxfId="16697"/>
    <tableColumn id="17" xr3:uid="{3830449C-B12B-46AB-80F7-ED16031D59F2}" name="Column3" dataDxfId="16696"/>
    <tableColumn id="18" xr3:uid="{BE8730DD-442E-4DB0-88F6-F3A466390D49}" name="Column4" dataDxfId="16695"/>
    <tableColumn id="19" xr3:uid="{7BED3663-5DB1-4591-905D-8CA70A35E2C8}" name="Column5" dataDxfId="16694"/>
    <tableColumn id="20" xr3:uid="{E5D180A5-5152-4B0E-BB63-239DD28792BA}" name="Column6" dataDxfId="16693"/>
    <tableColumn id="21" xr3:uid="{0414F18A-EE9D-4E25-AA11-A4E67FF955C8}" name="Column7" dataDxfId="16692"/>
    <tableColumn id="22" xr3:uid="{1003D3BA-FC74-4A22-B703-661E7E8CC87E}" name="Column8" dataDxfId="16691"/>
    <tableColumn id="23" xr3:uid="{BB922296-2830-4897-8C61-B4AF61667A8C}" name="Column9" dataDxfId="16690"/>
    <tableColumn id="24" xr3:uid="{8D05C2DC-2CEB-4048-8B3E-CD8148F29F17}" name="Column10" dataDxfId="16689"/>
    <tableColumn id="25" xr3:uid="{7117490C-BEE9-4616-8833-0407ED116CAA}" name="Column11" dataDxfId="16688"/>
    <tableColumn id="26" xr3:uid="{C9D8D32A-6F4B-44F7-961A-C3E0AFF68C15}" name="Column12" dataDxfId="16687"/>
    <tableColumn id="27" xr3:uid="{C8857223-E22D-4A2C-BB84-334F6ACB07AC}" name="Column13" dataDxfId="16686"/>
    <tableColumn id="28" xr3:uid="{3704CA4B-06A3-49E7-B458-BBDC5EAC4BC3}" name="Column14" dataDxfId="16685"/>
    <tableColumn id="29" xr3:uid="{F827006A-5C52-4167-98B1-CAD6B4860C10}" name="Column15" dataDxfId="16684"/>
    <tableColumn id="30" xr3:uid="{48D0F08A-04B4-4197-AE82-6B5F67BBE562}" name="Column16" dataDxfId="16683"/>
    <tableColumn id="31" xr3:uid="{7704B4DA-D1EC-4153-92AA-6CDE3F53842D}" name="Column17" dataDxfId="16682"/>
    <tableColumn id="32" xr3:uid="{88DE1B1D-8D4B-4262-9D8B-6FE90D4A7716}" name="Column18" dataDxfId="16681"/>
    <tableColumn id="33" xr3:uid="{4272612C-D35B-4653-ACBB-AC18EA4A8E25}" name="Column19" dataDxfId="16680"/>
    <tableColumn id="34" xr3:uid="{66DBF651-AF90-4DCF-B984-4AC12C005103}" name="Column20" dataDxfId="16679"/>
    <tableColumn id="35" xr3:uid="{78233324-68CA-4051-A2C6-5FF3ACFE80C3}" name="Column21" dataDxfId="16678"/>
    <tableColumn id="36" xr3:uid="{ED89F35F-BCC9-434B-BD07-4D7166558024}" name="Column22" dataDxfId="16677"/>
    <tableColumn id="37" xr3:uid="{85B7E057-8C31-493D-A700-80F1C998B588}" name="Column23" dataDxfId="16676"/>
    <tableColumn id="38" xr3:uid="{EBEF166F-72DA-4E4C-8524-97A7E2DC997F}" name="Column24" dataDxfId="16675"/>
    <tableColumn id="39" xr3:uid="{482AC710-363D-4F79-86C4-00F035532C24}" name="Column25" dataDxfId="16674"/>
    <tableColumn id="40" xr3:uid="{BB090D15-9E93-485D-B70A-9F0682DF78C2}" name="Column26" dataDxfId="16673"/>
    <tableColumn id="41" xr3:uid="{528C1B8E-89A4-4A79-B341-82670E7B79F9}" name="Column27" dataDxfId="16672"/>
    <tableColumn id="42" xr3:uid="{37866E25-DEB6-45C0-8C21-6C415DE9F68B}" name="Column28" dataDxfId="16671"/>
    <tableColumn id="43" xr3:uid="{F42F21A3-CBC4-46BE-A411-ACC3D46A9D30}" name="Column29" dataDxfId="16670"/>
    <tableColumn id="44" xr3:uid="{F159ACAC-6A40-4545-898E-2AAA24B6600A}" name="Column30" dataDxfId="16669"/>
    <tableColumn id="45" xr3:uid="{76AB58D4-40DA-404D-B67C-D5BD80FC10E0}" name="Column31" dataDxfId="16668"/>
    <tableColumn id="46" xr3:uid="{77C39D01-E5B3-482D-8F9F-3C276822AA38}" name="Column32" dataDxfId="16667"/>
    <tableColumn id="47" xr3:uid="{067803D5-0A11-4D25-B1B6-446B6DE15576}" name="Column33" dataDxfId="16666"/>
    <tableColumn id="48" xr3:uid="{D7C24CE2-8660-422B-B0CA-13A8F05AA0CE}" name="Column34" dataDxfId="16665"/>
    <tableColumn id="49" xr3:uid="{71EE77CF-4E53-4F52-B4F0-1318BC7467F4}" name="Column35" dataDxfId="16664"/>
    <tableColumn id="50" xr3:uid="{3805E84D-63D5-485B-A6C4-F5E9BA602A5E}" name="Column36" dataDxfId="16663"/>
    <tableColumn id="51" xr3:uid="{D0C17D0B-DB06-4E21-AEC4-E892C5DDE710}" name="Column37" dataDxfId="16662"/>
    <tableColumn id="52" xr3:uid="{289A4FA7-A124-42C2-BBE6-B086922C43B5}" name="Column38" dataDxfId="16661"/>
    <tableColumn id="53" xr3:uid="{7F80A3B6-0DF3-4AB9-8747-003AA61A9761}" name="Column39" dataDxfId="16660"/>
    <tableColumn id="54" xr3:uid="{D9334C03-46D3-49C3-8DAA-9E10FB7C74FB}" name="Column40" dataDxfId="16659"/>
    <tableColumn id="55" xr3:uid="{3799A6ED-7CC5-4712-9492-2322DF3FED3D}" name="Column41" dataDxfId="16658"/>
    <tableColumn id="56" xr3:uid="{5388196E-1FC6-4B0F-A407-8507D0188997}" name="Column42" dataDxfId="16657"/>
    <tableColumn id="57" xr3:uid="{7AB3D556-D85C-4467-BBFC-0FCE058884BE}" name="Column43" dataDxfId="16656"/>
    <tableColumn id="58" xr3:uid="{9D0F4D0C-7280-4AE1-9367-6D2718ECA66B}" name="Column44" dataDxfId="16655"/>
    <tableColumn id="59" xr3:uid="{1FC6A513-A2B8-4FB9-B59B-5AB3153B8243}" name="Column45" dataDxfId="16654"/>
    <tableColumn id="60" xr3:uid="{8C79B4ED-8EB0-4C5B-ACB0-8CF51F720FDF}" name="Column46" dataDxfId="16653"/>
    <tableColumn id="61" xr3:uid="{02269E19-BC29-4BD3-AB65-F8EF27961536}" name="Column47" dataDxfId="16652"/>
    <tableColumn id="62" xr3:uid="{2FF000D2-B5F7-4F4D-8352-8E8C2C221DD7}" name="Column48" dataDxfId="16651"/>
    <tableColumn id="63" xr3:uid="{F9CB971B-3716-4874-9512-2FCE9C58B089}" name="Column49" dataDxfId="16650"/>
    <tableColumn id="64" xr3:uid="{C8B1C0BA-1524-42E5-BB7B-D6714D3EEC88}" name="Column50" dataDxfId="16649"/>
    <tableColumn id="65" xr3:uid="{A2C319E4-DE2B-4B9B-BCA7-BA406E3DF877}" name="Column51" dataDxfId="16648"/>
    <tableColumn id="66" xr3:uid="{6A0E4B43-F6CC-4F2D-8F08-D38F507EA41E}" name="Column52" dataDxfId="16647"/>
    <tableColumn id="67" xr3:uid="{93DD93C3-BF8B-4531-80FF-8EC64B896A59}" name="Column53" dataDxfId="16646"/>
    <tableColumn id="68" xr3:uid="{B57B5CC1-47E5-4A61-94EB-F2A16281EEA2}" name="Column54" dataDxfId="16645"/>
    <tableColumn id="69" xr3:uid="{893DA43C-BD3E-47AF-B422-8C809C3F0A1B}" name="Column55" dataDxfId="16644"/>
    <tableColumn id="70" xr3:uid="{9265F008-2BE8-4C09-A19E-30D763FE5833}" name="Column56" dataDxfId="16643"/>
    <tableColumn id="71" xr3:uid="{C18CB7CA-166D-4F66-A999-F1C6F7EDF3F6}" name="Column57" dataDxfId="16642"/>
    <tableColumn id="72" xr3:uid="{808FCC7E-30FA-4D56-BBA1-0F5B59694678}" name="Column58" dataDxfId="16641"/>
    <tableColumn id="73" xr3:uid="{20F8DDD0-864F-4C89-9618-19B71DB16F08}" name="Column59" dataDxfId="16640"/>
    <tableColumn id="74" xr3:uid="{48DA3662-1F9C-48DB-BBD5-58553CBDC440}" name="Column60" dataDxfId="16639"/>
    <tableColumn id="75" xr3:uid="{C714C422-4B42-4574-A585-F6D0844750AB}" name="Column61" dataDxfId="16638"/>
    <tableColumn id="76" xr3:uid="{2D46B4E9-F59C-4A31-9D92-CBE26735CCAB}" name="Column62" dataDxfId="16637"/>
    <tableColumn id="77" xr3:uid="{9E5ED6B9-6494-4A18-A9E8-34F22152F39A}" name="Column63" dataDxfId="16636"/>
    <tableColumn id="78" xr3:uid="{C5142A92-0271-4DB0-B053-332823489DAF}" name="Column64" dataDxfId="16635"/>
    <tableColumn id="79" xr3:uid="{AFFACE34-CB07-4722-8142-710957F6624D}" name="Column65" dataDxfId="16634"/>
    <tableColumn id="80" xr3:uid="{4748F304-611D-4E42-9DDE-60655E220F42}" name="Column66" dataDxfId="16633"/>
    <tableColumn id="81" xr3:uid="{7249CB5B-5C15-47EF-B9CB-506FAE7502C2}" name="Column67" dataDxfId="16632"/>
    <tableColumn id="82" xr3:uid="{A464166A-3363-4282-A154-050C0F622CDC}" name="Column68" dataDxfId="16631"/>
    <tableColumn id="83" xr3:uid="{80662849-272F-4E64-8615-0787A51A7873}" name="Column69" dataDxfId="16630"/>
    <tableColumn id="84" xr3:uid="{5B6229CA-F5CD-49EF-B838-B705DFF9FB1A}" name="Column70" dataDxfId="16629"/>
    <tableColumn id="85" xr3:uid="{732D2042-BD70-401C-8AB0-49616C8A7C14}" name="Column71" dataDxfId="16628"/>
    <tableColumn id="86" xr3:uid="{44B151D9-DDF4-4549-B419-55A374906105}" name="Column72" dataDxfId="16627"/>
    <tableColumn id="87" xr3:uid="{A0EBF9C6-D82B-4DDD-86AC-57E9640DAB3A}" name="Column73" dataDxfId="16626"/>
    <tableColumn id="88" xr3:uid="{235362E6-90D0-4679-9995-3BCDC747BA0C}" name="Column74" dataDxfId="16625"/>
    <tableColumn id="89" xr3:uid="{059B268F-A8AD-4EDC-B902-D103CD9EAEE8}" name="Column75" dataDxfId="16624"/>
    <tableColumn id="90" xr3:uid="{FEC5C4F7-E4D6-4B9C-A461-2EED452E7B9A}" name="Column76" dataDxfId="16623"/>
    <tableColumn id="91" xr3:uid="{4F820F29-8C95-4BF0-A9A6-E287DC3B4651}" name="Column77" dataDxfId="16622"/>
    <tableColumn id="92" xr3:uid="{2D072DCE-9D80-44A6-A305-B50819B8055E}" name="Column78" dataDxfId="16621"/>
    <tableColumn id="93" xr3:uid="{D26FC600-9E1A-48DA-999C-4CD811F81E5E}" name="Column79" dataDxfId="16620"/>
    <tableColumn id="94" xr3:uid="{C556BE66-5C02-4764-AF55-462392EB46B3}" name="Column80" dataDxfId="16619"/>
    <tableColumn id="95" xr3:uid="{C9626158-BBB0-43C9-8707-7057065EE521}" name="Column81" dataDxfId="16618"/>
    <tableColumn id="96" xr3:uid="{6E184A18-7963-4BF7-A5E9-EC59C58D766D}" name="Column82" dataDxfId="16617"/>
    <tableColumn id="97" xr3:uid="{EC91BD91-B940-4197-8A79-9EB86869E762}" name="Column83" dataDxfId="16616"/>
    <tableColumn id="98" xr3:uid="{C96EF0CE-DFCF-4C78-98CF-B07393CEE378}" name="Column84" dataDxfId="16615"/>
    <tableColumn id="99" xr3:uid="{4651F75F-C9CE-4E39-B2F7-7E33D7F096D0}" name="Column85" dataDxfId="16614"/>
    <tableColumn id="100" xr3:uid="{66BF80E9-4634-43C6-B06D-2827307E9009}" name="Column86" dataDxfId="16613"/>
    <tableColumn id="101" xr3:uid="{E6853841-B2AF-4BDF-974A-14EF7AD87256}" name="Column87" dataDxfId="16612"/>
    <tableColumn id="102" xr3:uid="{AA6324C4-39D9-46F7-99E4-3373902AF579}" name="Column88" dataDxfId="16611"/>
    <tableColumn id="103" xr3:uid="{6A8EFC03-0C6A-4F8B-B99C-276F6EA6593E}" name="Column89" dataDxfId="16610"/>
    <tableColumn id="104" xr3:uid="{F312ACB8-2B81-417E-9DB4-1C5C6A1F5E9B}" name="Column90" dataDxfId="16609"/>
    <tableColumn id="105" xr3:uid="{2A68C49B-87EC-40C3-845E-A6B2ABE11308}" name="Column91" dataDxfId="16608"/>
    <tableColumn id="106" xr3:uid="{E8E261C3-8EEF-46B7-B072-972C2394E3C0}" name="Column92" dataDxfId="16607"/>
    <tableColumn id="107" xr3:uid="{14FCA1D1-09DC-4AB7-BBC4-4F15A6E82699}" name="Column93" dataDxfId="16606"/>
    <tableColumn id="108" xr3:uid="{0EB38790-7711-4927-B345-16190F39366D}" name="Column94" dataDxfId="16605"/>
    <tableColumn id="109" xr3:uid="{31B7638F-E8EA-47F1-9F88-DCCB8C04F101}" name="Column95" dataDxfId="16604"/>
    <tableColumn id="110" xr3:uid="{9CD98A51-C8EB-4D08-A343-2663FDC9487C}" name="Column96" dataDxfId="16603"/>
    <tableColumn id="111" xr3:uid="{1267694E-9197-4E6B-B9BD-2164408CC3EF}" name="Column97" dataDxfId="16602"/>
    <tableColumn id="112" xr3:uid="{A7D02D25-3A1A-47FF-95D4-908D0834A47F}" name="Column98" dataDxfId="16601"/>
    <tableColumn id="113" xr3:uid="{CA71FBEE-9AB7-4866-9B84-38F0A36AB77C}" name="Column99" dataDxfId="16600"/>
    <tableColumn id="114" xr3:uid="{A2DAA977-C58E-4C23-89D6-A6A69FAB8BD4}" name="Column100" dataDxfId="16599"/>
    <tableColumn id="115" xr3:uid="{27974047-D27B-4E86-9925-37E3F63C9570}" name="Column101" dataDxfId="16598"/>
    <tableColumn id="116" xr3:uid="{12A08C91-FA62-4C13-89A6-607701D3355C}" name="Column102" dataDxfId="16597"/>
    <tableColumn id="117" xr3:uid="{25D36533-79FD-4A60-A96A-4727B5F23E4F}" name="Column103" dataDxfId="16596"/>
    <tableColumn id="118" xr3:uid="{BC2EA8E9-DCC9-4121-B087-60C535D411D7}" name="Column104" dataDxfId="16595"/>
    <tableColumn id="119" xr3:uid="{B89688BA-A85C-445A-828A-A498FD216302}" name="Column105" dataDxfId="16594"/>
    <tableColumn id="120" xr3:uid="{3EFEB022-AA28-4C9C-B2C2-51473A027C3D}" name="Column106" dataDxfId="16593"/>
    <tableColumn id="121" xr3:uid="{C11BA4F0-A857-4329-B631-273097E407B5}" name="Column107" dataDxfId="16592"/>
    <tableColumn id="122" xr3:uid="{6C6639EA-BD6A-4760-A6D7-D47561C4B54C}" name="Column108" dataDxfId="16591"/>
    <tableColumn id="123" xr3:uid="{F8BC2D39-24E4-4FBC-B911-16C81A449A6B}" name="Column109" dataDxfId="16590"/>
    <tableColumn id="124" xr3:uid="{DC993F13-5267-491D-86A8-B5F6C45D0171}" name="Column110" dataDxfId="16589"/>
    <tableColumn id="125" xr3:uid="{14325FF7-C9F4-4EA7-9978-C4D22844D33D}" name="Column111" dataDxfId="16588"/>
    <tableColumn id="126" xr3:uid="{458CE5D8-F6AF-45DE-B013-9F3EE43B0A14}" name="Column112" dataDxfId="16587"/>
    <tableColumn id="127" xr3:uid="{3E9E3697-7D00-4E22-9603-6F1FA0DBDECE}" name="Column113" dataDxfId="16586"/>
    <tableColumn id="128" xr3:uid="{506A172C-F480-49B6-818D-838C65A88ABD}" name="Column114" dataDxfId="16585"/>
    <tableColumn id="129" xr3:uid="{88D89526-F7E9-4C84-B8AD-E12F3D613388}" name="Column115" dataDxfId="16584"/>
    <tableColumn id="130" xr3:uid="{C6023DAA-38F6-4FA5-8D7B-D457AA9BECAA}" name="Column116" dataDxfId="16583"/>
    <tableColumn id="131" xr3:uid="{7ED73173-5891-4D50-9498-91D52E84886C}" name="Column117" dataDxfId="16582"/>
    <tableColumn id="132" xr3:uid="{A3DF28D4-0D50-47FB-BF33-9CDA4C4950CD}" name="Column118" dataDxfId="16581"/>
    <tableColumn id="133" xr3:uid="{5806B94A-5F11-41A5-ABBA-58523C423150}" name="Column119" dataDxfId="16580"/>
    <tableColumn id="134" xr3:uid="{A3C93553-B32E-4829-B1A5-0F96A410CF7A}" name="Column120" dataDxfId="16579"/>
    <tableColumn id="135" xr3:uid="{737597B7-7741-44FE-87F2-7AB13AA35E58}" name="Column121" dataDxfId="16578"/>
    <tableColumn id="136" xr3:uid="{D106B9E5-1719-4AED-954F-CEB4FAB439CC}" name="Column122" dataDxfId="16577"/>
    <tableColumn id="137" xr3:uid="{7D21C099-6012-454D-86C5-2A27057BD21D}" name="Column123" dataDxfId="16576"/>
    <tableColumn id="138" xr3:uid="{472E0674-194A-4EC5-A622-6540F8BC92B0}" name="Column124" dataDxfId="16575"/>
    <tableColumn id="139" xr3:uid="{15F4350F-F022-41A9-8F78-A3543392BDD7}" name="Column125" dataDxfId="16574"/>
    <tableColumn id="140" xr3:uid="{55BA7BB1-9F60-45C1-9603-BA81EC92F4BE}" name="Column126" dataDxfId="16573"/>
    <tableColumn id="141" xr3:uid="{596A7E2C-A6CD-44AB-A1A8-AF84CFD46316}" name="Column127" dataDxfId="16572"/>
    <tableColumn id="142" xr3:uid="{F04D4013-68D2-4535-979B-116BBBB9C201}" name="Column128" dataDxfId="16571"/>
    <tableColumn id="143" xr3:uid="{89EF7DEF-610B-4749-A232-9CD2DF0DECEC}" name="Column129" dataDxfId="16570"/>
    <tableColumn id="144" xr3:uid="{C4E4C398-26D4-45D9-8565-F0142E84C9A0}" name="Column130" dataDxfId="16569"/>
    <tableColumn id="145" xr3:uid="{B0D5B846-F0BE-4BC6-9542-128BB287CF4A}" name="Column131" dataDxfId="16568"/>
    <tableColumn id="146" xr3:uid="{5C6B2434-B5A5-4961-B8C7-FA007109F8CD}" name="Column132" dataDxfId="16567"/>
    <tableColumn id="147" xr3:uid="{39D14C6B-AC9B-40C7-8681-4E7E43976C43}" name="Column133" dataDxfId="16566"/>
    <tableColumn id="148" xr3:uid="{3D97ECD5-2646-46DB-86E5-A5D74446A768}" name="Column134" dataDxfId="16565"/>
    <tableColumn id="149" xr3:uid="{2FFC96BF-84C2-4A1A-BA96-14CDDC9001D4}" name="Column135" dataDxfId="16564"/>
    <tableColumn id="150" xr3:uid="{F6AF7D1A-5ED7-4EEA-8B9A-EAD9BF0CA6B6}" name="Column136" dataDxfId="16563"/>
    <tableColumn id="151" xr3:uid="{231A6326-7972-4D97-AF7C-506E8C51F4FD}" name="Column137" dataDxfId="16562"/>
    <tableColumn id="152" xr3:uid="{B591DB5A-A936-46E3-9009-D2C73064542C}" name="Column138" dataDxfId="16561"/>
    <tableColumn id="153" xr3:uid="{5B26D184-D3EF-46D3-A765-F6CBF2B8EB67}" name="Column139" dataDxfId="16560"/>
    <tableColumn id="154" xr3:uid="{92CEC489-FED3-4286-AFBE-6FDFB4E54F5F}" name="Column140" dataDxfId="16559"/>
    <tableColumn id="155" xr3:uid="{4DD97854-75F2-4C39-A7E2-3BC1D5C42C69}" name="Column141" dataDxfId="16558"/>
    <tableColumn id="156" xr3:uid="{75B2191B-B006-44D8-ABA8-757243FFA9A6}" name="Column142" dataDxfId="16557"/>
    <tableColumn id="157" xr3:uid="{A3278364-D0CC-4821-83FB-FB54A0322906}" name="Column143" dataDxfId="16556"/>
    <tableColumn id="158" xr3:uid="{6A35B3AD-1B9D-42B3-982C-6EE8AA39B341}" name="Column144" dataDxfId="16555"/>
    <tableColumn id="159" xr3:uid="{26B25BC0-8CB9-45A5-99C7-9BDFD66B4C32}" name="Column145" dataDxfId="16554"/>
    <tableColumn id="160" xr3:uid="{C4656FFC-383B-4E64-9DEB-2A699F534245}" name="Column146" dataDxfId="16553"/>
    <tableColumn id="161" xr3:uid="{5AC4969E-BA0F-424A-9B1E-3957A3C09E24}" name="Column147" dataDxfId="16552"/>
    <tableColumn id="162" xr3:uid="{AD121662-A14C-4E8F-B8F8-733D7A2D04FC}" name="Column148" dataDxfId="16551"/>
    <tableColumn id="163" xr3:uid="{A462FE9F-1AC3-4732-AB43-178550EBE2BF}" name="Column149" dataDxfId="16550"/>
    <tableColumn id="164" xr3:uid="{B54D9C8F-F06B-4003-B7E7-74631E6F0708}" name="Column150" dataDxfId="16549"/>
    <tableColumn id="165" xr3:uid="{940A6684-D430-4BF9-AE9F-D2FFEA21D173}" name="Column151" dataDxfId="16548"/>
    <tableColumn id="166" xr3:uid="{937C90E0-B79C-4FB4-8DC5-FE1D7DD2346B}" name="Column152" dataDxfId="16547"/>
    <tableColumn id="167" xr3:uid="{2416FAF1-20E8-437B-BBF2-A958A43EFCC3}" name="Column153" dataDxfId="16546"/>
    <tableColumn id="168" xr3:uid="{FA801335-F7FF-44A8-9BB9-B0E03FF2A5A8}" name="Column154" dataDxfId="16545"/>
    <tableColumn id="169" xr3:uid="{9A90ECCC-4C4E-4784-A85E-205E396869D0}" name="Column155" dataDxfId="16544"/>
    <tableColumn id="170" xr3:uid="{F9A72A70-A4F9-44E6-8B09-71F22759BB6D}" name="Column156" dataDxfId="16543"/>
    <tableColumn id="171" xr3:uid="{8BDC02B1-5E43-40C0-98CB-56EBD45E52D0}" name="Column157" dataDxfId="16542"/>
    <tableColumn id="172" xr3:uid="{01A04309-82F1-49A8-B138-3493B486996F}" name="Column158" dataDxfId="16541"/>
    <tableColumn id="173" xr3:uid="{081179C7-9212-42D2-948D-919B08C15FC5}" name="Column159" dataDxfId="16540"/>
    <tableColumn id="174" xr3:uid="{326FA37D-9E1A-4B8D-84CA-9A0C09815769}" name="Column160" dataDxfId="16539"/>
    <tableColumn id="175" xr3:uid="{B1FAD161-325B-4167-8302-AAAC393E0109}" name="Column161" dataDxfId="16538"/>
    <tableColumn id="176" xr3:uid="{E06713D3-9D80-41AB-8A84-DE47BEA723F8}" name="Column162" dataDxfId="16537"/>
    <tableColumn id="177" xr3:uid="{A0FD483D-9613-43C6-99E5-3D4353B97307}" name="Column163" dataDxfId="16536"/>
    <tableColumn id="178" xr3:uid="{A87487A8-DDC4-488A-BB95-DFFBFABBD88E}" name="Column164" dataDxfId="16535"/>
    <tableColumn id="179" xr3:uid="{B738B2BF-8E6D-451E-B8E0-00085844C818}" name="Column165" dataDxfId="16534"/>
    <tableColumn id="180" xr3:uid="{CE50AB93-976C-4BD6-92DF-EA2FBB4C1861}" name="Column166" dataDxfId="16533"/>
    <tableColumn id="181" xr3:uid="{29F368BF-0839-4439-BD4B-EA05AE5186B1}" name="Column167" dataDxfId="16532"/>
    <tableColumn id="182" xr3:uid="{4FE920D7-3BFF-41EC-8418-9B3FB334CE93}" name="Column168" dataDxfId="16531"/>
    <tableColumn id="183" xr3:uid="{6619D950-F324-43BF-A2F5-D340AABF1277}" name="Column169" dataDxfId="16530"/>
    <tableColumn id="184" xr3:uid="{33855383-973D-449F-97B6-A9E60EDB6FCC}" name="Column170" dataDxfId="16529"/>
    <tableColumn id="185" xr3:uid="{83FF9562-D85F-434B-99B9-A08C03BA6232}" name="Column171" dataDxfId="16528"/>
    <tableColumn id="186" xr3:uid="{D6D58E45-6209-46F9-AC87-D76ABC0A99B8}" name="Column172" dataDxfId="16527"/>
    <tableColumn id="187" xr3:uid="{361AC90E-D1AD-4D80-9F49-AB65309FFE2B}" name="Column173" dataDxfId="16526"/>
    <tableColumn id="188" xr3:uid="{03D73185-14D1-4DAD-8826-7332488E1171}" name="Column174" dataDxfId="16525"/>
    <tableColumn id="189" xr3:uid="{11D29011-4A07-4C08-A015-37C7766A3040}" name="Column175" dataDxfId="16524"/>
    <tableColumn id="190" xr3:uid="{0DFD3EDB-C5A1-42E2-8C4F-F0E0E90FBD32}" name="Column176" dataDxfId="16523"/>
    <tableColumn id="191" xr3:uid="{6103D1EC-DF59-415F-B7A2-90E8737AA7AC}" name="Column177" dataDxfId="16522"/>
    <tableColumn id="192" xr3:uid="{767F577C-0F02-4E65-B874-317840FE58E6}" name="Column178" dataDxfId="16521"/>
    <tableColumn id="193" xr3:uid="{2871D4A8-DB1C-4673-AD87-A7E80FFF0773}" name="Column179" dataDxfId="16520"/>
    <tableColumn id="194" xr3:uid="{C7C5B5B9-7FFE-4DC7-97DB-DEB4F3855894}" name="Column180" dataDxfId="16519"/>
    <tableColumn id="195" xr3:uid="{EA067374-2DE6-4380-B5D4-B8C84815CF36}" name="Column181" dataDxfId="16518"/>
    <tableColumn id="196" xr3:uid="{7302AB91-ADE9-4E9F-AEA4-35AE4FCFE8EF}" name="Column182" dataDxfId="16517"/>
    <tableColumn id="197" xr3:uid="{13112224-275D-4C60-8CC2-79286208D3C3}" name="Column183" dataDxfId="16516"/>
    <tableColumn id="198" xr3:uid="{AC2E3437-0B71-4D6D-B5FD-C8726FFE7410}" name="Column184" dataDxfId="16515"/>
    <tableColumn id="199" xr3:uid="{E5F05FD2-08DE-4BFA-9AA9-A8C546B0A2EE}" name="Column185" dataDxfId="16514"/>
    <tableColumn id="200" xr3:uid="{A10858BE-E8F0-4276-BFE1-D1FCEB5521FF}" name="Column186" dataDxfId="16513"/>
    <tableColumn id="201" xr3:uid="{7637CEC8-471F-427A-A627-4A822555ECCF}" name="Column187" dataDxfId="16512"/>
    <tableColumn id="202" xr3:uid="{26418039-C16C-43AF-A8D5-6907BDD5D035}" name="Column188" dataDxfId="16511"/>
    <tableColumn id="203" xr3:uid="{2655C2FE-916C-4C20-B6F2-2895A29B19C1}" name="Column189" dataDxfId="16510"/>
    <tableColumn id="204" xr3:uid="{CFF8AB84-E328-45AB-8AD6-ADF529DD0632}" name="Column190" dataDxfId="16509"/>
    <tableColumn id="205" xr3:uid="{57FFB51F-6896-4549-8C14-0E8F923F3C53}" name="Column191" dataDxfId="16508"/>
    <tableColumn id="206" xr3:uid="{EC82065F-8C58-46FC-AB5E-A79DC220E253}" name="Column192" dataDxfId="16507"/>
    <tableColumn id="207" xr3:uid="{AF240B4E-F7AF-4666-874A-D0516ED97D27}" name="Column193" dataDxfId="16506"/>
    <tableColumn id="208" xr3:uid="{7AD63E61-D4C0-4B40-934F-619A3750EEEF}" name="Column194" dataDxfId="16505"/>
    <tableColumn id="209" xr3:uid="{46844267-2FAD-4017-AAE0-1CD6A060F174}" name="Column195" dataDxfId="16504"/>
    <tableColumn id="210" xr3:uid="{69DFCA0E-EECE-45C2-8145-069562636430}" name="Column196" dataDxfId="16503"/>
    <tableColumn id="211" xr3:uid="{B4D6E6C4-7A31-418C-9448-B219EEC29A9D}" name="Column197" dataDxfId="16502"/>
    <tableColumn id="212" xr3:uid="{EAA500BC-B930-44C7-8890-7C6AD85C732E}" name="Column198" dataDxfId="16501"/>
    <tableColumn id="213" xr3:uid="{3F12A791-A5A5-4F20-8DC4-EFB2B28B5683}" name="Column199" dataDxfId="16500"/>
    <tableColumn id="214" xr3:uid="{CC8A4660-1D9C-4FD4-8B89-3EB1560C9D5E}" name="Column200" dataDxfId="16499"/>
    <tableColumn id="215" xr3:uid="{19180685-F6B5-4063-BDC0-2ECC5C23F23C}" name="Column201" dataDxfId="16498"/>
    <tableColumn id="216" xr3:uid="{541AABC1-6848-481D-9E14-49441005ECF2}" name="Column202" dataDxfId="16497"/>
    <tableColumn id="217" xr3:uid="{CBF5C98B-AE6A-4B36-B053-94ADB7C68F89}" name="Column203" dataDxfId="16496"/>
    <tableColumn id="218" xr3:uid="{AB059AC4-F501-4155-851F-53088A0441E4}" name="Column204" dataDxfId="16495"/>
    <tableColumn id="219" xr3:uid="{4A3D5753-9D06-4DE3-B34E-D8B7247BB4F8}" name="Column205" dataDxfId="16494"/>
    <tableColumn id="220" xr3:uid="{1E1210F2-36B5-4260-A87A-B49A84F891C9}" name="Column206" dataDxfId="16493"/>
    <tableColumn id="221" xr3:uid="{52B54F2B-EA4F-43BC-AB70-C79757FCB8D3}" name="Column207" dataDxfId="16492"/>
    <tableColumn id="222" xr3:uid="{3BD66D23-37F5-4902-A14E-72D8A475156B}" name="Column208" dataDxfId="16491"/>
    <tableColumn id="223" xr3:uid="{431694CA-5626-47AA-ADCD-86B10D8F2D9C}" name="Column209" dataDxfId="16490"/>
    <tableColumn id="224" xr3:uid="{8D4F7CC5-4488-43AF-9CA8-1CF9C8F82DA4}" name="Column210" dataDxfId="16489"/>
    <tableColumn id="225" xr3:uid="{BDEABC97-C26F-46A6-B911-97595AB47D69}" name="Column211" dataDxfId="16488"/>
    <tableColumn id="226" xr3:uid="{3F025B11-6D88-4219-930B-5AB0121A84CB}" name="Column212" dataDxfId="16487"/>
    <tableColumn id="227" xr3:uid="{66CDB5DB-59B9-4BF8-BF20-C742385C1989}" name="Column213" dataDxfId="16486"/>
    <tableColumn id="228" xr3:uid="{115C8BAF-E8AE-412E-9668-637AC4DADCC1}" name="Column214" dataDxfId="16485"/>
    <tableColumn id="229" xr3:uid="{74C75468-A23F-45EE-8C1F-D812CFD1781F}" name="Column215" dataDxfId="16484"/>
    <tableColumn id="230" xr3:uid="{A859A8CD-8E93-462B-B8E4-1A6A2AC529BE}" name="Column216" dataDxfId="16483"/>
    <tableColumn id="231" xr3:uid="{F0029C25-C44B-4154-B5B7-0863AD77931D}" name="Column217" dataDxfId="16482"/>
    <tableColumn id="232" xr3:uid="{41C57898-B1DD-4082-85FB-C2AC7B819AD8}" name="Column218" dataDxfId="16481"/>
    <tableColumn id="233" xr3:uid="{8C6270FB-095E-4810-B0C3-97DB79498B89}" name="Column219" dataDxfId="16480"/>
    <tableColumn id="234" xr3:uid="{E4AB5BC8-F302-4E46-8662-77B8AD9BD9E7}" name="Column220" dataDxfId="16479"/>
    <tableColumn id="235" xr3:uid="{5B127316-F9EB-4355-BB41-19BA6A9C2082}" name="Column221" dataDxfId="16478"/>
    <tableColumn id="236" xr3:uid="{5B276C4E-812E-420A-9DC9-CCCDF7928C08}" name="Column222" dataDxfId="16477"/>
    <tableColumn id="237" xr3:uid="{2E46D159-BA76-42CE-9B07-4248D0221419}" name="Column223" dataDxfId="16476"/>
    <tableColumn id="238" xr3:uid="{C8AF43CB-DE26-41B5-AAC6-9F5A7A2E7E4A}" name="Column224" dataDxfId="16475"/>
    <tableColumn id="239" xr3:uid="{DC754717-8A51-4921-A7A9-E60AE99AD49A}" name="Column225" dataDxfId="16474"/>
    <tableColumn id="240" xr3:uid="{1ACCA46E-6316-47D5-9452-AE5FFF070EE2}" name="Column226" dataDxfId="16473"/>
    <tableColumn id="241" xr3:uid="{E00FA395-2EB9-4B65-91EE-611FB56C689F}" name="Column227" dataDxfId="16472"/>
    <tableColumn id="242" xr3:uid="{ACB29BC4-5D27-4B8D-989D-7C5B63778857}" name="Column228" dataDxfId="16471"/>
    <tableColumn id="243" xr3:uid="{143469C8-4C61-4492-B972-04D07A8FA60C}" name="Column229" dataDxfId="16470"/>
    <tableColumn id="244" xr3:uid="{D65EEB6C-1D47-48E3-95FF-4A88CE409731}" name="Column230" dataDxfId="16469"/>
    <tableColumn id="245" xr3:uid="{EDEE14E3-525B-43FC-957B-F17C58CDB2FC}" name="Column231" dataDxfId="16468"/>
    <tableColumn id="246" xr3:uid="{B2400C13-C449-4B5D-80F4-8F268FED5EA9}" name="Column232" dataDxfId="16467"/>
    <tableColumn id="247" xr3:uid="{786B151D-4A72-4D5F-827B-557AB474DE26}" name="Column233" dataDxfId="16466"/>
    <tableColumn id="248" xr3:uid="{DA034079-8D49-4001-9328-2297CD2DAA0D}" name="Column234" dataDxfId="16465"/>
    <tableColumn id="249" xr3:uid="{753E63FD-07D9-4C44-920D-0C8250C6CCC5}" name="Column235" dataDxfId="16464"/>
    <tableColumn id="250" xr3:uid="{B7825F20-C312-4411-A798-72505EF95821}" name="Column236" dataDxfId="16463"/>
    <tableColumn id="251" xr3:uid="{BF2588C3-26F7-4287-BD87-10AC22200B50}" name="Column237" dataDxfId="16462"/>
    <tableColumn id="252" xr3:uid="{FF3DF469-89A4-4283-8A53-023844DA6DA4}" name="Column238" dataDxfId="16461"/>
    <tableColumn id="253" xr3:uid="{8C869C09-5BE9-4C2C-B53C-B3DEAF408634}" name="Column239" dataDxfId="16460"/>
    <tableColumn id="254" xr3:uid="{71D3B8E1-A50B-4866-8542-6667C9E12927}" name="Column240" dataDxfId="16459"/>
    <tableColumn id="255" xr3:uid="{D7B4F13C-7D9D-45F2-9DA2-56ABCF9AF009}" name="Column241" dataDxfId="16458"/>
    <tableColumn id="256" xr3:uid="{E82E9303-1F49-4453-A851-0C58BC70FD36}" name="Column242" dataDxfId="16457"/>
    <tableColumn id="257" xr3:uid="{3814C622-0CF3-4917-A8A3-675C76CC3D69}" name="Column243" dataDxfId="16456"/>
    <tableColumn id="258" xr3:uid="{0797D5C5-8DA1-4C75-9669-683FE144CA8A}" name="Column244" dataDxfId="16455"/>
    <tableColumn id="259" xr3:uid="{C47A0DF2-F116-47C9-9009-2B7492936B36}" name="Column245" dataDxfId="16454"/>
    <tableColumn id="260" xr3:uid="{8D16AA9D-51D2-4678-82F1-C4782AE5907C}" name="Column246" dataDxfId="16453"/>
    <tableColumn id="261" xr3:uid="{552C22FC-3676-44F0-8D02-57A0C8054FFA}" name="Column247" dataDxfId="16452"/>
    <tableColumn id="262" xr3:uid="{4DF553FD-3D36-49B9-B403-7D47884B949C}" name="Column248" dataDxfId="16451"/>
    <tableColumn id="263" xr3:uid="{F5749531-1069-458D-A7B6-DD49CF6C1083}" name="Column249" dataDxfId="16450"/>
    <tableColumn id="264" xr3:uid="{E6044CDE-1BA6-40FE-BF23-D257B16CEFF6}" name="Column250" dataDxfId="16449"/>
    <tableColumn id="265" xr3:uid="{3D3756B4-0DB3-46D0-9CB6-0938C7A3B705}" name="Column251" dataDxfId="16448"/>
    <tableColumn id="266" xr3:uid="{2461999A-4389-4863-A4CE-79FADF18636C}" name="Column252" dataDxfId="16447"/>
    <tableColumn id="267" xr3:uid="{63919E49-4885-462F-8D9B-E6C521167D8A}" name="Column253" dataDxfId="16446"/>
    <tableColumn id="268" xr3:uid="{A9684EA4-C522-4368-B5F0-9A888C177390}" name="Column254" dataDxfId="16445"/>
    <tableColumn id="269" xr3:uid="{D2B6853F-FCEF-4569-B3BC-C5BED19B6E6E}" name="Column255" dataDxfId="16444"/>
    <tableColumn id="270" xr3:uid="{CA99D904-78E6-4921-8C65-50F1E61A2718}" name="Column256" dataDxfId="16443"/>
    <tableColumn id="271" xr3:uid="{E0C0DFB8-2561-4379-939A-BCA907C7116A}" name="Column257" dataDxfId="16442"/>
    <tableColumn id="272" xr3:uid="{3D5EB7FA-20DF-4BF3-895B-F865EE8BA7C5}" name="Column258" dataDxfId="16441"/>
    <tableColumn id="273" xr3:uid="{30D85D58-4BBD-411D-AA4B-028EB5BCAE2D}" name="Column259" dataDxfId="16440"/>
    <tableColumn id="274" xr3:uid="{BCBD35B9-9CBD-4946-9EB4-6EC4281CF4B8}" name="Column260" dataDxfId="16439"/>
    <tableColumn id="275" xr3:uid="{C2D13204-DC30-42AE-B005-3AECEAA65BB8}" name="Column261" dataDxfId="16438"/>
    <tableColumn id="276" xr3:uid="{E0F566FD-8579-4B04-98CB-3CD8EFCB583B}" name="Column262" dataDxfId="16437"/>
    <tableColumn id="277" xr3:uid="{1E734777-7C36-4CDE-A373-61532601FA2B}" name="Column263" dataDxfId="16436"/>
    <tableColumn id="278" xr3:uid="{181F36DA-CD88-4C0B-AC24-A32BC4A16397}" name="Column264" dataDxfId="16435"/>
    <tableColumn id="279" xr3:uid="{3A8D10A1-E7F0-4155-AC4E-7256EE415EF1}" name="Column265" dataDxfId="16434"/>
    <tableColumn id="280" xr3:uid="{6A7E0A7A-EEF1-4FDB-8BBF-572E3AD918A8}" name="Column266" dataDxfId="16433"/>
    <tableColumn id="281" xr3:uid="{BCD168B4-1CE6-410F-A968-38D69B8E741D}" name="Column267" dataDxfId="16432"/>
    <tableColumn id="282" xr3:uid="{A489F5C1-082C-419A-B435-532D610BA42F}" name="Column268" dataDxfId="16431"/>
    <tableColumn id="283" xr3:uid="{9210CDE8-D734-4186-B61E-8C8BFAD2B2AA}" name="Column269" dataDxfId="16430"/>
    <tableColumn id="284" xr3:uid="{DDA1BB99-A6AB-4D52-9A20-313C784166B5}" name="Column270" dataDxfId="16429"/>
    <tableColumn id="285" xr3:uid="{EBD50D1D-2912-4B6E-AF32-FF96327482E8}" name="Column271" dataDxfId="16428"/>
    <tableColumn id="286" xr3:uid="{7C1481DF-5CB0-48F0-9F0E-7BAF74B3D665}" name="Column272" dataDxfId="16427"/>
    <tableColumn id="287" xr3:uid="{BA4AD9C8-E528-45E2-8764-98AA6B2657A6}" name="Column273" dataDxfId="16426"/>
    <tableColumn id="288" xr3:uid="{0A1BADE9-87B5-4B6E-8B4F-39B2E9900435}" name="Column274" dataDxfId="16425"/>
    <tableColumn id="289" xr3:uid="{7D1581C3-95E1-4C92-B7F4-C97458C53CD0}" name="Column275" dataDxfId="16424"/>
    <tableColumn id="290" xr3:uid="{B36791AB-81FB-4072-AD6D-1890A60C15D4}" name="Column276" dataDxfId="16423"/>
    <tableColumn id="291" xr3:uid="{05267417-F9B2-468A-AACE-50F4A9BF3CA9}" name="Column277" dataDxfId="16422"/>
    <tableColumn id="292" xr3:uid="{95ADD4EE-73E6-43DB-9EB5-A8172394DDCE}" name="Column278" dataDxfId="16421"/>
    <tableColumn id="293" xr3:uid="{140241A1-2D67-441D-ABB1-CB2DBF86B7A8}" name="Column279" dataDxfId="16420"/>
    <tableColumn id="294" xr3:uid="{8B43463C-4E72-4FCD-8BEF-A1ADE379460B}" name="Column280" dataDxfId="16419"/>
    <tableColumn id="295" xr3:uid="{FE9AD96E-954B-462C-B57D-3B3E648908E8}" name="Column281" dataDxfId="16418"/>
    <tableColumn id="296" xr3:uid="{ED039686-C84F-45CB-92AD-A2B597AC35AE}" name="Column282" dataDxfId="16417"/>
    <tableColumn id="297" xr3:uid="{EA80DFB4-481F-4093-AF9D-8BA57C6E72E1}" name="Column283" dataDxfId="16416"/>
    <tableColumn id="298" xr3:uid="{75917835-2615-4740-9C69-2E7E944EEC8D}" name="Column284" dataDxfId="16415"/>
    <tableColumn id="299" xr3:uid="{AC6EBF5D-5DB1-444D-B6F1-C3937E475E2A}" name="Column285" dataDxfId="16414"/>
    <tableColumn id="300" xr3:uid="{C2C50B19-4374-408C-A627-A8E2B3166C26}" name="Column286" dataDxfId="16413"/>
    <tableColumn id="301" xr3:uid="{AD35651A-37BF-49C2-AFF4-03CEC227F963}" name="Column287" dataDxfId="16412"/>
    <tableColumn id="302" xr3:uid="{CD3EB542-5FAF-470F-B412-70228C2F0C55}" name="Column288" dataDxfId="16411"/>
    <tableColumn id="303" xr3:uid="{FDE5007E-9E4E-4663-8BB3-8DD706733023}" name="Column289" dataDxfId="16410"/>
    <tableColumn id="304" xr3:uid="{71E1AB75-ED8C-4D7E-8F77-BBB4FF14A1C4}" name="Column290" dataDxfId="16409"/>
    <tableColumn id="305" xr3:uid="{CB46F8C9-A53B-48D7-BD51-B8B39BE777D2}" name="Column291" dataDxfId="16408"/>
    <tableColumn id="306" xr3:uid="{578C669C-E818-455F-B44A-1C69FFEC186C}" name="Column292" dataDxfId="16407"/>
    <tableColumn id="307" xr3:uid="{A918062E-1DDD-43CF-9E50-3956EE96C902}" name="Column293" dataDxfId="16406"/>
    <tableColumn id="308" xr3:uid="{D93C3E3A-F458-4394-A921-6D28F0199DEA}" name="Column294" dataDxfId="16405"/>
    <tableColumn id="309" xr3:uid="{A08EBC9B-6A55-4914-9A9A-9EBE532E5FEE}" name="Column295" dataDxfId="16404"/>
    <tableColumn id="310" xr3:uid="{28DA879D-3CCA-46C3-90F5-6C4B8CD77895}" name="Column296" dataDxfId="16403"/>
    <tableColumn id="311" xr3:uid="{A1EAD49B-6B1F-48A9-AE39-B96CEAC2712B}" name="Column297" dataDxfId="16402"/>
    <tableColumn id="312" xr3:uid="{9B36E5C2-CFD0-4BC8-86FA-D5546AE43416}" name="Column298" dataDxfId="16401"/>
    <tableColumn id="313" xr3:uid="{0D3C635C-FDAB-4C28-9178-7F0AFA474862}" name="Column299" dataDxfId="16400"/>
    <tableColumn id="314" xr3:uid="{D9E74CFD-82E7-4DB1-8C1B-02004C0A148F}" name="Column300" dataDxfId="16399"/>
    <tableColumn id="315" xr3:uid="{73E3DDEE-87B3-4132-B838-F99DD7EDAA2B}" name="Column301" dataDxfId="16398"/>
    <tableColumn id="316" xr3:uid="{85E3AD05-56AD-45BF-B4BA-CC41A810FA85}" name="Column302" dataDxfId="16397"/>
    <tableColumn id="317" xr3:uid="{961177D8-D330-4D15-A3BD-D6F03CDDCCDC}" name="Column303" dataDxfId="16396"/>
    <tableColumn id="318" xr3:uid="{60B136DE-59B9-4ABF-96F1-391706EEF624}" name="Column304" dataDxfId="16395"/>
    <tableColumn id="319" xr3:uid="{743EF9E6-E527-47DD-B914-3D918A20803A}" name="Column305" dataDxfId="16394"/>
    <tableColumn id="320" xr3:uid="{4224D912-D2E9-4D5E-AD32-0D59C47081DA}" name="Column306" dataDxfId="16393"/>
    <tableColumn id="321" xr3:uid="{7D53C4F2-CCD6-427B-8860-156380A2EEDE}" name="Column307" dataDxfId="16392"/>
    <tableColumn id="322" xr3:uid="{A90E4EB6-3AA8-41F3-9E46-69853139510B}" name="Column308" dataDxfId="16391"/>
    <tableColumn id="323" xr3:uid="{149270FC-ACA9-40F3-AEB5-66CB07DC7401}" name="Column309" dataDxfId="16390"/>
    <tableColumn id="324" xr3:uid="{302E9770-0627-41F4-A3A2-24FEE38D217D}" name="Column310" dataDxfId="16389"/>
    <tableColumn id="325" xr3:uid="{3FEA17B5-DEE0-4455-BAB5-ECF7E57EE1CF}" name="Column311" dataDxfId="16388"/>
    <tableColumn id="326" xr3:uid="{25522EC4-C40D-4DEC-8E61-70A386269396}" name="Column312" dataDxfId="16387"/>
    <tableColumn id="327" xr3:uid="{E78F679D-667F-431B-B183-87FDE3C5D42A}" name="Column313" dataDxfId="16386"/>
    <tableColumn id="328" xr3:uid="{E40D1DD8-F48F-44E9-B224-F931F966DF7B}" name="Column314" dataDxfId="16385"/>
    <tableColumn id="329" xr3:uid="{9AB74D79-9B48-459C-BFDA-E4DCB726C4C6}" name="Column315" dataDxfId="16384"/>
    <tableColumn id="330" xr3:uid="{45C8B00D-7BB2-416F-8540-8C37A382D2E5}" name="Column316" dataDxfId="16383"/>
    <tableColumn id="331" xr3:uid="{25B7C29A-355F-4EC9-B3D1-6EE2D264A4A1}" name="Column317" dataDxfId="16382"/>
    <tableColumn id="332" xr3:uid="{D57419DF-9FBA-45CD-855F-9693C1E6592B}" name="Column318" dataDxfId="16381"/>
    <tableColumn id="333" xr3:uid="{9F3B54E2-DD5C-4C4D-86E4-802179EB2AC8}" name="Column319" dataDxfId="16380"/>
    <tableColumn id="334" xr3:uid="{C497AB14-D54B-4575-BABC-DB29175A1195}" name="Column320" dataDxfId="16379"/>
    <tableColumn id="335" xr3:uid="{E047EEA8-37AA-42EC-AE6E-79EFAD1309C5}" name="Column321" dataDxfId="16378"/>
    <tableColumn id="336" xr3:uid="{D6DB9FC9-2CDF-46AA-8DD8-BB849E607AAD}" name="Column322" dataDxfId="16377"/>
    <tableColumn id="337" xr3:uid="{C4773C41-5723-424B-BEE6-252EE38F2F91}" name="Column323" dataDxfId="16376"/>
    <tableColumn id="338" xr3:uid="{0B2C67B9-4DB0-4C96-9B43-1EBB69DCD67E}" name="Column324" dataDxfId="16375"/>
    <tableColumn id="339" xr3:uid="{B9CB61F6-A821-4EE2-9030-D028AF04F940}" name="Column325" dataDxfId="16374"/>
    <tableColumn id="340" xr3:uid="{017DC70A-FDC9-47BD-AF08-68F65600EC39}" name="Column326" dataDxfId="16373"/>
    <tableColumn id="341" xr3:uid="{2B217DA0-5CDE-4D0F-AFE4-075B30568C2E}" name="Column327" dataDxfId="16372"/>
    <tableColumn id="342" xr3:uid="{3DB045DB-8A75-41E1-8AA6-236D7CE5BFFB}" name="Column328" dataDxfId="16371"/>
    <tableColumn id="343" xr3:uid="{2AE5AD81-1CDB-4B80-A8E5-312A212ACB2B}" name="Column329" dataDxfId="16370"/>
    <tableColumn id="344" xr3:uid="{F2F3BE60-F255-47CE-A7DC-B63FAE20E018}" name="Column330" dataDxfId="16369"/>
    <tableColumn id="345" xr3:uid="{70B53051-96AA-425C-AFB8-C4903D105AF3}" name="Column331" dataDxfId="16368"/>
    <tableColumn id="346" xr3:uid="{B479B0D0-0E86-447E-8B5C-D221F3A011DD}" name="Column332" dataDxfId="16367"/>
    <tableColumn id="347" xr3:uid="{493FFAE1-9D43-49E6-B4C7-0493046CF8F2}" name="Column333" dataDxfId="16366"/>
    <tableColumn id="348" xr3:uid="{87200246-170D-4134-9DB9-FCC177BA9F26}" name="Column334" dataDxfId="16365"/>
    <tableColumn id="349" xr3:uid="{7F081672-0A49-4174-8F13-2049EB304F52}" name="Column335" dataDxfId="16364"/>
    <tableColumn id="350" xr3:uid="{47F21A2E-E534-47D6-83A5-09A6857E901B}" name="Column336" dataDxfId="16363"/>
    <tableColumn id="351" xr3:uid="{3D9CFAD6-3DD4-49BB-9C48-B6D4FBDBE008}" name="Column337" dataDxfId="16362"/>
    <tableColumn id="352" xr3:uid="{23294260-3577-4C3B-A870-8BF8ABB39BCB}" name="Column338" dataDxfId="16361"/>
    <tableColumn id="353" xr3:uid="{D34D7376-1F8C-48FA-9496-D4BDA02882C8}" name="Column339" dataDxfId="16360"/>
    <tableColumn id="354" xr3:uid="{D943DBEB-3794-4E10-8133-ED2903F4C948}" name="Column340" dataDxfId="16359"/>
    <tableColumn id="355" xr3:uid="{3EEFCDF5-578E-4B1E-977B-5E9DE292BB98}" name="Column341" dataDxfId="16358"/>
    <tableColumn id="356" xr3:uid="{BCE35292-6B5A-4103-A0EE-0CF730CDF9F9}" name="Column342" dataDxfId="16357"/>
    <tableColumn id="357" xr3:uid="{BFD7A334-D766-482F-B9F3-355725FDBD55}" name="Column343" dataDxfId="16356"/>
    <tableColumn id="358" xr3:uid="{A2AF1521-0D38-46A2-AF88-4DB0BF567E54}" name="Column344" dataDxfId="16355"/>
    <tableColumn id="359" xr3:uid="{7A80AB3A-3B38-457B-A9CD-2909DB567440}" name="Column345" dataDxfId="16354"/>
    <tableColumn id="360" xr3:uid="{2E9B0674-CBD8-49B9-9733-E97B4F003565}" name="Column346" dataDxfId="16353"/>
    <tableColumn id="361" xr3:uid="{DE9C0193-A9A5-4F5B-88B3-E2953197410E}" name="Column347" dataDxfId="16352"/>
    <tableColumn id="362" xr3:uid="{A9508AEF-CC38-4C36-94F2-FBACD93462F8}" name="Column348" dataDxfId="16351"/>
    <tableColumn id="363" xr3:uid="{778592BA-4A06-44D5-92FB-BFE185C58494}" name="Column349" dataDxfId="16350"/>
    <tableColumn id="364" xr3:uid="{2989B647-6391-4DF2-9645-3D155951CFB9}" name="Column350" dataDxfId="16349"/>
    <tableColumn id="365" xr3:uid="{7CB9E95A-9A3F-4FE5-AA11-AC55F63022DF}" name="Column351" dataDxfId="16348"/>
    <tableColumn id="366" xr3:uid="{556CF8F7-9B92-4BF4-A4E6-93375EC9C706}" name="Column352" dataDxfId="16347"/>
    <tableColumn id="367" xr3:uid="{68909BCB-DCE8-400C-96A1-5526F097834A}" name="Column353" dataDxfId="16346"/>
    <tableColumn id="368" xr3:uid="{3E799F9E-D7D6-4E8F-AAC3-0A5597998F8A}" name="Column354" dataDxfId="16345"/>
    <tableColumn id="369" xr3:uid="{DDA07DCC-FA85-4E62-AB2E-D01E55927E39}" name="Column355" dataDxfId="16344"/>
    <tableColumn id="370" xr3:uid="{21724D0B-0A81-4267-B0A7-01F70EB3CC36}" name="Column356" dataDxfId="16343"/>
    <tableColumn id="371" xr3:uid="{121E28AE-90E4-4A7A-BA0B-A85A5ADFE772}" name="Column357" dataDxfId="16342"/>
    <tableColumn id="372" xr3:uid="{673013B3-4CDA-4F70-9DD3-443B261C32CE}" name="Column358" dataDxfId="16341"/>
    <tableColumn id="373" xr3:uid="{DB0800E4-AFC8-412B-BB9B-0D82980C9CDE}" name="Column359" dataDxfId="16340"/>
    <tableColumn id="374" xr3:uid="{4D76278D-9E87-4360-A3CE-99D9706CB94F}" name="Column360" dataDxfId="16339"/>
    <tableColumn id="375" xr3:uid="{68D1BF53-22BE-45A8-8562-DD848B5D9B21}" name="Column361" dataDxfId="16338"/>
    <tableColumn id="376" xr3:uid="{53CB2957-28B0-4AE5-9835-12D3EF424E7B}" name="Column362" dataDxfId="16337"/>
    <tableColumn id="377" xr3:uid="{60A485A3-1A9D-42B3-AA4F-B1CF57E7D4AA}" name="Column363" dataDxfId="16336"/>
    <tableColumn id="378" xr3:uid="{28DA4A18-2BAF-435B-919C-F1C9602F11F7}" name="Column364" dataDxfId="16335"/>
    <tableColumn id="379" xr3:uid="{F310146A-522F-4F93-B0EF-F8F99BDFE085}" name="Column365" dataDxfId="16334"/>
    <tableColumn id="380" xr3:uid="{CD23EB51-D21B-4140-92F4-F071B1ADA56A}" name="Column366" dataDxfId="16333"/>
    <tableColumn id="381" xr3:uid="{274FAC30-8DA3-4C5E-B0AF-C209CC509CDD}" name="Column367" dataDxfId="16332"/>
    <tableColumn id="382" xr3:uid="{6BBC251F-1E06-4E01-A11D-4920183A29DD}" name="Column368" dataDxfId="16331"/>
    <tableColumn id="383" xr3:uid="{26BD204C-1FB5-4512-A84D-E7B2E716E1E2}" name="Column369" dataDxfId="16330"/>
    <tableColumn id="384" xr3:uid="{A6E0FC31-9ABE-4DFA-B954-029E63E3A27C}" name="Column370" dataDxfId="16329"/>
    <tableColumn id="385" xr3:uid="{443C5B86-F568-4DBA-B33F-DCB6700C1395}" name="Column371" dataDxfId="16328"/>
    <tableColumn id="386" xr3:uid="{A72EFC7E-0504-4D8E-9D5F-1F7E90AA4113}" name="Column372" dataDxfId="16327"/>
    <tableColumn id="387" xr3:uid="{5D48373C-949F-4B3D-AAF6-943FDAB15146}" name="Column373" dataDxfId="16326"/>
    <tableColumn id="388" xr3:uid="{8900BA5C-49D8-424B-8313-9952BDE594BC}" name="Column374" dataDxfId="16325"/>
    <tableColumn id="389" xr3:uid="{7A3E7C6E-D7F9-4930-9354-BAE2104FC5A4}" name="Column375" dataDxfId="16324"/>
    <tableColumn id="390" xr3:uid="{D73C36E0-3980-416A-88BB-5B51A8A9B55F}" name="Column376" dataDxfId="16323"/>
    <tableColumn id="391" xr3:uid="{27F5312E-77E4-440F-B985-A366B803A2AB}" name="Column377" dataDxfId="16322"/>
    <tableColumn id="392" xr3:uid="{742999F2-EA1F-4AA4-80FF-F31241A75302}" name="Column378" dataDxfId="16321"/>
    <tableColumn id="393" xr3:uid="{CF920FD4-64FA-4686-A1F6-3D913625EEC0}" name="Column379" dataDxfId="16320"/>
    <tableColumn id="394" xr3:uid="{D042C76A-C0B7-4F84-97C7-97C2AAE9390E}" name="Column380" dataDxfId="16319"/>
    <tableColumn id="395" xr3:uid="{355D9A13-5A21-4D16-A10B-179DC6EE3A89}" name="Column381" dataDxfId="16318"/>
    <tableColumn id="396" xr3:uid="{7A05F091-F083-4EB2-A170-D8C6CCD6F564}" name="Column382" dataDxfId="16317"/>
    <tableColumn id="397" xr3:uid="{D3B21834-C06C-435F-B9DA-C6AD1BBA2BDC}" name="Column383" dataDxfId="16316"/>
    <tableColumn id="398" xr3:uid="{16D99E73-4F83-4695-A194-52E276DB2E45}" name="Column384" dataDxfId="16315"/>
    <tableColumn id="399" xr3:uid="{81C1EF5A-E589-4D8C-83A4-23297149E77E}" name="Column385" dataDxfId="16314"/>
    <tableColumn id="400" xr3:uid="{1C566033-EEC7-451B-9A97-81297E6FAD59}" name="Column386" dataDxfId="16313"/>
    <tableColumn id="401" xr3:uid="{C9AFB288-1748-49B2-825F-CFBE1D681A28}" name="Column387" dataDxfId="16312"/>
    <tableColumn id="402" xr3:uid="{8DB5C29A-17D1-45A6-8F7E-759F03715B49}" name="Column388" dataDxfId="16311"/>
    <tableColumn id="403" xr3:uid="{58119E97-916C-4071-8FE2-F319DE0DCCA7}" name="Column389" dataDxfId="16310"/>
    <tableColumn id="404" xr3:uid="{8BBCBE65-99D0-4BCA-ABA6-ABDA2B7B5C4D}" name="Column390" dataDxfId="16309"/>
    <tableColumn id="405" xr3:uid="{168541D1-CC44-45B7-AF09-D9405DA57C84}" name="Column391" dataDxfId="16308"/>
    <tableColumn id="406" xr3:uid="{93197115-F4EA-456D-A420-AB3616F3E262}" name="Column392" dataDxfId="16307"/>
    <tableColumn id="407" xr3:uid="{2BF34B44-CA63-498E-AEB5-EE2E9A7B5A02}" name="Column393" dataDxfId="16306"/>
    <tableColumn id="408" xr3:uid="{BA00C820-8BB8-4C64-868F-B0F50F3A40B4}" name="Column394" dataDxfId="16305"/>
    <tableColumn id="409" xr3:uid="{026F5A9E-5DAC-4A82-BD9D-3FA3D2ED6C8D}" name="Column395" dataDxfId="16304"/>
    <tableColumn id="410" xr3:uid="{6121EFE4-33B4-447E-A81D-3623BA500A65}" name="Column396" dataDxfId="16303"/>
    <tableColumn id="411" xr3:uid="{C5DF98BF-8527-4DCA-AB2C-5C6D2184C59E}" name="Column397" dataDxfId="16302"/>
    <tableColumn id="412" xr3:uid="{5DFA6242-C4A0-4F77-9F38-8E1EC9CD7E03}" name="Column398" dataDxfId="16301"/>
    <tableColumn id="413" xr3:uid="{91E2BC03-85D8-4BD6-8699-23A3C7E3FB23}" name="Column399" dataDxfId="16300"/>
    <tableColumn id="414" xr3:uid="{C374EAD6-A326-4C5F-A43A-A81C05E3F7ED}" name="Column400" dataDxfId="16299"/>
    <tableColumn id="415" xr3:uid="{92B56495-2159-4262-8B71-E20CFFE8318D}" name="Column401" dataDxfId="16298"/>
    <tableColumn id="416" xr3:uid="{8E0B7C89-BF0B-411D-BE49-3B4C86934DDD}" name="Column402" dataDxfId="16297"/>
    <tableColumn id="417" xr3:uid="{0B1614B1-C6C9-4DFE-BFBD-972045FA1DC6}" name="Column403" dataDxfId="16296"/>
    <tableColumn id="418" xr3:uid="{48115D44-FEDA-41AC-8CA7-85B287B9EC36}" name="Column404" dataDxfId="16295"/>
    <tableColumn id="419" xr3:uid="{A2FCCFFE-3C67-4A4A-86C3-445FDB4BFA8F}" name="Column405" dataDxfId="16294"/>
    <tableColumn id="420" xr3:uid="{C7F820CB-C333-447A-B51B-3867AFF6F823}" name="Column406" dataDxfId="16293"/>
    <tableColumn id="421" xr3:uid="{21809A5E-B0DD-4EAB-A29A-305BCEA007A7}" name="Column407" dataDxfId="16292"/>
    <tableColumn id="422" xr3:uid="{FA338DD2-38EB-4C28-A14B-FA8761FC9CF1}" name="Column408" dataDxfId="16291"/>
    <tableColumn id="423" xr3:uid="{22AA6C0C-E246-42CD-BB73-71D1BDF857E0}" name="Column409" dataDxfId="16290"/>
    <tableColumn id="424" xr3:uid="{8A476F4D-CCDC-4867-BC8D-E0F41AB68246}" name="Column410" dataDxfId="16289"/>
    <tableColumn id="425" xr3:uid="{E5726F4B-6A45-4A31-9729-4ABA3B5547BE}" name="Column411" dataDxfId="16288"/>
    <tableColumn id="426" xr3:uid="{E85753B4-E6C4-453E-A64B-6504CFDB8947}" name="Column412" dataDxfId="16287"/>
    <tableColumn id="427" xr3:uid="{850D2C24-3AA8-477A-A249-2F82D693625C}" name="Column413" dataDxfId="16286"/>
    <tableColumn id="428" xr3:uid="{5EA4A655-A9CB-46C1-AD62-846F8DFF07D0}" name="Column414" dataDxfId="16285"/>
    <tableColumn id="429" xr3:uid="{6E688A70-450F-48FA-BD9E-1A01CAF2AF62}" name="Column415" dataDxfId="16284"/>
    <tableColumn id="430" xr3:uid="{E481ECAA-54D3-49EB-A9E2-A22DE4F97CC9}" name="Column416" dataDxfId="16283"/>
    <tableColumn id="431" xr3:uid="{BE8C2C92-1875-4C5F-B487-A234A8A7BBCE}" name="Column417" dataDxfId="16282"/>
    <tableColumn id="432" xr3:uid="{91A29E4E-8E15-4EB9-A007-59CAB6B0A891}" name="Column418" dataDxfId="16281"/>
    <tableColumn id="433" xr3:uid="{8D4DEAAB-1E61-47E8-96BC-640FAF060E64}" name="Column419" dataDxfId="16280"/>
    <tableColumn id="434" xr3:uid="{215761B8-D1C5-4932-B118-EF16FD2A8F2B}" name="Column420" dataDxfId="16279"/>
    <tableColumn id="435" xr3:uid="{9CAF9798-D343-4C85-8DAB-7FD514EE1AA6}" name="Column421" dataDxfId="16278"/>
    <tableColumn id="436" xr3:uid="{2E3B0868-B96E-4F9A-9B38-1297072B36CD}" name="Column422" dataDxfId="16277"/>
    <tableColumn id="437" xr3:uid="{625CFA0D-4949-446B-8815-198A8635B242}" name="Column423" dataDxfId="16276"/>
    <tableColumn id="438" xr3:uid="{625B05B5-3BFA-44C6-A4FA-3E586CC3A8CC}" name="Column424" dataDxfId="16275"/>
    <tableColumn id="439" xr3:uid="{C008B7F2-C933-4433-8056-4D5AFA30808B}" name="Column425" dataDxfId="16274"/>
    <tableColumn id="440" xr3:uid="{33ADC5DA-5998-417A-A0F0-F964634B86B5}" name="Column426" dataDxfId="16273"/>
    <tableColumn id="441" xr3:uid="{212ED127-0818-496D-8922-1B3507009852}" name="Column427" dataDxfId="16272"/>
    <tableColumn id="442" xr3:uid="{DDCB57B3-C534-441A-AAA5-4ADCC82BA07D}" name="Column428" dataDxfId="16271"/>
    <tableColumn id="443" xr3:uid="{6B9033D4-14D7-4F89-8015-5CE7E1EACA35}" name="Column429" dataDxfId="16270"/>
    <tableColumn id="444" xr3:uid="{48174070-6B79-4529-9058-D6626CDB9E6C}" name="Column430" dataDxfId="16269"/>
    <tableColumn id="445" xr3:uid="{D9B43473-20E0-4228-BB89-A4ED898D62A2}" name="Column431" dataDxfId="16268"/>
    <tableColumn id="446" xr3:uid="{FBC08F30-4D5D-48FF-ACE3-8984AC24E757}" name="Column432" dataDxfId="16267"/>
    <tableColumn id="447" xr3:uid="{082E2F3D-0942-4420-9223-37FEA35C14FA}" name="Column433" dataDxfId="16266"/>
    <tableColumn id="448" xr3:uid="{AB800BF0-42B3-4AD6-ABD2-E5D3FF0E18BA}" name="Column434" dataDxfId="16265"/>
    <tableColumn id="449" xr3:uid="{46804E67-9812-4F72-AA1D-F1D5EF09F2BD}" name="Column435" dataDxfId="16264"/>
    <tableColumn id="450" xr3:uid="{1A1B0A4E-A3F4-4E13-860A-B3D5AA26C2F7}" name="Column436" dataDxfId="16263"/>
    <tableColumn id="451" xr3:uid="{597E76BD-81CB-4430-BE57-9C9E1B083325}" name="Column437" dataDxfId="16262"/>
    <tableColumn id="452" xr3:uid="{EE4047CB-A559-440C-A2F1-35CCFEA4D8FB}" name="Column438" dataDxfId="16261"/>
    <tableColumn id="453" xr3:uid="{960C8BD8-7ADD-4F8A-AE03-768D9F2331E5}" name="Column439" dataDxfId="16260"/>
    <tableColumn id="454" xr3:uid="{8FBBA6EC-C996-4F9A-BBF9-C2CD536D864A}" name="Column440" dataDxfId="16259"/>
    <tableColumn id="455" xr3:uid="{F8B6EDAE-DF96-4037-AAB6-C7387594870F}" name="Column441" dataDxfId="16258"/>
    <tableColumn id="456" xr3:uid="{34D03F9E-6344-4615-B34C-F26840C9EA0F}" name="Column442" dataDxfId="16257"/>
    <tableColumn id="457" xr3:uid="{A67E2D92-0EB7-4FA4-A084-203996219C4E}" name="Column443" dataDxfId="16256"/>
    <tableColumn id="458" xr3:uid="{46D30607-71B4-464C-9310-8509790CB530}" name="Column444" dataDxfId="16255"/>
    <tableColumn id="459" xr3:uid="{F887B5B1-3303-4A41-87D8-5BDAC6F4A876}" name="Column445" dataDxfId="16254"/>
    <tableColumn id="460" xr3:uid="{77C03B41-BA9C-4A02-BD26-C7930853BBEB}" name="Column446" dataDxfId="16253"/>
    <tableColumn id="461" xr3:uid="{A3ED127F-512A-474B-B645-ECB1B628382F}" name="Column447" dataDxfId="16252"/>
    <tableColumn id="462" xr3:uid="{BEF511D2-CC74-433D-9E36-A08D9C579D6E}" name="Column448" dataDxfId="16251"/>
    <tableColumn id="463" xr3:uid="{DBE4D32E-B01F-4493-B1A4-E95D7B4EE76C}" name="Column449" dataDxfId="16250"/>
    <tableColumn id="464" xr3:uid="{5C70E64B-018A-4A1D-8599-C303702725BD}" name="Column450" dataDxfId="16249"/>
    <tableColumn id="465" xr3:uid="{F1132356-439F-4D41-84B1-84CE78B11906}" name="Column451" dataDxfId="16248"/>
    <tableColumn id="466" xr3:uid="{9133C22C-CD15-4B6E-A36C-AD1C150FEE22}" name="Column452" dataDxfId="16247"/>
    <tableColumn id="467" xr3:uid="{1F35DF82-686F-4A69-BA4E-E13C610EE16E}" name="Column453" dataDxfId="16246"/>
    <tableColumn id="468" xr3:uid="{507B60DE-554D-4284-BC8C-178E97E866B0}" name="Column454" dataDxfId="16245"/>
    <tableColumn id="469" xr3:uid="{7C980E3B-63B4-451F-BE14-099DBC2A15A3}" name="Column455" dataDxfId="16244"/>
    <tableColumn id="470" xr3:uid="{6EF9F0F2-BCA6-4FC5-B0FC-90C658C67FCA}" name="Column456" dataDxfId="16243"/>
    <tableColumn id="471" xr3:uid="{37F3A76B-B037-41D3-99BF-849E2BCEEB02}" name="Column457" dataDxfId="16242"/>
    <tableColumn id="472" xr3:uid="{EB9F1022-CA3C-4E43-BC6F-F0BB4203184D}" name="Column458" dataDxfId="16241"/>
    <tableColumn id="473" xr3:uid="{8A94D6E0-6992-43E7-A067-EE9092A31DB3}" name="Column459" dataDxfId="16240"/>
    <tableColumn id="474" xr3:uid="{9E214851-22B9-4BEC-B0E9-8E0D9A4764BF}" name="Column460" dataDxfId="16239"/>
    <tableColumn id="475" xr3:uid="{D05A1C4F-A87A-4D18-A0FA-5BBF270A612A}" name="Column461" dataDxfId="16238"/>
    <tableColumn id="476" xr3:uid="{DF5D7D28-FFD3-4A36-9A0D-CF8FBB2D9AC6}" name="Column462" dataDxfId="16237"/>
    <tableColumn id="477" xr3:uid="{AD4F73AB-319A-4C09-8A9A-05C30AA7555A}" name="Column463" dataDxfId="16236"/>
    <tableColumn id="478" xr3:uid="{9FD1A2C1-7D84-4525-AB1C-479F310A8B7A}" name="Column464" dataDxfId="16235"/>
    <tableColumn id="479" xr3:uid="{B3E46F08-0489-454F-AC52-23378F87B164}" name="Column465" dataDxfId="16234"/>
    <tableColumn id="480" xr3:uid="{1CA73036-5559-4C4D-BB0C-937137D19C39}" name="Column466" dataDxfId="16233"/>
    <tableColumn id="481" xr3:uid="{389C5E68-E56C-4D21-AD48-3E5BFCB2CD63}" name="Column467" dataDxfId="16232"/>
    <tableColumn id="482" xr3:uid="{2D5EBC81-0E82-4441-BA01-17B910D7E861}" name="Column468" dataDxfId="16231"/>
    <tableColumn id="483" xr3:uid="{F05C24FD-CD87-4D6E-BE43-8E8EB1B814E0}" name="Column469" dataDxfId="16230"/>
    <tableColumn id="484" xr3:uid="{6B4DAEE6-FD00-4718-A99E-505B2BB6CFAE}" name="Column470" dataDxfId="16229"/>
    <tableColumn id="485" xr3:uid="{A363B9B0-6B36-4883-A990-9C5FF747144B}" name="Column471" dataDxfId="16228"/>
    <tableColumn id="486" xr3:uid="{AFD39C0E-E7C0-47BD-B1E8-99BA2DF78026}" name="Column472" dataDxfId="16227"/>
    <tableColumn id="487" xr3:uid="{5EBE8EB6-1BC4-43F8-A614-8AA732F20CA3}" name="Column473" dataDxfId="16226"/>
    <tableColumn id="488" xr3:uid="{DF32B022-2259-4432-98C0-C4B898B33C28}" name="Column474" dataDxfId="16225"/>
    <tableColumn id="489" xr3:uid="{85B94EF9-BC98-4022-982A-619E39C3AFF7}" name="Column475" dataDxfId="16224"/>
    <tableColumn id="490" xr3:uid="{C998047A-6986-4B47-9CD4-E6DEDCD89477}" name="Column476" dataDxfId="16223"/>
    <tableColumn id="491" xr3:uid="{4F2BA1C3-0C57-492B-AD50-799C50B95FBE}" name="Column477" dataDxfId="16222"/>
    <tableColumn id="492" xr3:uid="{9C796FDE-436B-4034-9C10-4C761293C2DD}" name="Column478" dataDxfId="16221"/>
    <tableColumn id="493" xr3:uid="{78549993-9384-41DE-88D0-BC589590B324}" name="Column479" dataDxfId="16220"/>
    <tableColumn id="494" xr3:uid="{99602CBE-F300-4775-822C-C1F500799ECB}" name="Column480" dataDxfId="16219"/>
    <tableColumn id="495" xr3:uid="{B057E645-A03C-4C0F-A3CF-8943FACBCE28}" name="Column481" dataDxfId="16218"/>
    <tableColumn id="496" xr3:uid="{C896C90D-4B48-4A48-8809-FAF30253F8CB}" name="Column482" dataDxfId="16217"/>
    <tableColumn id="497" xr3:uid="{954BAADF-8E91-4E62-AA84-D3291722FF23}" name="Column483" dataDxfId="16216"/>
    <tableColumn id="498" xr3:uid="{F7FAE01E-07F3-406E-9B6D-633AE5AE8794}" name="Column484" dataDxfId="16215"/>
    <tableColumn id="499" xr3:uid="{E25FC29E-574A-44C5-8BCC-403769758EB2}" name="Column485" dataDxfId="16214"/>
    <tableColumn id="500" xr3:uid="{B97A0287-DB17-4B0C-97F7-52F53250FEF5}" name="Column486" dataDxfId="16213"/>
    <tableColumn id="501" xr3:uid="{A70452DB-C5B8-4E88-BECB-199B7DFA9134}" name="Column487" dataDxfId="16212"/>
    <tableColumn id="502" xr3:uid="{B9D09B2E-6773-4796-8009-E11019C56510}" name="Column488" dataDxfId="16211"/>
    <tableColumn id="503" xr3:uid="{3503F559-DACF-43D0-9961-79FB3A51500E}" name="Column489" dataDxfId="16210"/>
    <tableColumn id="504" xr3:uid="{71AA0505-C604-4344-AB63-FF34801653B4}" name="Column490" dataDxfId="16209"/>
    <tableColumn id="505" xr3:uid="{2A1BDC05-EEEC-47FE-A34B-BBC6606EDB05}" name="Column491" dataDxfId="16208"/>
    <tableColumn id="506" xr3:uid="{1C61D4FE-42F3-4525-82E8-23FFE03D7224}" name="Column492" dataDxfId="16207"/>
    <tableColumn id="507" xr3:uid="{83432890-0CE1-4CE7-9C75-A3660C098BBE}" name="Column493" dataDxfId="16206"/>
    <tableColumn id="508" xr3:uid="{642E545B-5F57-4003-B316-E44E2CCA8FFC}" name="Column494" dataDxfId="16205"/>
    <tableColumn id="509" xr3:uid="{22FBDBD3-436F-4A92-B6F0-09993FD08274}" name="Column495" dataDxfId="16204"/>
    <tableColumn id="510" xr3:uid="{13E8B483-5B70-47A8-9B76-BEEB484C330F}" name="Column496" dataDxfId="16203"/>
    <tableColumn id="511" xr3:uid="{0C4A877A-1406-4710-9F1C-2C02B99688C3}" name="Column497" dataDxfId="16202"/>
    <tableColumn id="512" xr3:uid="{DA42BF13-AAAC-4070-A260-A009BB0FC104}" name="Column498" dataDxfId="16201"/>
    <tableColumn id="513" xr3:uid="{52710939-C338-4B9A-879F-3DCBE02B6B86}" name="Column499" dataDxfId="16200"/>
    <tableColumn id="514" xr3:uid="{69E73F1C-A34B-45D9-AD3A-87CB5FE91B58}" name="Column500" dataDxfId="16199"/>
    <tableColumn id="515" xr3:uid="{C25D45D7-A18A-4D07-A8E0-4134FF690171}" name="Column501" dataDxfId="16198"/>
    <tableColumn id="516" xr3:uid="{7A65C1B6-960B-4EB4-9EAA-41646CAFF27F}" name="Column502" dataDxfId="16197"/>
    <tableColumn id="517" xr3:uid="{10DBE3AE-77B7-42F8-81BF-2A4C01A81FBB}" name="Column503" dataDxfId="16196"/>
    <tableColumn id="518" xr3:uid="{9D8EF382-4470-4F83-9545-519B1C399B69}" name="Column504" dataDxfId="16195"/>
    <tableColumn id="519" xr3:uid="{594D832F-2138-48ED-95B6-C64B2FECA759}" name="Column505" dataDxfId="16194"/>
    <tableColumn id="520" xr3:uid="{6404B29C-EBF5-4E5C-AE46-0E2887C5D4DD}" name="Column506" dataDxfId="16193"/>
    <tableColumn id="521" xr3:uid="{9CDB07C5-47C9-4024-8EC5-1224D7E47251}" name="Column507" dataDxfId="16192"/>
    <tableColumn id="522" xr3:uid="{4576D1EA-BFAD-41D9-A6D6-9D6181F93C27}" name="Column508" dataDxfId="16191"/>
    <tableColumn id="523" xr3:uid="{D8C23E95-0E3C-4A0F-A265-792D441D46A3}" name="Column509" dataDxfId="16190"/>
    <tableColumn id="524" xr3:uid="{7CD756D7-9E92-4191-85F9-A49BE63D28AF}" name="Column510" dataDxfId="16189"/>
    <tableColumn id="525" xr3:uid="{84E80683-FBB9-4805-AE49-4F841130E572}" name="Column511" dataDxfId="16188"/>
    <tableColumn id="526" xr3:uid="{9C55D5F8-3161-4474-BB72-BAACC0C19DB8}" name="Column512" dataDxfId="16187"/>
    <tableColumn id="527" xr3:uid="{9C360AB2-A1B3-4819-A5C9-184A3F4E64F5}" name="Column513" dataDxfId="16186"/>
    <tableColumn id="528" xr3:uid="{400CDA59-15F9-4C00-9705-7939950C5BA3}" name="Column514" dataDxfId="16185"/>
    <tableColumn id="529" xr3:uid="{194304A3-6096-4EBF-9090-062256D5EA07}" name="Column515" dataDxfId="16184"/>
    <tableColumn id="530" xr3:uid="{3AAEA380-3F4A-4BC5-AD82-F48F7E0EF579}" name="Column516" dataDxfId="16183"/>
    <tableColumn id="531" xr3:uid="{69A39B13-4A13-4EDA-A441-56E5012943E3}" name="Column517" dataDxfId="16182"/>
    <tableColumn id="532" xr3:uid="{EB35A689-8232-479C-9AE7-8DA0B25996C9}" name="Column518" dataDxfId="16181"/>
    <tableColumn id="533" xr3:uid="{AB8720E6-E2AA-4C5A-83D0-02E5B8F6F7F3}" name="Column519" dataDxfId="16180"/>
    <tableColumn id="534" xr3:uid="{0915594C-7B8C-48C4-B88B-3CA291F56288}" name="Column520" dataDxfId="16179"/>
    <tableColumn id="535" xr3:uid="{99D9D2E4-6CCE-4216-9AFC-374F7C9EC4EB}" name="Column521" dataDxfId="16178"/>
    <tableColumn id="536" xr3:uid="{5327B7CC-D9E1-470E-B901-606464ABC810}" name="Column522" dataDxfId="16177"/>
    <tableColumn id="537" xr3:uid="{84593F78-399F-4966-AA0C-1AD1A6A3C154}" name="Column523" dataDxfId="16176"/>
    <tableColumn id="538" xr3:uid="{5B0A5B05-CFF0-4CB0-A9D7-1A15E763B3CE}" name="Column524" dataDxfId="16175"/>
    <tableColumn id="539" xr3:uid="{2D670FAE-937E-4AB2-9397-3B1F54E85F2F}" name="Column525" dataDxfId="16174"/>
    <tableColumn id="540" xr3:uid="{A48F28F0-284C-4767-8697-7BB41AF92910}" name="Column526" dataDxfId="16173"/>
    <tableColumn id="541" xr3:uid="{39B77D5F-E499-466E-BD75-A67EC15FFD52}" name="Column527" dataDxfId="16172"/>
    <tableColumn id="542" xr3:uid="{2BECD740-56AB-4A37-9545-4D2E3162227F}" name="Column528" dataDxfId="16171"/>
    <tableColumn id="543" xr3:uid="{406E980B-65D0-4AB8-A266-8CC607D87332}" name="Column529" dataDxfId="16170"/>
    <tableColumn id="544" xr3:uid="{4A8B9D97-AB90-49EA-AFCF-3C79B12CB294}" name="Column530" dataDxfId="16169"/>
    <tableColumn id="545" xr3:uid="{75210973-8D16-48F0-BF08-61BD36F9C5E7}" name="Column531" dataDxfId="16168"/>
    <tableColumn id="546" xr3:uid="{78814B08-CBA7-4069-8BDC-38F31F8CED5E}" name="Column532" dataDxfId="16167"/>
    <tableColumn id="547" xr3:uid="{D4F9884B-2500-4CF9-92C7-986C8DB3C6CB}" name="Column533" dataDxfId="16166"/>
    <tableColumn id="548" xr3:uid="{165925B3-364B-4B3A-85D7-639908E2BD86}" name="Column534" dataDxfId="16165"/>
    <tableColumn id="549" xr3:uid="{4B3B26E0-42FC-4753-8310-1F17EFC71A6F}" name="Column535" dataDxfId="16164"/>
    <tableColumn id="550" xr3:uid="{3B05B6B8-4D34-43FD-81C4-DF5EB408D1CF}" name="Column536" dataDxfId="16163"/>
    <tableColumn id="551" xr3:uid="{C51480E0-26EA-4578-998F-602C1AF1033E}" name="Column537" dataDxfId="16162"/>
    <tableColumn id="552" xr3:uid="{E89675A6-0507-48A0-A24E-61D3C08DCF9A}" name="Column538" dataDxfId="16161"/>
    <tableColumn id="553" xr3:uid="{7CD01319-1814-4E6E-86A3-66571B1AEA38}" name="Column539" dataDxfId="16160"/>
    <tableColumn id="554" xr3:uid="{C1719291-61D7-4954-A049-F50E5143A57A}" name="Column540" dataDxfId="16159"/>
    <tableColumn id="555" xr3:uid="{779E6521-6639-4217-A0D2-5E5E937AE102}" name="Column541" dataDxfId="16158"/>
    <tableColumn id="556" xr3:uid="{04CB68D8-55E6-4F82-966E-A54767A64C81}" name="Column542" dataDxfId="16157"/>
    <tableColumn id="557" xr3:uid="{C3245931-EBDA-44B0-B59F-C557AD60D490}" name="Column543" dataDxfId="16156"/>
    <tableColumn id="558" xr3:uid="{4DEE54C0-6BF1-4568-BAB6-312ABE6B09AE}" name="Column544" dataDxfId="16155"/>
    <tableColumn id="559" xr3:uid="{0D5AED58-9F1B-4140-9635-44C6FA14A87E}" name="Column545" dataDxfId="16154"/>
    <tableColumn id="560" xr3:uid="{651013DC-B247-4167-A797-9D73BB5D6AEE}" name="Column546" dataDxfId="16153"/>
    <tableColumn id="561" xr3:uid="{C4843D95-A2ED-4F01-AFC9-0D5C4F034544}" name="Column547" dataDxfId="16152"/>
    <tableColumn id="562" xr3:uid="{72C1B9E6-0FC6-46DF-8B6B-2D0304855821}" name="Column548" dataDxfId="16151"/>
    <tableColumn id="563" xr3:uid="{CB6907EE-DF5C-4CB6-9FCB-C45B76974554}" name="Column549" dataDxfId="16150"/>
    <tableColumn id="564" xr3:uid="{39406ABD-F2DE-47BB-8398-D8FE305EB739}" name="Column550" dataDxfId="16149"/>
    <tableColumn id="565" xr3:uid="{3E676E44-544E-498C-A6D8-A5AA0B5F7FCE}" name="Column551" dataDxfId="16148"/>
    <tableColumn id="566" xr3:uid="{79016758-C39A-469F-89DF-1A8E773BB60C}" name="Column552" dataDxfId="16147"/>
    <tableColumn id="567" xr3:uid="{A948951E-0C20-4270-9A62-B71AE604CCE4}" name="Column553" dataDxfId="16146"/>
    <tableColumn id="568" xr3:uid="{36A7A03B-A6C7-440E-AD46-0883E7C8DA7F}" name="Column554" dataDxfId="16145"/>
    <tableColumn id="569" xr3:uid="{338932F9-A243-4491-80C1-A1B3F528081D}" name="Column555" dataDxfId="16144"/>
    <tableColumn id="570" xr3:uid="{37353946-D6EC-462A-B0FD-3D1BFE777863}" name="Column556" dataDxfId="16143"/>
    <tableColumn id="571" xr3:uid="{50496009-443C-483E-84F3-DFB8866E8617}" name="Column557" dataDxfId="16142"/>
    <tableColumn id="572" xr3:uid="{80455B95-121C-4992-BBD3-F6A2466F6DCC}" name="Column558" dataDxfId="16141"/>
    <tableColumn id="573" xr3:uid="{501BFF07-1D9D-45CD-9D45-BB3E7ACFC079}" name="Column559" dataDxfId="16140"/>
    <tableColumn id="574" xr3:uid="{F25A8226-D178-4B38-ADCC-3FE95648179F}" name="Column560" dataDxfId="16139"/>
    <tableColumn id="575" xr3:uid="{4E7AD765-9EA3-4665-AB71-8E61CC586458}" name="Column561" dataDxfId="16138"/>
    <tableColumn id="576" xr3:uid="{DDF2C728-EC93-48C1-A122-87FB14758481}" name="Column562" dataDxfId="16137"/>
    <tableColumn id="577" xr3:uid="{C9BD8D8F-C271-430A-85F2-B2C978E64A8D}" name="Column563" dataDxfId="16136"/>
    <tableColumn id="578" xr3:uid="{74DD1AD9-2140-4265-B86F-23D92C6135D9}" name="Column564" dataDxfId="16135"/>
    <tableColumn id="579" xr3:uid="{687E611A-B9C4-4E30-9502-B1E83A41A4F7}" name="Column565" dataDxfId="16134"/>
    <tableColumn id="580" xr3:uid="{D8330D6A-842F-415F-B643-8481BE4B4D15}" name="Column566" dataDxfId="16133"/>
    <tableColumn id="581" xr3:uid="{1AE73CA4-5147-4F1F-B73F-22D577628A73}" name="Column567" dataDxfId="16132"/>
    <tableColumn id="582" xr3:uid="{5FCFD611-35E9-41D1-B4DF-FAA72F875DD0}" name="Column568" dataDxfId="16131"/>
    <tableColumn id="583" xr3:uid="{079B81D5-88C0-423A-9F72-3DE13AEEC34C}" name="Column569" dataDxfId="16130"/>
    <tableColumn id="584" xr3:uid="{A6FAB49F-1D79-41E5-B502-941B3CBB474B}" name="Column570" dataDxfId="16129"/>
    <tableColumn id="585" xr3:uid="{B01E0E73-8FD0-4536-83F5-E7A4B1F6E8E6}" name="Column571" dataDxfId="16128"/>
    <tableColumn id="586" xr3:uid="{0A18993A-A1BA-4D5F-A1D7-4F14E234776F}" name="Column572" dataDxfId="16127"/>
    <tableColumn id="587" xr3:uid="{5786332E-14C2-4C0C-8CE6-A60887238F82}" name="Column573" dataDxfId="16126"/>
    <tableColumn id="588" xr3:uid="{ACF86948-3653-4933-9DA4-8258ED0E005B}" name="Column574" dataDxfId="16125"/>
    <tableColumn id="589" xr3:uid="{4FBD51F4-1C52-4A61-9247-2349059DEC17}" name="Column575" dataDxfId="16124"/>
    <tableColumn id="590" xr3:uid="{82A42CD2-23A7-4C7C-8B39-F08EA0BFF661}" name="Column576" dataDxfId="16123"/>
    <tableColumn id="591" xr3:uid="{9183EA59-F2FE-4EF1-B349-59A47943590A}" name="Column577" dataDxfId="16122"/>
    <tableColumn id="592" xr3:uid="{B1083515-E68B-4631-ADD2-E16F421E538C}" name="Column578" dataDxfId="16121"/>
    <tableColumn id="593" xr3:uid="{CCA82375-FFE5-4C35-BDCE-287B25CB8772}" name="Column579" dataDxfId="16120"/>
    <tableColumn id="594" xr3:uid="{2D2734B5-2F2F-450E-886F-BCF4EA0DD3FD}" name="Column580" dataDxfId="16119"/>
    <tableColumn id="595" xr3:uid="{D6E68604-29E0-42DD-898D-0D219DDE3C20}" name="Column581" dataDxfId="16118"/>
    <tableColumn id="596" xr3:uid="{CCA07B09-DA21-448E-BBD1-5D2515150B53}" name="Column582" dataDxfId="16117"/>
    <tableColumn id="597" xr3:uid="{96D4B0DC-F0B6-479B-8850-8AF1202A9520}" name="Column583" dataDxfId="16116"/>
    <tableColumn id="598" xr3:uid="{B3A34C27-D178-48B1-9DA0-A78F2B83D8B5}" name="Column584" dataDxfId="16115"/>
    <tableColumn id="599" xr3:uid="{6A519EF1-FD4C-4EE7-ABDB-79B4F004EBD7}" name="Column585" dataDxfId="16114"/>
    <tableColumn id="600" xr3:uid="{B9FDD823-DC2B-48E8-A563-AF78B9719095}" name="Column586" dataDxfId="16113"/>
    <tableColumn id="601" xr3:uid="{96E9B819-FA89-4A64-9ECC-5F0425D38CF2}" name="Column587" dataDxfId="16112"/>
    <tableColumn id="602" xr3:uid="{79FEA472-AFF1-4AEE-8F21-B2B972549E3E}" name="Column588" dataDxfId="16111"/>
    <tableColumn id="603" xr3:uid="{3CCCD138-D36E-463A-8466-6352C8211FB8}" name="Column589" dataDxfId="16110"/>
    <tableColumn id="604" xr3:uid="{7538F092-7D50-415F-A289-8D84CC816209}" name="Column590" dataDxfId="16109"/>
    <tableColumn id="605" xr3:uid="{3E0F93D3-8956-4A5A-AC16-9B5C1C8EB159}" name="Column591" dataDxfId="16108"/>
    <tableColumn id="606" xr3:uid="{98BB096F-D545-499E-B3D6-8EB9878317EB}" name="Column592" dataDxfId="16107"/>
    <tableColumn id="607" xr3:uid="{31ED0162-8626-49B5-AA2A-72A6EC9BBAD7}" name="Column593" dataDxfId="16106"/>
    <tableColumn id="608" xr3:uid="{0D4706F7-F4F9-4195-A47C-D37C79A56BA6}" name="Column594" dataDxfId="16105"/>
    <tableColumn id="609" xr3:uid="{6CAA094D-3169-4EBA-974B-A35800D9B498}" name="Column595" dataDxfId="16104"/>
    <tableColumn id="610" xr3:uid="{E0031F64-3342-4EE2-9DFA-73131C5DFFF0}" name="Column596" dataDxfId="16103"/>
    <tableColumn id="611" xr3:uid="{1D75B7CD-717B-45A5-A7F2-DA73F20C6FB1}" name="Column597" dataDxfId="16102"/>
    <tableColumn id="612" xr3:uid="{87B9F4E6-84ED-42AB-8ED1-886D471AAD33}" name="Column598" dataDxfId="16101"/>
    <tableColumn id="613" xr3:uid="{0286DC9A-57CF-4517-A41C-DE4B0546890C}" name="Column599" dataDxfId="16100"/>
    <tableColumn id="614" xr3:uid="{E1D99A5E-EDC4-4AB0-85B6-C3D7E1D5E614}" name="Column600" dataDxfId="16099"/>
    <tableColumn id="615" xr3:uid="{36AEF7DA-1B7D-43A3-BB8F-D53F8FDDDB1E}" name="Column601" dataDxfId="16098"/>
    <tableColumn id="616" xr3:uid="{A36377E8-A9EC-48C6-90D4-1AA0C15EB5B5}" name="Column602" dataDxfId="16097"/>
    <tableColumn id="617" xr3:uid="{62B0C8C6-37F1-4865-A317-F9AA2F23EC61}" name="Column603" dataDxfId="16096"/>
    <tableColumn id="618" xr3:uid="{E0E7B45E-3789-47E3-81B9-1898F12F3D7A}" name="Column604" dataDxfId="16095"/>
    <tableColumn id="619" xr3:uid="{E390A9CA-8928-44CB-B47A-8326827F4005}" name="Column605" dataDxfId="16094"/>
    <tableColumn id="620" xr3:uid="{4E09F5AE-27BC-45CB-A910-A0C63E3B55FD}" name="Column606" dataDxfId="16093"/>
    <tableColumn id="621" xr3:uid="{C649B11B-2CD7-40B8-934E-052FAC844E6F}" name="Column607" dataDxfId="16092"/>
    <tableColumn id="622" xr3:uid="{DD431470-AAD9-436A-BF18-5686AA23F96E}" name="Column608" dataDxfId="16091"/>
    <tableColumn id="623" xr3:uid="{260374D0-35C6-49AD-BAB6-327EBB940833}" name="Column609" dataDxfId="16090"/>
    <tableColumn id="624" xr3:uid="{680F1718-8447-4554-8AA7-B49819877413}" name="Column610" dataDxfId="16089"/>
    <tableColumn id="625" xr3:uid="{35F12EE4-7E0E-4834-B1E3-14579A7E39C7}" name="Column611" dataDxfId="16088"/>
    <tableColumn id="626" xr3:uid="{25CD1887-0BBF-40CE-AEAA-C8E776657A68}" name="Column612" dataDxfId="16087"/>
    <tableColumn id="627" xr3:uid="{58E77991-92FB-45A5-8E9E-D65098F03AA7}" name="Column613" dataDxfId="16086"/>
    <tableColumn id="628" xr3:uid="{0E2FE2AF-AF35-4EA9-AE73-347AAD07FF4F}" name="Column614" dataDxfId="16085"/>
    <tableColumn id="629" xr3:uid="{BFB6C34F-49AC-4ACC-803F-D1A850389E44}" name="Column615" dataDxfId="16084"/>
    <tableColumn id="630" xr3:uid="{CDFFFA8A-EC74-4FEC-B6D1-AB18395E7262}" name="Column616" dataDxfId="16083"/>
    <tableColumn id="631" xr3:uid="{85A4BE09-1451-4268-B703-9CFD9C7AE204}" name="Column617" dataDxfId="16082"/>
    <tableColumn id="632" xr3:uid="{3C44B90A-E88F-4675-A505-5C1A694589AA}" name="Column618" dataDxfId="16081"/>
    <tableColumn id="633" xr3:uid="{5561BE7E-45A0-40AE-A836-C1EC2910588D}" name="Column619" dataDxfId="16080"/>
    <tableColumn id="634" xr3:uid="{CBC5C139-26BF-4C6C-A1ED-85F88CA89256}" name="Column620" dataDxfId="16079"/>
    <tableColumn id="635" xr3:uid="{565923F5-34EE-4502-92A7-173914692371}" name="Column621" dataDxfId="16078"/>
    <tableColumn id="636" xr3:uid="{F93323B5-84BA-46CB-BAFD-1993DA70F9BB}" name="Column622" dataDxfId="16077"/>
    <tableColumn id="637" xr3:uid="{4F0C291D-844C-409C-9499-75D302651B2F}" name="Column623" dataDxfId="16076"/>
    <tableColumn id="638" xr3:uid="{6A191216-A1E1-4FA5-800E-0C048DF05235}" name="Column624" dataDxfId="16075"/>
    <tableColumn id="639" xr3:uid="{5E40A815-8CA8-4A1A-9706-6C3F39BA2518}" name="Column625" dataDxfId="16074"/>
    <tableColumn id="640" xr3:uid="{27E4FC0D-1D25-47CE-A18B-7B519C840280}" name="Column626" dataDxfId="16073"/>
    <tableColumn id="641" xr3:uid="{4125815C-C24A-4C74-A247-33431C16EA11}" name="Column627" dataDxfId="16072"/>
    <tableColumn id="642" xr3:uid="{F2AC9139-7E4B-4C4B-9388-18DAFEDD96AB}" name="Column628" dataDxfId="16071"/>
    <tableColumn id="643" xr3:uid="{F12192F1-D8A7-4120-81AF-5EB4E1CAA19E}" name="Column629" dataDxfId="16070"/>
    <tableColumn id="644" xr3:uid="{98118EC0-0B07-41D2-A748-6BBD46DBD436}" name="Column630" dataDxfId="16069"/>
    <tableColumn id="645" xr3:uid="{04241AE1-746B-4AC6-89C1-45B2DA47FB60}" name="Column631" dataDxfId="16068"/>
    <tableColumn id="646" xr3:uid="{525F5FF1-0E85-4911-9420-A59E37FE3A21}" name="Column632" dataDxfId="16067"/>
    <tableColumn id="647" xr3:uid="{47D6176C-109E-4A6F-AFFC-E08087DDF72A}" name="Column633" dataDxfId="16066"/>
    <tableColumn id="648" xr3:uid="{4D17764A-CC17-408F-80FA-05566CA6EE88}" name="Column634" dataDxfId="16065"/>
    <tableColumn id="649" xr3:uid="{E5D55883-A87F-4697-AA98-65105DDC8D49}" name="Column635" dataDxfId="16064"/>
    <tableColumn id="650" xr3:uid="{659D8F10-B06D-4F07-B155-CB3B23782912}" name="Column636" dataDxfId="16063"/>
    <tableColumn id="651" xr3:uid="{2D4667D4-C6CF-4B86-836E-6A109E165DFA}" name="Column637" dataDxfId="16062"/>
    <tableColumn id="652" xr3:uid="{2D250105-7034-417D-B084-5E3D51F92189}" name="Column638" dataDxfId="16061"/>
    <tableColumn id="653" xr3:uid="{CF1D8145-F8E6-4FE3-8FD6-FC4536EE067B}" name="Column639" dataDxfId="16060"/>
    <tableColumn id="654" xr3:uid="{FCC2DA98-1A2F-45C1-80BC-155CCB7DF3F6}" name="Column640" dataDxfId="16059"/>
    <tableColumn id="655" xr3:uid="{051C984B-B622-4B2B-9581-4253FABF2F7C}" name="Column641" dataDxfId="16058"/>
    <tableColumn id="656" xr3:uid="{8F05CFF4-6A9B-41C9-A8D1-A5273EBD5DFF}" name="Column642" dataDxfId="16057"/>
    <tableColumn id="657" xr3:uid="{01817BE6-92D2-4C10-9E41-653637AE575F}" name="Column643" dataDxfId="16056"/>
    <tableColumn id="658" xr3:uid="{6125B6D2-0B5D-4E15-9F29-1418662F47E1}" name="Column644" dataDxfId="16055"/>
    <tableColumn id="659" xr3:uid="{8E227010-553F-4549-B14E-5E4E392FC8F2}" name="Column645" dataDxfId="16054"/>
    <tableColumn id="660" xr3:uid="{7A9033D2-0988-4835-86DE-B74D4AA4F8D5}" name="Column646" dataDxfId="16053"/>
    <tableColumn id="661" xr3:uid="{845C5695-2F3B-473B-8A99-29DE8325D0BC}" name="Column647" dataDxfId="16052"/>
    <tableColumn id="662" xr3:uid="{A66A2AA9-77FB-45D2-9D84-5E42A86B0407}" name="Column648" dataDxfId="16051"/>
    <tableColumn id="663" xr3:uid="{8AB0994E-90F1-4151-AC4E-0B4279E8CCD8}" name="Column649" dataDxfId="16050"/>
    <tableColumn id="664" xr3:uid="{FBDF31B0-0541-41A9-9958-12B4AC67C296}" name="Column650" dataDxfId="16049"/>
    <tableColumn id="665" xr3:uid="{037056B5-BE25-4294-9437-C120E898A748}" name="Column651" dataDxfId="16048"/>
    <tableColumn id="666" xr3:uid="{5901AF79-B269-40F8-ABCC-11BA3475CD19}" name="Column652" dataDxfId="16047"/>
    <tableColumn id="667" xr3:uid="{6C3D4F62-0C80-4EA3-8FF4-9C5096E23863}" name="Column653" dataDxfId="16046"/>
    <tableColumn id="668" xr3:uid="{C3953CDD-6197-480B-A718-F7F0F270FAB5}" name="Column654" dataDxfId="16045"/>
    <tableColumn id="669" xr3:uid="{FC424595-3065-4327-A220-9FC2A6881FA6}" name="Column655" dataDxfId="16044"/>
    <tableColumn id="670" xr3:uid="{91C01D15-BF66-4812-BC40-5B6E354C4A1E}" name="Column656" dataDxfId="16043"/>
    <tableColumn id="671" xr3:uid="{D2E615F5-BEFD-49A6-871A-234FA629B198}" name="Column657" dataDxfId="16042"/>
    <tableColumn id="672" xr3:uid="{D264AF2A-E5FB-4F51-A29B-50D02EF2A2E3}" name="Column658" dataDxfId="16041"/>
    <tableColumn id="673" xr3:uid="{314BFA10-9A87-45EC-B4C0-610B4DD60EF9}" name="Column659" dataDxfId="16040"/>
    <tableColumn id="674" xr3:uid="{56AC51E2-CB45-4F94-A17E-0E65AD6618B9}" name="Column660" dataDxfId="16039"/>
    <tableColumn id="675" xr3:uid="{DFC9B382-BB78-46A5-9B4E-9CC3DB8ED681}" name="Column661" dataDxfId="16038"/>
    <tableColumn id="676" xr3:uid="{96C10C68-208F-452E-8416-31E2DD359FE0}" name="Column662" dataDxfId="16037"/>
    <tableColumn id="677" xr3:uid="{E6937C14-D04E-4CC3-A35A-94255F8892DA}" name="Column663" dataDxfId="16036"/>
    <tableColumn id="678" xr3:uid="{7044F09B-A516-4B7C-9D9C-3B4553D92309}" name="Column664" dataDxfId="16035"/>
    <tableColumn id="679" xr3:uid="{70AC6F95-F94E-44A6-A1C1-5554D42F491B}" name="Column665" dataDxfId="16034"/>
    <tableColumn id="680" xr3:uid="{A53745C0-A385-453B-9D59-528001CDE026}" name="Column666" dataDxfId="16033"/>
    <tableColumn id="681" xr3:uid="{880A5C4D-BA00-4F67-B3F0-1E4BEC7F9931}" name="Column667" dataDxfId="16032"/>
    <tableColumn id="682" xr3:uid="{FE35CC9E-57BF-4180-9AF5-9A4C39453E64}" name="Column668" dataDxfId="16031"/>
    <tableColumn id="683" xr3:uid="{87CF0A1B-65AF-4DF6-8909-ABD243558B39}" name="Column669" dataDxfId="16030"/>
    <tableColumn id="684" xr3:uid="{DB81146D-4625-41FD-8B61-3F7834459734}" name="Column670" dataDxfId="16029"/>
    <tableColumn id="685" xr3:uid="{AEE8CCCE-AD49-4240-8B0F-0B5C70210FE8}" name="Column671" dataDxfId="16028"/>
    <tableColumn id="686" xr3:uid="{DDEAF680-883A-4D12-9926-8AC0FD2B4019}" name="Column672" dataDxfId="16027"/>
    <tableColumn id="687" xr3:uid="{542C64EE-1F37-4F6E-A5A4-C951ED92E5CC}" name="Column673" dataDxfId="16026"/>
    <tableColumn id="688" xr3:uid="{6FD7312B-363D-48B2-B315-0A7301377BDD}" name="Column674" dataDxfId="16025"/>
    <tableColumn id="689" xr3:uid="{7A954F53-1830-4207-A954-950B6CAD2C8B}" name="Column675" dataDxfId="16024"/>
    <tableColumn id="690" xr3:uid="{C9EBED92-4BD1-4E94-8A31-46BD4EFAD49D}" name="Column676" dataDxfId="16023"/>
    <tableColumn id="691" xr3:uid="{0B8F73CB-DF76-4021-8DBC-9D5E22E7D6B1}" name="Column677" dataDxfId="16022"/>
    <tableColumn id="692" xr3:uid="{374FEEC9-7C8D-4B08-A1D2-AA286F1E447B}" name="Column678" dataDxfId="16021"/>
    <tableColumn id="693" xr3:uid="{0F3EA08B-EA69-49DC-900C-CEE6C8003883}" name="Column679" dataDxfId="16020"/>
    <tableColumn id="694" xr3:uid="{F5F8CDBB-1642-470C-BA04-A03861CCF94F}" name="Column680" dataDxfId="16019"/>
    <tableColumn id="695" xr3:uid="{015C4E32-693F-4CD5-AE57-1D275C8ACD93}" name="Column681" dataDxfId="16018"/>
    <tableColumn id="696" xr3:uid="{FB362DF3-C6F9-4081-AA93-81E84A878005}" name="Column682" dataDxfId="16017"/>
    <tableColumn id="697" xr3:uid="{5643DE79-C8D7-427C-A10D-51CD96334DC1}" name="Column683" dataDxfId="16016"/>
    <tableColumn id="698" xr3:uid="{5BD48735-8286-4EA6-B6A5-AC781585B6AA}" name="Column684" dataDxfId="16015"/>
    <tableColumn id="699" xr3:uid="{9936CD9D-C60C-449A-8B9B-1FF7CA74F55A}" name="Column685" dataDxfId="16014"/>
    <tableColumn id="700" xr3:uid="{ACAA77C2-5CD6-452C-B1C8-97B979A43BBE}" name="Column686" dataDxfId="16013"/>
    <tableColumn id="701" xr3:uid="{F5826A3A-1CA0-47D7-87FD-B0C31E05D540}" name="Column687" dataDxfId="16012"/>
    <tableColumn id="702" xr3:uid="{EB81EBD4-8143-4722-922A-27319EB021F7}" name="Column688" dataDxfId="16011"/>
    <tableColumn id="703" xr3:uid="{CBD4453F-1E66-41BB-B017-52311D4BADF5}" name="Column689" dataDxfId="16010"/>
    <tableColumn id="704" xr3:uid="{ECB67EFE-3EA9-4FF5-A09D-8E6B78164814}" name="Column690" dataDxfId="16009"/>
    <tableColumn id="705" xr3:uid="{BD3C2D88-2F62-41C1-ABC9-C034858D03DD}" name="Column691" dataDxfId="16008"/>
    <tableColumn id="706" xr3:uid="{D9C2B158-68F8-4F6A-AF51-9418FF847D66}" name="Column692" dataDxfId="16007"/>
    <tableColumn id="707" xr3:uid="{54E7737C-FD76-44B4-8DBF-B633EF385BB1}" name="Column693" dataDxfId="16006"/>
    <tableColumn id="708" xr3:uid="{B1713DC1-21E3-4EFE-AA3D-60782A30E2DE}" name="Column694" dataDxfId="16005"/>
    <tableColumn id="709" xr3:uid="{A23DA4B8-6A4C-4BB2-80F8-12E2A0F955D6}" name="Column695" dataDxfId="16004"/>
    <tableColumn id="710" xr3:uid="{1994A3B1-227E-41A9-A8C8-80A4D1BAC105}" name="Column696" dataDxfId="16003"/>
    <tableColumn id="711" xr3:uid="{A87F7AC7-D5DF-43BD-988D-507CED6C6213}" name="Column697" dataDxfId="16002"/>
    <tableColumn id="712" xr3:uid="{4954A81E-FD00-4253-B341-1C12A3053BE6}" name="Column698" dataDxfId="16001"/>
    <tableColumn id="713" xr3:uid="{D6504B7B-C7AE-4D6A-B10C-2BF0A0F68CB6}" name="Column699" dataDxfId="16000"/>
    <tableColumn id="714" xr3:uid="{D24EC955-5B6C-485D-BD94-B2D4C30AE32C}" name="Column700" dataDxfId="15999"/>
    <tableColumn id="715" xr3:uid="{D2DFB98D-3341-4315-ADF0-6EC266AED234}" name="Column701" dataDxfId="15998"/>
    <tableColumn id="716" xr3:uid="{87AA85F9-309A-4E6F-988D-852C3D260178}" name="Column702" dataDxfId="15997"/>
    <tableColumn id="717" xr3:uid="{5595AED8-2A54-4741-942D-35AEFE48D0CB}" name="Column703" dataDxfId="15996"/>
    <tableColumn id="718" xr3:uid="{8E29B3CE-CC7A-494E-AC7D-4B9A0AAEE90A}" name="Column704" dataDxfId="15995"/>
    <tableColumn id="719" xr3:uid="{D5864057-57FC-4E2B-B77A-97E52EC52551}" name="Column705" dataDxfId="15994"/>
    <tableColumn id="720" xr3:uid="{FDDBDE84-6E03-4553-8517-1A59804EF81F}" name="Column706" dataDxfId="15993"/>
    <tableColumn id="721" xr3:uid="{833D91FF-3031-44E1-81CB-F99DD0B21EFB}" name="Column707" dataDxfId="15992"/>
    <tableColumn id="722" xr3:uid="{53DC7496-3C68-4393-BB00-17DEEE8C88B4}" name="Column708" dataDxfId="15991"/>
    <tableColumn id="723" xr3:uid="{F9FD3EA1-F741-4EE2-8940-A373FF4028D3}" name="Column709" dataDxfId="15990"/>
    <tableColumn id="724" xr3:uid="{59751FB5-97DF-4A86-9275-1D732BB6F3F2}" name="Column710" dataDxfId="15989"/>
    <tableColumn id="725" xr3:uid="{8754B9B1-E34D-4C7D-B777-A4DBF33C01CE}" name="Column711" dataDxfId="15988"/>
    <tableColumn id="726" xr3:uid="{F1663A36-0908-4348-A6EB-2421CEA111C2}" name="Column712" dataDxfId="15987"/>
    <tableColumn id="727" xr3:uid="{4164499A-07DE-4F51-BFDB-19C8AB7EEB93}" name="Column713" dataDxfId="15986"/>
    <tableColumn id="728" xr3:uid="{B847250B-0C21-4478-A87B-51400AF963C1}" name="Column714" dataDxfId="15985"/>
    <tableColumn id="729" xr3:uid="{8EB50C8A-568E-447B-A63A-2CFE6C744C50}" name="Column715" dataDxfId="15984"/>
    <tableColumn id="730" xr3:uid="{4DF10C15-1FDE-4AC6-9760-BFFDCE8C8FB1}" name="Column716" dataDxfId="15983"/>
    <tableColumn id="731" xr3:uid="{B1BBD18E-3165-420B-90C1-2995FE13F43A}" name="Column717" dataDxfId="15982"/>
    <tableColumn id="732" xr3:uid="{103E2F5B-1EBD-4DD3-BABE-126E18DC86BD}" name="Column718" dataDxfId="15981"/>
    <tableColumn id="733" xr3:uid="{1289651D-FEF5-49E7-B7C7-654CD33E89D1}" name="Column719" dataDxfId="15980"/>
    <tableColumn id="734" xr3:uid="{B0F2F78B-381D-4275-9875-52DB41346232}" name="Column720" dataDxfId="15979"/>
    <tableColumn id="735" xr3:uid="{A709AF3C-B288-48CF-8FCA-2088694E7DD8}" name="Column721" dataDxfId="15978"/>
    <tableColumn id="736" xr3:uid="{E94B6925-01E3-4049-87C7-664CD13F1712}" name="Column722" dataDxfId="15977"/>
    <tableColumn id="737" xr3:uid="{C5BC709B-7224-4DDE-BA79-1FB96B2461B7}" name="Column723" dataDxfId="15976"/>
    <tableColumn id="738" xr3:uid="{B4FCF6D3-D25E-4AD7-9A39-AFDA1D85F062}" name="Column724" dataDxfId="15975"/>
    <tableColumn id="739" xr3:uid="{8CF296AD-A530-4715-B9FB-B2C8400B0023}" name="Column725" dataDxfId="15974"/>
    <tableColumn id="740" xr3:uid="{0161F506-D842-45C8-8348-7B151B19FAFA}" name="Column726" dataDxfId="15973"/>
    <tableColumn id="741" xr3:uid="{DC18A32D-41B2-4E93-B89F-44F1C796B27F}" name="Column727" dataDxfId="15972"/>
    <tableColumn id="742" xr3:uid="{2047C814-BC33-42E4-BF4F-B669F3CB4E66}" name="Column728" dataDxfId="15971"/>
    <tableColumn id="743" xr3:uid="{78E79B24-937C-4C7F-BA8E-C1A6F22C1AB9}" name="Column729" dataDxfId="15970"/>
    <tableColumn id="744" xr3:uid="{0DDE5FB8-D267-4FDC-AB5D-0D505360D459}" name="Column730" dataDxfId="15969"/>
    <tableColumn id="745" xr3:uid="{F399F0FF-FDA4-429D-B142-A1DECBF8C49E}" name="Column731" dataDxfId="15968"/>
    <tableColumn id="746" xr3:uid="{7A1C0969-5BE1-4C38-9DDF-E7AE1088CF47}" name="Column732" dataDxfId="15967"/>
    <tableColumn id="747" xr3:uid="{4D261E62-03FD-4B2E-8FC0-9A7AF23730B5}" name="Column733" dataDxfId="15966"/>
    <tableColumn id="748" xr3:uid="{17DA4A8E-2B7A-47DF-A7C7-C85833746B98}" name="Column734" dataDxfId="15965"/>
    <tableColumn id="749" xr3:uid="{5E8F8DE0-15B3-4BC0-88F0-C4E3E4D3280A}" name="Column735" dataDxfId="15964"/>
    <tableColumn id="750" xr3:uid="{C4A10C9A-0529-4FBF-AFB1-3E32536EC992}" name="Column736" dataDxfId="15963"/>
    <tableColumn id="751" xr3:uid="{AC1C8A87-33F1-4AE5-9C01-56489F459AEE}" name="Column737" dataDxfId="15962"/>
    <tableColumn id="752" xr3:uid="{7769A308-EA98-416C-BA30-1C01C5A26B1F}" name="Column738" dataDxfId="15961"/>
    <tableColumn id="753" xr3:uid="{88B75B57-9064-4B45-BEA2-702C24EF6983}" name="Column739" dataDxfId="15960"/>
    <tableColumn id="754" xr3:uid="{F96BC967-8B97-449D-B192-AA3B69B01AF0}" name="Column740" dataDxfId="15959"/>
    <tableColumn id="755" xr3:uid="{868214F5-6D05-4F03-8A11-B7A226A7932C}" name="Column741" dataDxfId="15958"/>
    <tableColumn id="756" xr3:uid="{E9F3911F-220B-4AB1-B13B-ECBB4A5B82E5}" name="Column742" dataDxfId="15957"/>
    <tableColumn id="757" xr3:uid="{916B9DA9-A75B-4C3E-9939-6B063A9933B0}" name="Column743" dataDxfId="15956"/>
    <tableColumn id="758" xr3:uid="{65A19C36-9642-40ED-9E1A-53761DDF4ADD}" name="Column744" dataDxfId="15955"/>
    <tableColumn id="759" xr3:uid="{29335CE8-0B88-4C6E-9879-588F14F7E6DA}" name="Column745" dataDxfId="15954"/>
    <tableColumn id="760" xr3:uid="{8C378B60-6F44-4C2C-A5EC-147541835C63}" name="Column746" dataDxfId="15953"/>
    <tableColumn id="761" xr3:uid="{36199D1D-303C-448D-926B-AE5F63A7E038}" name="Column747" dataDxfId="15952"/>
    <tableColumn id="762" xr3:uid="{A5234ECB-DF00-40ED-9653-4FEEA8647657}" name="Column748" dataDxfId="15951"/>
    <tableColumn id="763" xr3:uid="{DECB1D22-53E7-4CD3-AA87-7281DE99E96A}" name="Column749" dataDxfId="15950"/>
    <tableColumn id="764" xr3:uid="{D4F31D82-FFFB-423C-8E7B-E2F21DAA2643}" name="Column750" dataDxfId="15949"/>
    <tableColumn id="765" xr3:uid="{4C740C7D-7FB0-409F-B17C-BBAEDE7AAE99}" name="Column751" dataDxfId="15948"/>
    <tableColumn id="766" xr3:uid="{234F5C88-5AA6-4C22-BBC4-6142C6DBCC65}" name="Column752" dataDxfId="15947"/>
    <tableColumn id="767" xr3:uid="{1BFB8D5D-6C38-4B2D-990D-E6A174D27ED3}" name="Column753" dataDxfId="15946"/>
    <tableColumn id="768" xr3:uid="{12B33525-1CA2-47C2-BB1E-8F013F421973}" name="Column754" dataDxfId="15945"/>
    <tableColumn id="769" xr3:uid="{26FD99A0-2017-4FE6-8871-60A419A84AFD}" name="Column755" dataDxfId="15944"/>
    <tableColumn id="770" xr3:uid="{0AF3578E-4D7D-4012-B7E3-D312A44F525A}" name="Column756" dataDxfId="15943"/>
    <tableColumn id="771" xr3:uid="{D8019548-9130-49D8-A9D2-30CF5558AF7B}" name="Column757" dataDxfId="15942"/>
    <tableColumn id="772" xr3:uid="{A15DDE52-CB58-4CA7-B6E3-86A8DE471AC5}" name="Column758" dataDxfId="15941"/>
    <tableColumn id="773" xr3:uid="{3A22F8E1-6CD6-49DD-95E1-7D62D2CDC506}" name="Column759" dataDxfId="15940"/>
    <tableColumn id="774" xr3:uid="{C4E14603-F44F-44F6-82AD-9107A95DFA41}" name="Column760" dataDxfId="15939"/>
    <tableColumn id="775" xr3:uid="{E73618FC-70E8-430C-94D3-636C6170869B}" name="Column761" dataDxfId="15938"/>
    <tableColumn id="776" xr3:uid="{597AD5C3-580D-4DEB-BD68-CC8E044F6760}" name="Column762" dataDxfId="15937"/>
    <tableColumn id="777" xr3:uid="{A18BA0C7-523A-4D3F-8518-15CDADCAD1B8}" name="Column763" dataDxfId="15936"/>
    <tableColumn id="778" xr3:uid="{6EF7A1F7-1FBA-45C2-998A-9F79B7806EB7}" name="Column764" dataDxfId="15935"/>
    <tableColumn id="779" xr3:uid="{0B9E4818-874F-4703-A39B-762082C616C5}" name="Column765" dataDxfId="15934"/>
    <tableColumn id="780" xr3:uid="{ED15BA44-342B-42B0-8934-E6D30FD6C9AC}" name="Column766" dataDxfId="15933"/>
    <tableColumn id="781" xr3:uid="{BD11E953-E6D0-4DD8-AB82-0C66ECDD26A3}" name="Column767" dataDxfId="15932"/>
    <tableColumn id="782" xr3:uid="{2BBDE862-D3B8-4D3F-9EB1-BFA289DE2272}" name="Column768" dataDxfId="15931"/>
    <tableColumn id="783" xr3:uid="{92BF3050-BEC1-40BF-8D43-84D9CFB45DC5}" name="Column769" dataDxfId="15930"/>
    <tableColumn id="784" xr3:uid="{4A463697-A149-4FA7-BFFE-4AC600A4433C}" name="Column770" dataDxfId="15929"/>
    <tableColumn id="785" xr3:uid="{FE96C676-5394-4CCA-9BC7-A61ACDF4C066}" name="Column771" dataDxfId="15928"/>
    <tableColumn id="786" xr3:uid="{D3FB74C8-ED97-4211-BF16-56338B8B9D87}" name="Column772" dataDxfId="15927"/>
    <tableColumn id="787" xr3:uid="{9DDA7430-D37A-4A92-A84A-70E0C21DA9A0}" name="Column773" dataDxfId="15926"/>
    <tableColumn id="788" xr3:uid="{1AEB2282-B2EC-40E1-ACBC-7D94143519E0}" name="Column774" dataDxfId="15925"/>
    <tableColumn id="789" xr3:uid="{33240466-6370-497C-85E2-EAAC1A4397D9}" name="Column775" dataDxfId="15924"/>
    <tableColumn id="790" xr3:uid="{467E57AA-2104-47B3-AD3A-E69E5955955B}" name="Column776" dataDxfId="15923"/>
    <tableColumn id="791" xr3:uid="{1E494584-1772-488F-80D3-F31343FF941F}" name="Column777" dataDxfId="15922"/>
    <tableColumn id="792" xr3:uid="{047FC8B7-07C4-4EF5-998B-7E9AC026D5A7}" name="Column778" dataDxfId="15921"/>
    <tableColumn id="793" xr3:uid="{D2FC13E2-9D07-4511-88C6-D40FFA138CEA}" name="Column779" dataDxfId="15920"/>
    <tableColumn id="794" xr3:uid="{7FC5EB83-DE9D-49C7-BD85-EA17C4AFC079}" name="Column780" dataDxfId="15919"/>
    <tableColumn id="795" xr3:uid="{D127EC39-CFB5-4314-89EB-C468A6ECD422}" name="Column781" dataDxfId="15918"/>
    <tableColumn id="796" xr3:uid="{C43D59CD-8B07-4C09-A57C-47B23D84C3C3}" name="Column782" dataDxfId="15917"/>
    <tableColumn id="797" xr3:uid="{C5B407E8-09DC-4586-9F85-DEB4C94A9A83}" name="Column783" dataDxfId="15916"/>
    <tableColumn id="798" xr3:uid="{11BA9B97-20B7-4A2B-BFEB-791BD3185892}" name="Column784" dataDxfId="15915"/>
    <tableColumn id="799" xr3:uid="{DC0165DB-10FF-4A3D-A6AC-8BCD272C20FE}" name="Column785" dataDxfId="15914"/>
    <tableColumn id="800" xr3:uid="{D6A09DB2-177A-439C-BAF0-18CB19948D2C}" name="Column786" dataDxfId="15913"/>
    <tableColumn id="801" xr3:uid="{5BD61849-C669-484D-9F90-81CE0E495925}" name="Column787" dataDxfId="15912"/>
    <tableColumn id="802" xr3:uid="{097C4B93-9A12-4D75-95FA-4B7A1B52AA53}" name="Column788" dataDxfId="15911"/>
    <tableColumn id="803" xr3:uid="{69BCAC22-3FB3-4B9F-BFC8-A4AF6D2EB058}" name="Column789" dataDxfId="15910"/>
    <tableColumn id="804" xr3:uid="{B3743350-9F07-4921-93CC-B6302B98E220}" name="Column790" dataDxfId="15909"/>
    <tableColumn id="805" xr3:uid="{C27507FE-CF47-47B2-A07D-5E733CEB571C}" name="Column791" dataDxfId="15908"/>
    <tableColumn id="806" xr3:uid="{88337760-CBD4-4E27-81A7-9FC2299D11C1}" name="Column792" dataDxfId="15907"/>
    <tableColumn id="807" xr3:uid="{E825F6B8-596E-4858-9988-7BC495145218}" name="Column793" dataDxfId="15906"/>
    <tableColumn id="808" xr3:uid="{CED31A00-A661-4E93-BFE7-C9E698343768}" name="Column794" dataDxfId="15905"/>
    <tableColumn id="809" xr3:uid="{A22DDC98-BB45-43B3-B9A5-54F8522FCC86}" name="Column795" dataDxfId="15904"/>
    <tableColumn id="810" xr3:uid="{2AA887FA-190B-4B9C-9A11-D63A231BE65A}" name="Column796" dataDxfId="15903"/>
    <tableColumn id="811" xr3:uid="{F16AC28E-E0AD-44C9-828C-95E9190227D6}" name="Column797" dataDxfId="15902"/>
    <tableColumn id="812" xr3:uid="{8BA1664F-9C7F-4C0C-B1CB-963FD8F7DF5C}" name="Column798" dataDxfId="15901"/>
    <tableColumn id="813" xr3:uid="{5F97C828-48AC-4CCD-85E3-8BABFCE7FF19}" name="Column799" dataDxfId="15900"/>
    <tableColumn id="814" xr3:uid="{620FEDD3-60EA-4CC2-AE30-5086CB722348}" name="Column800" dataDxfId="15899"/>
    <tableColumn id="815" xr3:uid="{785C1BC7-AD96-4E62-BE21-19C233957540}" name="Column801" dataDxfId="15898"/>
    <tableColumn id="816" xr3:uid="{D50A1D84-72E5-41C5-BFE0-3E18D773417F}" name="Column802" dataDxfId="15897"/>
    <tableColumn id="817" xr3:uid="{0A1E5714-92D2-4E1C-A066-D329AE7EB1CA}" name="Column803" dataDxfId="15896"/>
    <tableColumn id="818" xr3:uid="{423FE66C-E05F-4F5E-94B3-2DCD1CD5083B}" name="Column804" dataDxfId="15895"/>
    <tableColumn id="819" xr3:uid="{AD4F8772-835B-45D9-AD2B-7F2D56B4197A}" name="Column805" dataDxfId="15894"/>
    <tableColumn id="820" xr3:uid="{CB740B57-262B-47A9-B277-024B337CEB4D}" name="Column806" dataDxfId="15893"/>
    <tableColumn id="821" xr3:uid="{13EFFC17-474C-4B81-94F0-84407CD2321F}" name="Column807" dataDxfId="15892"/>
    <tableColumn id="822" xr3:uid="{AF8980B0-47A3-4450-B7DB-C0F7540DC1F5}" name="Column808" dataDxfId="15891"/>
    <tableColumn id="823" xr3:uid="{502516E6-24F9-4CE6-AAC3-1EB6159E4378}" name="Column809" dataDxfId="15890"/>
    <tableColumn id="824" xr3:uid="{FCFA788A-A75D-4A23-9F65-542AE0DCBE0D}" name="Column810" dataDxfId="15889"/>
    <tableColumn id="825" xr3:uid="{CEF31B25-8C2B-4E32-851B-F500AD4D6A6D}" name="Column811" dataDxfId="15888"/>
    <tableColumn id="826" xr3:uid="{240813D8-87DD-4B66-9543-BE5214EAA900}" name="Column812" dataDxfId="15887"/>
    <tableColumn id="827" xr3:uid="{AD4C343F-2103-4742-900E-0BA4F39BA9C9}" name="Column813" dataDxfId="15886"/>
    <tableColumn id="828" xr3:uid="{2D8BB06C-D158-4E47-AE70-0E43C4C5E1A1}" name="Column814" dataDxfId="15885"/>
    <tableColumn id="829" xr3:uid="{5E5DA69C-5D44-44FE-91A5-BC4CB2874AFB}" name="Column815" dataDxfId="15884"/>
    <tableColumn id="830" xr3:uid="{28E54F53-5FFB-4944-B93B-AF3BD3929088}" name="Column816" dataDxfId="15883"/>
    <tableColumn id="831" xr3:uid="{743BF37E-7259-4940-B1D7-58802FB3A17B}" name="Column817" dataDxfId="15882"/>
    <tableColumn id="832" xr3:uid="{60686A58-95BE-4C65-AD3F-78F8079F3C94}" name="Column818" dataDxfId="15881"/>
    <tableColumn id="833" xr3:uid="{8D8A0D9C-BAB4-4F87-9C14-030D29F0DDE4}" name="Column819" dataDxfId="15880"/>
    <tableColumn id="834" xr3:uid="{ACBAF4DA-7BA1-49F5-B54A-CE89EA4E18FF}" name="Column820" dataDxfId="15879"/>
    <tableColumn id="835" xr3:uid="{12A61DCA-C34A-4BC1-B884-679E494C6D6C}" name="Column821" dataDxfId="15878"/>
    <tableColumn id="836" xr3:uid="{37F42BBF-CB89-415F-828E-C2FB77F366D4}" name="Column822" dataDxfId="15877"/>
    <tableColumn id="837" xr3:uid="{9F004E02-A2A8-4CA3-9332-5C6730770947}" name="Column823" dataDxfId="15876"/>
    <tableColumn id="838" xr3:uid="{7498D2AB-C288-4816-A08E-1C37C514CE9C}" name="Column824" dataDxfId="15875"/>
    <tableColumn id="839" xr3:uid="{7AA836C9-CC9F-4DED-8F72-920DB733850C}" name="Column825" dataDxfId="15874"/>
    <tableColumn id="840" xr3:uid="{5559D0E3-7034-4474-8F1F-433B210DB992}" name="Column826" dataDxfId="15873"/>
    <tableColumn id="841" xr3:uid="{7A22E885-7FFA-47EC-931D-A5546B5B108D}" name="Column827" dataDxfId="15872"/>
    <tableColumn id="842" xr3:uid="{124BAFA6-C1A2-43B6-A372-6104BED91FF6}" name="Column828" dataDxfId="15871"/>
    <tableColumn id="843" xr3:uid="{B2D15183-12D0-4D79-9092-45BC53E04897}" name="Column829" dataDxfId="15870"/>
    <tableColumn id="844" xr3:uid="{65AD5CAF-9446-4BF7-9AF8-5A00162DF1E5}" name="Column830" dataDxfId="15869"/>
    <tableColumn id="845" xr3:uid="{C3C1687C-AC64-49D7-B294-E715AAC04C34}" name="Column831" dataDxfId="15868"/>
    <tableColumn id="846" xr3:uid="{7BA5175C-423B-481A-A133-BB706B4A8F57}" name="Column832" dataDxfId="15867"/>
    <tableColumn id="847" xr3:uid="{D856430D-2F06-4F5A-875B-291B204600E8}" name="Column833" dataDxfId="15866"/>
    <tableColumn id="848" xr3:uid="{C7571919-D5EC-4DFB-A8C0-D08B5202670B}" name="Column834" dataDxfId="15865"/>
    <tableColumn id="849" xr3:uid="{CD871A05-5083-418F-81D6-7609AF779C5F}" name="Column835" dataDxfId="15864"/>
    <tableColumn id="850" xr3:uid="{3EC76CBE-1D1F-4BA1-BC14-C39707FD0CFA}" name="Column836" dataDxfId="15863"/>
    <tableColumn id="851" xr3:uid="{7A39636C-BFB2-4BE7-8300-7649680A304D}" name="Column837" dataDxfId="15862"/>
    <tableColumn id="852" xr3:uid="{AFC6530A-E07F-4B97-B577-5BB68D73E47B}" name="Column838" dataDxfId="15861"/>
    <tableColumn id="853" xr3:uid="{582D7B00-09EA-4724-92B5-78743F133A21}" name="Column839" dataDxfId="15860"/>
    <tableColumn id="854" xr3:uid="{3F92DAA4-4171-4AA8-9C05-E5EED9893F35}" name="Column840" dataDxfId="15859"/>
    <tableColumn id="855" xr3:uid="{06091F45-FFBD-4875-83EC-EAA43AA24865}" name="Column841" dataDxfId="15858"/>
    <tableColumn id="856" xr3:uid="{B547E47F-8EC4-4496-A9C0-023C19BAB696}" name="Column842" dataDxfId="15857"/>
    <tableColumn id="857" xr3:uid="{D7920EB8-53E5-44A8-AF2F-73701680E038}" name="Column843" dataDxfId="15856"/>
    <tableColumn id="858" xr3:uid="{156CEC62-46D3-4189-AD84-6DE17C6F2C03}" name="Column844" dataDxfId="15855"/>
    <tableColumn id="859" xr3:uid="{C10A1D45-E79C-46BA-9C0B-C12F458C3D71}" name="Column845" dataDxfId="15854"/>
    <tableColumn id="860" xr3:uid="{17D8A031-C1AC-4346-8881-9FF3AFAE8437}" name="Column846" dataDxfId="15853"/>
    <tableColumn id="861" xr3:uid="{3E33561E-67A9-49F2-80C8-D936B8104233}" name="Column847" dataDxfId="15852"/>
    <tableColumn id="862" xr3:uid="{DDFE1B76-19AF-424B-A0DD-C1C478928D6E}" name="Column848" dataDxfId="15851"/>
    <tableColumn id="863" xr3:uid="{8BCB0A8D-A49C-44E9-97A5-A4B447801CB4}" name="Column849" dataDxfId="15850"/>
    <tableColumn id="864" xr3:uid="{0B48373E-547C-43A5-A7F2-A6894EF65B46}" name="Column850" dataDxfId="15849"/>
    <tableColumn id="865" xr3:uid="{7848ECA1-9013-40A9-B346-7B00EA3BB505}" name="Column851" dataDxfId="15848"/>
    <tableColumn id="866" xr3:uid="{6E8ABE4B-0A72-4616-B2CA-937299533FC2}" name="Column852" dataDxfId="15847"/>
    <tableColumn id="867" xr3:uid="{F3D78A65-C40B-46BC-9AAB-05882AA78029}" name="Column853" dataDxfId="15846"/>
    <tableColumn id="868" xr3:uid="{578F466C-D111-4287-98F8-9D737AF0BD51}" name="Column854" dataDxfId="15845"/>
    <tableColumn id="869" xr3:uid="{DB87C1B5-1B30-4498-8FDF-67DF473E9936}" name="Column855" dataDxfId="15844"/>
    <tableColumn id="870" xr3:uid="{8DA43EAB-094F-4707-8AC2-75BF979C5283}" name="Column856" dataDxfId="15843"/>
    <tableColumn id="871" xr3:uid="{4120ADF4-CF4D-478E-945E-E23C9B55CF83}" name="Column857" dataDxfId="15842"/>
    <tableColumn id="872" xr3:uid="{2893B03F-11C4-4905-87A6-1B99A188A69B}" name="Column858" dataDxfId="15841"/>
    <tableColumn id="873" xr3:uid="{F765F113-6654-45B3-BAFA-E65ACDD3D4AB}" name="Column859" dataDxfId="15840"/>
    <tableColumn id="874" xr3:uid="{71B6A569-6E81-40D3-B9E0-858B75CCF7BE}" name="Column860" dataDxfId="15839"/>
    <tableColumn id="875" xr3:uid="{8DD59B34-FF3F-476E-BDCD-3675CF0D6E3C}" name="Column861" dataDxfId="15838"/>
    <tableColumn id="876" xr3:uid="{BB7F1741-A4B9-455E-A807-7547AC560525}" name="Column862" dataDxfId="15837"/>
    <tableColumn id="877" xr3:uid="{013EF985-C43D-4ACF-82A2-666A069AA312}" name="Column863" dataDxfId="15836"/>
    <tableColumn id="878" xr3:uid="{D1B8000C-EB5F-4922-B73B-3703588CE319}" name="Column864" dataDxfId="15835"/>
    <tableColumn id="879" xr3:uid="{5D5FB937-8D16-4294-8669-94816CA57718}" name="Column865" dataDxfId="15834"/>
    <tableColumn id="880" xr3:uid="{28975D41-5156-4EF3-B6EF-898841B0604D}" name="Column866" dataDxfId="15833"/>
    <tableColumn id="881" xr3:uid="{5E320BEA-85C8-477D-A335-73FF6FA232A1}" name="Column867" dataDxfId="15832"/>
    <tableColumn id="882" xr3:uid="{78E8400C-940E-40F1-943D-59A1D3FE76D6}" name="Column868" dataDxfId="15831"/>
    <tableColumn id="883" xr3:uid="{6723A50E-4CE5-4204-9D63-12FF70CBEDF9}" name="Column869" dataDxfId="15830"/>
    <tableColumn id="884" xr3:uid="{C546E6CD-980B-4244-9781-B459BD5BC405}" name="Column870" dataDxfId="15829"/>
    <tableColumn id="885" xr3:uid="{89E15D27-53E0-4379-BC55-787AEF7AE215}" name="Column871" dataDxfId="15828"/>
    <tableColumn id="886" xr3:uid="{4806F88C-6E99-4454-881C-36C0E06B1A78}" name="Column872" dataDxfId="15827"/>
    <tableColumn id="887" xr3:uid="{6A629296-448E-424C-823A-3443D8BBE946}" name="Column873" dataDxfId="15826"/>
    <tableColumn id="888" xr3:uid="{D325D633-0823-469E-A735-B564AA72C76A}" name="Column874" dataDxfId="15825"/>
    <tableColumn id="889" xr3:uid="{F11444EF-A374-4B93-AE5D-D18ED34AC64C}" name="Column875" dataDxfId="15824"/>
    <tableColumn id="890" xr3:uid="{FCF1F158-B39E-48CB-9736-A3F5FF1865A6}" name="Column876" dataDxfId="15823"/>
    <tableColumn id="891" xr3:uid="{DEA35CE3-3F34-4C7D-9823-2A3B267CB1F6}" name="Column877" dataDxfId="15822"/>
    <tableColumn id="892" xr3:uid="{842A2A1D-63C8-4B80-941C-4EC15FD74809}" name="Column878" dataDxfId="15821"/>
    <tableColumn id="893" xr3:uid="{90FE8DE4-0953-4B0A-975C-C6ADF839B5A6}" name="Column879" dataDxfId="15820"/>
    <tableColumn id="894" xr3:uid="{0ED9C5DD-4692-41C1-A48B-CBAE5E2D9BC3}" name="Column880" dataDxfId="15819"/>
    <tableColumn id="895" xr3:uid="{0E6A0896-BE34-40EF-A0B7-A1D1F660F1D7}" name="Column881" dataDxfId="15818"/>
    <tableColumn id="896" xr3:uid="{D88EBEB0-0D99-40EC-9AEA-E884815D6C5C}" name="Column882" dataDxfId="15817"/>
    <tableColumn id="897" xr3:uid="{B48B531C-8EB1-490D-808B-583717EF2C95}" name="Column883" dataDxfId="15816"/>
    <tableColumn id="898" xr3:uid="{539A11A0-EE7F-421E-B85C-19D7C2EC2981}" name="Column884" dataDxfId="15815"/>
    <tableColumn id="899" xr3:uid="{F188323A-52F5-4094-A7C0-C681BBA5AC1B}" name="Column885" dataDxfId="15814"/>
    <tableColumn id="900" xr3:uid="{08B6FCFF-5B4E-44CF-BCF2-6FD58A5E52BC}" name="Column886" dataDxfId="15813"/>
    <tableColumn id="901" xr3:uid="{CE492459-4B4B-4CEE-ABE2-6A2265E3CB6D}" name="Column887" dataDxfId="15812"/>
    <tableColumn id="902" xr3:uid="{A39ABEEF-D6DB-47FE-B81C-F59F59E142B7}" name="Column888" dataDxfId="15811"/>
    <tableColumn id="903" xr3:uid="{0937B3C2-0AD5-49AB-9FDB-E87875713A56}" name="Column889" dataDxfId="15810"/>
    <tableColumn id="904" xr3:uid="{BAEB000B-C183-488B-A163-57652482D3AC}" name="Column890" dataDxfId="15809"/>
    <tableColumn id="905" xr3:uid="{1E2A6BE8-966B-45BE-AA08-E0F0067115B0}" name="Column891" dataDxfId="15808"/>
    <tableColumn id="906" xr3:uid="{FEEF847D-8A64-4422-AF10-3A3FDD4C792A}" name="Column892" dataDxfId="15807"/>
    <tableColumn id="907" xr3:uid="{5EFD26FB-57F9-4E36-8618-899B65CE017A}" name="Column893" dataDxfId="15806"/>
    <tableColumn id="908" xr3:uid="{A2CB0769-1885-4D19-9F66-DFC5E1369C77}" name="Column894" dataDxfId="15805"/>
    <tableColumn id="909" xr3:uid="{E080A257-C758-4579-96C2-6A1D73C2FFEB}" name="Column895" dataDxfId="15804"/>
    <tableColumn id="910" xr3:uid="{6E0817A2-A01A-4197-903B-E138A17F10B8}" name="Column896" dataDxfId="15803"/>
    <tableColumn id="911" xr3:uid="{8A4C2737-84F6-48F7-A7B0-8D348E291B7A}" name="Column897" dataDxfId="15802"/>
    <tableColumn id="912" xr3:uid="{E741A673-4E38-4310-9873-CC66B1FB4947}" name="Column898" dataDxfId="15801"/>
    <tableColumn id="913" xr3:uid="{6EC61FFF-502B-4680-ABFB-BDE2CE91025D}" name="Column899" dataDxfId="15800"/>
    <tableColumn id="914" xr3:uid="{643B3D62-90E1-4194-A894-1146E90DDED1}" name="Column900" dataDxfId="15799"/>
    <tableColumn id="915" xr3:uid="{56BE5E80-AD32-4746-AFB7-B4AF51B666AC}" name="Column901" dataDxfId="15798"/>
    <tableColumn id="916" xr3:uid="{057BAE6D-9EAD-4676-ACCC-3740513F505D}" name="Column902" dataDxfId="15797"/>
    <tableColumn id="917" xr3:uid="{887F3B7B-F3F4-4BCC-B688-6CEF95517A3F}" name="Column903" dataDxfId="15796"/>
    <tableColumn id="918" xr3:uid="{8FCF3137-6BEA-454D-9920-569C2C07206C}" name="Column904" dataDxfId="15795"/>
    <tableColumn id="919" xr3:uid="{E640829D-6803-4D1C-A94E-DD270D5730A7}" name="Column905" dataDxfId="15794"/>
    <tableColumn id="920" xr3:uid="{5017D08A-8197-4AD5-AFCD-7B09EDE2C284}" name="Column906" dataDxfId="15793"/>
    <tableColumn id="921" xr3:uid="{A864461E-FAD8-4632-9900-602AC386583C}" name="Column907" dataDxfId="15792"/>
    <tableColumn id="922" xr3:uid="{2C1F5C7A-F9FF-40A1-B61B-A4648733BA14}" name="Column908" dataDxfId="15791"/>
    <tableColumn id="923" xr3:uid="{EE528564-78E9-4B79-823D-45BA71326C11}" name="Column909" dataDxfId="15790"/>
    <tableColumn id="924" xr3:uid="{E7203B84-3592-4216-A9A7-07F72FB3CAB7}" name="Column910" dataDxfId="15789"/>
    <tableColumn id="925" xr3:uid="{84C4B4C4-44BB-4695-855C-EF78D2D2175E}" name="Column911" dataDxfId="15788"/>
    <tableColumn id="926" xr3:uid="{4BE54E86-D122-49EF-B34C-0EE6A832266A}" name="Column912" dataDxfId="15787"/>
    <tableColumn id="927" xr3:uid="{56DDA21F-E4D7-4872-B256-516DDD6E1B1F}" name="Column913" dataDxfId="15786"/>
    <tableColumn id="928" xr3:uid="{E21045E8-8561-450C-9ED1-8A0236CE58B5}" name="Column914" dataDxfId="15785"/>
    <tableColumn id="929" xr3:uid="{30EF2B0A-BF09-4D78-8EA5-C69ACC380172}" name="Column915" dataDxfId="15784"/>
    <tableColumn id="930" xr3:uid="{A95F0687-94CA-44A5-ABC2-261420BEE3FA}" name="Column916" dataDxfId="15783"/>
    <tableColumn id="931" xr3:uid="{BFE1423D-D825-4011-91F3-C76BB7EB064D}" name="Column917" dataDxfId="15782"/>
    <tableColumn id="932" xr3:uid="{C46AD5EF-C5ED-4578-9E1C-D77AB5FE361F}" name="Column918" dataDxfId="15781"/>
    <tableColumn id="933" xr3:uid="{A1B2C900-29D5-4BD1-BFA2-64D5C7483CF3}" name="Column919" dataDxfId="15780"/>
    <tableColumn id="934" xr3:uid="{AC277757-D490-4943-9EA9-9DF6E692A52A}" name="Column920" dataDxfId="15779"/>
    <tableColumn id="935" xr3:uid="{7F4CD7B2-2B6B-495A-80C0-85307395D011}" name="Column921" dataDxfId="15778"/>
    <tableColumn id="936" xr3:uid="{0BDB34ED-F023-4BED-9E17-E8E8789F94BA}" name="Column922" dataDxfId="15777"/>
    <tableColumn id="937" xr3:uid="{0316D1DE-452C-4727-AF9E-DC4A54E4681E}" name="Column923" dataDxfId="15776"/>
    <tableColumn id="938" xr3:uid="{E75C21C0-6923-44D1-8531-9DFA8C533F1D}" name="Column924" dataDxfId="15775"/>
    <tableColumn id="939" xr3:uid="{C823BC8C-C737-4B4B-9C63-72F0F104749D}" name="Column925" dataDxfId="15774"/>
    <tableColumn id="940" xr3:uid="{49386A88-C78D-425B-95CC-3436CD7772B5}" name="Column926" dataDxfId="15773"/>
    <tableColumn id="941" xr3:uid="{2E6013E4-D583-470D-8496-5D59E91AEF35}" name="Column927" dataDxfId="15772"/>
    <tableColumn id="942" xr3:uid="{3B1D4E6A-FCB1-4ED9-AEA7-2354779DBF4B}" name="Column928" dataDxfId="15771"/>
    <tableColumn id="943" xr3:uid="{2C4D9ADA-C9F6-46BE-98DB-636CBC2FDC2D}" name="Column929" dataDxfId="15770"/>
    <tableColumn id="944" xr3:uid="{85EFADE6-C09A-47BA-8FA5-A86F6634CDF1}" name="Column930" dataDxfId="15769"/>
    <tableColumn id="945" xr3:uid="{7394551F-AE4A-4ACA-9F61-A38F4A3014F2}" name="Column931" dataDxfId="15768"/>
    <tableColumn id="946" xr3:uid="{C2929174-F773-4489-AD4E-23E28B6315FE}" name="Column932" dataDxfId="15767"/>
    <tableColumn id="947" xr3:uid="{A0E5AFF2-C41C-467F-8554-74EDA9F76435}" name="Column933" dataDxfId="15766"/>
    <tableColumn id="948" xr3:uid="{0BB2C150-A070-4299-971F-A78D72EED351}" name="Column934" dataDxfId="15765"/>
    <tableColumn id="949" xr3:uid="{94A7489D-F451-47D6-B624-20629BA3E4A3}" name="Column935" dataDxfId="15764"/>
    <tableColumn id="950" xr3:uid="{FF748558-DF5D-4B09-9E2A-8B92AD56AFCF}" name="Column936" dataDxfId="15763"/>
    <tableColumn id="951" xr3:uid="{4BB0DDD9-7F33-4D75-894C-0727E0BD7EFF}" name="Column937" dataDxfId="15762"/>
    <tableColumn id="952" xr3:uid="{189D8A45-B528-4220-ACC0-4A39B5336B52}" name="Column938" dataDxfId="15761"/>
    <tableColumn id="953" xr3:uid="{9E4F7ECB-8B2C-4964-A9EE-75F1FDA9521D}" name="Column939" dataDxfId="15760"/>
    <tableColumn id="954" xr3:uid="{996AA402-B0C2-42B3-B467-4F2DE3C89376}" name="Column940" dataDxfId="15759"/>
    <tableColumn id="955" xr3:uid="{AD63AEBA-A57D-4BEF-A0C4-7E02C09CC575}" name="Column941" dataDxfId="15758"/>
    <tableColumn id="956" xr3:uid="{F62CAED0-47EC-4E81-9A34-E518BB11ED34}" name="Column942" dataDxfId="15757"/>
    <tableColumn id="957" xr3:uid="{24FBE008-D215-47B7-A9DD-4BE32B191F5F}" name="Column943" dataDxfId="15756"/>
    <tableColumn id="958" xr3:uid="{D7CC1974-DB14-4C1F-A1A6-2E0F7C6ABD8C}" name="Column944" dataDxfId="15755"/>
    <tableColumn id="959" xr3:uid="{3CEB674B-48C1-42E4-9B2C-050B86425302}" name="Column945" dataDxfId="15754"/>
    <tableColumn id="960" xr3:uid="{8E49BEF0-5A6E-45CC-B39B-66D1BF5B14EE}" name="Column946" dataDxfId="15753"/>
    <tableColumn id="961" xr3:uid="{0C16D0C1-58C8-4BBB-8933-35CB00C798FF}" name="Column947" dataDxfId="15752"/>
    <tableColumn id="962" xr3:uid="{CC0BE348-9859-4254-8F8C-DB8386BD0AD9}" name="Column948" dataDxfId="15751"/>
    <tableColumn id="963" xr3:uid="{D39DD08E-E177-4AF8-8F9A-AFF17466AA61}" name="Column949" dataDxfId="15750"/>
    <tableColumn id="964" xr3:uid="{04870D96-1520-4C79-B40D-130211BA5AD5}" name="Column950" dataDxfId="15749"/>
    <tableColumn id="965" xr3:uid="{00384CD1-7558-4596-B856-6294A278CE91}" name="Column951" dataDxfId="15748"/>
    <tableColumn id="966" xr3:uid="{255B6740-FAAF-4FD2-BADD-05F7883CA60C}" name="Column952" dataDxfId="15747"/>
    <tableColumn id="967" xr3:uid="{4FC2A649-7AEE-4EB7-9E0A-BD732E295926}" name="Column953" dataDxfId="15746"/>
    <tableColumn id="968" xr3:uid="{ADD0232D-5094-4094-B82B-388A479385A6}" name="Column954" dataDxfId="15745"/>
    <tableColumn id="969" xr3:uid="{B52C7927-22F7-483C-9E4C-35480AE2594E}" name="Column955" dataDxfId="15744"/>
    <tableColumn id="970" xr3:uid="{2AC5F367-A7E3-4477-A9AC-72EFE286A463}" name="Column956" dataDxfId="15743"/>
    <tableColumn id="971" xr3:uid="{4D949C43-0B77-497A-9251-2977D1845EB1}" name="Column957" dataDxfId="15742"/>
    <tableColumn id="972" xr3:uid="{802194D0-32FE-40E0-AB79-D3E0AFAF1200}" name="Column958" dataDxfId="15741"/>
    <tableColumn id="973" xr3:uid="{23847BD7-04F2-4CAC-8717-8AC770DADF8C}" name="Column959" dataDxfId="15740"/>
    <tableColumn id="974" xr3:uid="{73401A88-8FF1-4F00-A529-644066FD655B}" name="Column960" dataDxfId="15739"/>
    <tableColumn id="975" xr3:uid="{4DCE2FF3-3158-4907-851C-A384F2F05DBF}" name="Column961" dataDxfId="15738"/>
    <tableColumn id="976" xr3:uid="{B41AD432-5E84-4640-8912-E5297A8B6FD8}" name="Column962" dataDxfId="15737"/>
    <tableColumn id="977" xr3:uid="{E1A9D53A-8376-45C0-9759-D290E05F3122}" name="Column963" dataDxfId="15736"/>
    <tableColumn id="978" xr3:uid="{F3BA2E16-97A0-4AC0-AC68-23776CB0A931}" name="Column964" dataDxfId="15735"/>
    <tableColumn id="979" xr3:uid="{6B8CC586-941E-4892-AD9E-5F7F1EDC41CA}" name="Column965" dataDxfId="15734"/>
    <tableColumn id="980" xr3:uid="{FCF5A1D5-423B-47FC-B037-74A4434FB881}" name="Column966" dataDxfId="15733"/>
    <tableColumn id="981" xr3:uid="{9A7D921A-A366-4B39-BF10-6AA8F45C0F84}" name="Column967" dataDxfId="15732"/>
    <tableColumn id="982" xr3:uid="{066F7C04-DE92-4FE2-8379-450A26E59369}" name="Column968" dataDxfId="15731"/>
    <tableColumn id="983" xr3:uid="{B499A906-ADA6-46EE-8C08-7BF40CED40EF}" name="Column969" dataDxfId="15730"/>
    <tableColumn id="984" xr3:uid="{97F0D6D7-74CA-438B-97B1-403F29B35159}" name="Column970" dataDxfId="15729"/>
    <tableColumn id="985" xr3:uid="{F7798946-BC26-4265-9A73-918FBA68AB31}" name="Column971" dataDxfId="15728"/>
    <tableColumn id="986" xr3:uid="{353A9AC1-CE45-486C-BD61-5ECFCE3A886D}" name="Column972" dataDxfId="15727"/>
    <tableColumn id="987" xr3:uid="{3D9F5731-A153-48B7-9E94-8FF033E85FEC}" name="Column973" dataDxfId="15726"/>
    <tableColumn id="988" xr3:uid="{202C7E35-A554-49C6-A5AC-E2E1671FE03E}" name="Column974" dataDxfId="15725"/>
    <tableColumn id="989" xr3:uid="{D1D426FC-9EF2-403B-AF2F-852D58484749}" name="Column975" dataDxfId="15724"/>
    <tableColumn id="990" xr3:uid="{9C58B188-117B-4F59-881A-96AAE079F949}" name="Column976" dataDxfId="15723"/>
    <tableColumn id="991" xr3:uid="{FDAA8B9E-2E65-4A8D-A2D5-D7AEDD66A75C}" name="Column977" dataDxfId="15722"/>
    <tableColumn id="992" xr3:uid="{4AA39628-35FC-4107-B7CF-BFDF9F09F025}" name="Column978" dataDxfId="15721"/>
    <tableColumn id="993" xr3:uid="{217BE0A9-BFAC-406F-9856-14528FADA779}" name="Column979" dataDxfId="15720"/>
    <tableColumn id="994" xr3:uid="{96A60D1D-CC82-407E-96BF-1B2AD0A43895}" name="Column980" dataDxfId="15719"/>
    <tableColumn id="995" xr3:uid="{6FBD8154-F845-4ED8-8C3F-103D2F45514B}" name="Column981" dataDxfId="15718"/>
    <tableColumn id="996" xr3:uid="{AAF2D9CB-13BA-44A1-928D-E6D4B2530381}" name="Column982" dataDxfId="15717"/>
    <tableColumn id="997" xr3:uid="{564C9DF5-28FA-4828-ADD7-4D689A72C883}" name="Column983" dataDxfId="15716"/>
    <tableColumn id="998" xr3:uid="{58595B79-963D-480A-98BA-DE83C5EEC6E9}" name="Column984" dataDxfId="15715"/>
    <tableColumn id="999" xr3:uid="{74DF9F12-B762-43E0-B1CA-35746AA5B535}" name="Column985" dataDxfId="15714"/>
    <tableColumn id="1000" xr3:uid="{B79366ED-F50C-462C-B294-EB7244C93519}" name="Column986" dataDxfId="15713"/>
    <tableColumn id="1001" xr3:uid="{180BCC53-BBEB-4E86-A964-F5D9D0F038FD}" name="Column987" dataDxfId="15712"/>
    <tableColumn id="1002" xr3:uid="{53A0AF1D-7573-46DD-BFA4-F04D26066726}" name="Column988" dataDxfId="15711"/>
    <tableColumn id="1003" xr3:uid="{57B84432-D916-4097-9B2B-91B1621ED0A2}" name="Column989" dataDxfId="15710"/>
    <tableColumn id="1004" xr3:uid="{684633E5-4729-4C9A-9592-DCD3FF9464C3}" name="Column990" dataDxfId="15709"/>
    <tableColumn id="1005" xr3:uid="{F62CF2D8-CDB6-404A-B416-F0C0189E7329}" name="Column991" dataDxfId="15708"/>
    <tableColumn id="1006" xr3:uid="{3A1FCCBD-C036-4520-A8A1-AF179E26D22F}" name="Column992" dataDxfId="15707"/>
    <tableColumn id="1007" xr3:uid="{A7A01C6A-9D9C-4466-9934-45712B068025}" name="Column993" dataDxfId="15706"/>
    <tableColumn id="1008" xr3:uid="{F7A65C73-6C34-47BB-A70F-383FB21399B1}" name="Column994" dataDxfId="15705"/>
    <tableColumn id="1009" xr3:uid="{A0BE251C-F4BD-4F74-B18B-F0636B0876F7}" name="Column995" dataDxfId="15704"/>
    <tableColumn id="1010" xr3:uid="{8FA27573-4B90-4144-B2A4-1E1FB8EE1BD8}" name="Column996" dataDxfId="15703"/>
    <tableColumn id="1011" xr3:uid="{FD2A96DC-4EB2-41BD-A7A8-859E29AFBDEC}" name="Column997" dataDxfId="15702"/>
    <tableColumn id="1012" xr3:uid="{B94A8B67-4CC5-4114-A42F-C56969189A38}" name="Column998" dataDxfId="15701"/>
    <tableColumn id="1013" xr3:uid="{67C32F72-B554-40EF-AB70-107027F2D894}" name="Column999" dataDxfId="15700"/>
    <tableColumn id="1014" xr3:uid="{AB9BE9D0-3F22-44DB-83E8-39D335E0CAEF}" name="Column1000" dataDxfId="15699"/>
    <tableColumn id="1015" xr3:uid="{5E860ECC-550E-4FDE-B346-96435B88F537}" name="Column1001" dataDxfId="15698"/>
    <tableColumn id="1016" xr3:uid="{C094BCF4-1EAF-40D3-9FE8-AEC043E9EA9B}" name="Column1002" dataDxfId="15697"/>
    <tableColumn id="1017" xr3:uid="{91791E66-6C55-46F9-8C10-CCC83CAC046C}" name="Column1003" dataDxfId="15696"/>
    <tableColumn id="1018" xr3:uid="{A7833B0B-DE09-49B2-A689-78D658C6F10A}" name="Column1004" dataDxfId="15695"/>
    <tableColumn id="1019" xr3:uid="{4E4663FC-FE3F-4D37-B3BA-BD0218C22F38}" name="Column1005" dataDxfId="15694"/>
    <tableColumn id="1020" xr3:uid="{359451E7-9C87-4A1B-919B-C708B440250B}" name="Column1006" dataDxfId="15693"/>
    <tableColumn id="1021" xr3:uid="{58780346-3B3E-4C50-B396-C3CF9421489F}" name="Column1007" dataDxfId="15692"/>
    <tableColumn id="1022" xr3:uid="{6025B2FC-CE23-4037-AA8E-3CFDD18B6B60}" name="Column1008" dataDxfId="15691"/>
    <tableColumn id="1023" xr3:uid="{5E485D69-1405-4CF2-9266-F1F27BB4B789}" name="Column1009" dataDxfId="15690"/>
    <tableColumn id="1024" xr3:uid="{F1068B1E-2B8F-440B-9714-BDA9526AA1A4}" name="Column1010" dataDxfId="15689"/>
    <tableColumn id="1025" xr3:uid="{CAF1A6EB-82EF-4BF2-BE59-47BF6A69039F}" name="Column1011" dataDxfId="15688"/>
    <tableColumn id="1026" xr3:uid="{3C21FFE4-50EE-45B2-9E73-06BE2879A4A3}" name="Column1012" dataDxfId="15687"/>
    <tableColumn id="1027" xr3:uid="{7FE667EB-F4CC-47FA-A036-5B43BDA32F26}" name="Column1013" dataDxfId="15686"/>
    <tableColumn id="1028" xr3:uid="{A1B0F869-1A47-48B7-B755-3B0D0FFBC9CF}" name="Column1014" dataDxfId="15685"/>
    <tableColumn id="1029" xr3:uid="{22D4EADB-31C8-4BCB-8113-69C6B02FE643}" name="Column1015" dataDxfId="15684"/>
    <tableColumn id="1030" xr3:uid="{CBD456A1-5FF7-43F7-AC6C-BE27B18F2290}" name="Column1016" dataDxfId="15683"/>
    <tableColumn id="1031" xr3:uid="{BA965C3E-1180-4E03-8130-6C914BD32BA5}" name="Column1017" dataDxfId="15682"/>
    <tableColumn id="1032" xr3:uid="{F011E081-C6EB-4CEF-84B8-78F1B6BCE0ED}" name="Column1018" dataDxfId="15681"/>
    <tableColumn id="1033" xr3:uid="{5885A609-361E-4106-B9E4-FA8044349EA4}" name="Column1019" dataDxfId="15680"/>
    <tableColumn id="1034" xr3:uid="{86FAE1E2-6198-4AE8-A6E8-F13850B3AFF0}" name="Column1020" dataDxfId="15679"/>
    <tableColumn id="1035" xr3:uid="{E889BEAD-D566-4554-B486-F62FCCF29B92}" name="Column1021" dataDxfId="15678"/>
    <tableColumn id="1036" xr3:uid="{21FA1D5E-5169-4B48-B474-A020A78CF651}" name="Column1022" dataDxfId="15677"/>
    <tableColumn id="1037" xr3:uid="{D586ECB2-7F63-4E16-9507-BB0D127AC33D}" name="Column1023" dataDxfId="15676"/>
    <tableColumn id="1038" xr3:uid="{FD670121-CE30-44C1-8215-BBCB30D807C3}" name="Column1024" dataDxfId="15675"/>
    <tableColumn id="1039" xr3:uid="{202DE659-9AAB-4866-B226-7164D176DC9C}" name="Column1025" dataDxfId="15674"/>
    <tableColumn id="1040" xr3:uid="{48C12270-2A66-4D26-897D-A8650802600B}" name="Column1026" dataDxfId="15673"/>
    <tableColumn id="1041" xr3:uid="{EBA2A6BC-BA67-4837-BF30-2FADACF104A5}" name="Column1027" dataDxfId="15672"/>
    <tableColumn id="1042" xr3:uid="{E46D9642-B1E5-4F0F-91E7-53F9E675AB38}" name="Column1028" dataDxfId="15671"/>
    <tableColumn id="1043" xr3:uid="{F58A10B3-C6F9-4A85-BAB2-316E4164DE5D}" name="Column1029" dataDxfId="15670"/>
    <tableColumn id="1044" xr3:uid="{32C17166-7B1D-4AD7-9774-F87037983F5F}" name="Column1030" dataDxfId="15669"/>
    <tableColumn id="1045" xr3:uid="{35F77414-F39D-456D-847B-586AF0839718}" name="Column1031" dataDxfId="15668"/>
    <tableColumn id="1046" xr3:uid="{2F984747-9247-422D-9157-F5693BF948F7}" name="Column1032" dataDxfId="15667"/>
    <tableColumn id="1047" xr3:uid="{AD6968CB-7F5C-434B-8E42-4154138D816B}" name="Column1033" dataDxfId="15666"/>
    <tableColumn id="1048" xr3:uid="{093221BE-C285-4FA6-BB66-793A5F338121}" name="Column1034" dataDxfId="15665"/>
    <tableColumn id="1049" xr3:uid="{CF0C3329-FEF3-4EF1-9AD0-A03D78B89446}" name="Column1035" dataDxfId="15664"/>
    <tableColumn id="1050" xr3:uid="{CEA4738A-D9E4-4A7B-A80E-167CABF15BBC}" name="Column1036" dataDxfId="15663"/>
    <tableColumn id="1051" xr3:uid="{B8130EAB-E85F-4E46-ABD4-42EF98148268}" name="Column1037" dataDxfId="15662"/>
    <tableColumn id="1052" xr3:uid="{515A92CF-9FDC-47D4-9296-537A07619CF6}" name="Column1038" dataDxfId="15661"/>
    <tableColumn id="1053" xr3:uid="{47CC2B1C-2724-4ACB-9895-F32971830949}" name="Column1039" dataDxfId="15660"/>
    <tableColumn id="1054" xr3:uid="{DC8EB687-ECD2-43F6-9EB6-CB8FB846585E}" name="Column1040" dataDxfId="15659"/>
    <tableColumn id="1055" xr3:uid="{9A8D2415-3845-43AD-8800-2E4F48A53931}" name="Column1041" dataDxfId="15658"/>
    <tableColumn id="1056" xr3:uid="{64700451-8599-4FF5-8864-927E163B9B51}" name="Column1042" dataDxfId="15657"/>
    <tableColumn id="1057" xr3:uid="{825E4DBE-0DE8-46A7-8331-E274EAC74FA7}" name="Column1043" dataDxfId="15656"/>
    <tableColumn id="1058" xr3:uid="{40C87D29-D2C6-4EDB-B76C-E888ACB42626}" name="Column1044" dataDxfId="15655"/>
    <tableColumn id="1059" xr3:uid="{86DA88B0-6429-44BB-93EC-18B5278B700E}" name="Column1045" dataDxfId="15654"/>
    <tableColumn id="1060" xr3:uid="{96D961A9-5A24-4603-99EE-14C932E13FB9}" name="Column1046" dataDxfId="15653"/>
    <tableColumn id="1061" xr3:uid="{181E5336-D1D4-4AE5-957E-80E670E5EB16}" name="Column1047" dataDxfId="15652"/>
    <tableColumn id="1062" xr3:uid="{27E7E97C-9563-4E6C-BDC6-ADA89BEA9BC1}" name="Column1048" dataDxfId="15651"/>
    <tableColumn id="1063" xr3:uid="{B89ED3A8-64E3-4850-A007-1C26CA35B215}" name="Column1049" dataDxfId="15650"/>
    <tableColumn id="1064" xr3:uid="{4A9F138D-EFCF-4941-AC8D-4FD84E7C71A6}" name="Column1050" dataDxfId="15649"/>
    <tableColumn id="1065" xr3:uid="{0D7B377A-A7F7-43D3-8CE3-CFD269FD6861}" name="Column1051" dataDxfId="15648"/>
    <tableColumn id="1066" xr3:uid="{8A6F6A07-B89B-4585-BA76-5A7C3886D5CE}" name="Column1052" dataDxfId="15647"/>
    <tableColumn id="1067" xr3:uid="{7EED61CE-574C-4452-947A-818E61D83590}" name="Column1053" dataDxfId="15646"/>
    <tableColumn id="1068" xr3:uid="{8591B683-1664-434D-A17B-11BC81882517}" name="Column1054" dataDxfId="15645"/>
    <tableColumn id="1069" xr3:uid="{ECF49451-8039-4390-B2C7-28FC372896C6}" name="Column1055" dataDxfId="15644"/>
    <tableColumn id="1070" xr3:uid="{54D12E04-8F9D-4635-8355-E32866F383F7}" name="Column1056" dataDxfId="15643"/>
    <tableColumn id="1071" xr3:uid="{B077AA76-B563-4C5F-8EB3-B1C77FF0CE5D}" name="Column1057" dataDxfId="15642"/>
    <tableColumn id="1072" xr3:uid="{9128BBB9-5EE7-4F94-B58B-7DE732C8C2AF}" name="Column1058" dataDxfId="15641"/>
    <tableColumn id="1073" xr3:uid="{0D3BC4DE-1C16-4DAF-BE80-4177BCD5616C}" name="Column1059" dataDxfId="15640"/>
    <tableColumn id="1074" xr3:uid="{F1611BFB-DF12-4F02-A357-9243B098D000}" name="Column1060" dataDxfId="15639"/>
    <tableColumn id="1075" xr3:uid="{B3219D7E-D383-4E99-921C-8DB88BD8C6E7}" name="Column1061" dataDxfId="15638"/>
    <tableColumn id="1076" xr3:uid="{F25C7E11-1453-43B3-87F4-4BA8A56D8B0F}" name="Column1062" dataDxfId="15637"/>
    <tableColumn id="1077" xr3:uid="{1D92997B-4B91-4EE0-BBB6-2586AE7C2A9E}" name="Column1063" dataDxfId="15636"/>
    <tableColumn id="1078" xr3:uid="{E2148CE5-C994-479C-9825-6DFEF98BAA97}" name="Column1064" dataDxfId="15635"/>
    <tableColumn id="1079" xr3:uid="{88362654-BE28-4738-961E-BD6F677DA907}" name="Column1065" dataDxfId="15634"/>
    <tableColumn id="1080" xr3:uid="{7BD6172F-9907-40C4-BF81-E05A1CADDA08}" name="Column1066" dataDxfId="15633"/>
    <tableColumn id="1081" xr3:uid="{96F0ABC4-B803-412B-87B1-E9E3BF43A720}" name="Column1067" dataDxfId="15632"/>
    <tableColumn id="1082" xr3:uid="{49659B4A-6C42-4AB4-A76D-034B199CF8CD}" name="Column1068" dataDxfId="15631"/>
    <tableColumn id="1083" xr3:uid="{B1B377C6-27E5-4957-955F-61E950377962}" name="Column1069" dataDxfId="15630"/>
    <tableColumn id="1084" xr3:uid="{E7CE988A-BCD7-4B91-9D6B-88B7AB21DD52}" name="Column1070" dataDxfId="15629"/>
    <tableColumn id="1085" xr3:uid="{F85E6E16-57C4-4D3A-9297-00CC88FD2B91}" name="Column1071" dataDxfId="15628"/>
    <tableColumn id="1086" xr3:uid="{EA474E8D-7DC9-4198-A336-B5E44FB790E7}" name="Column1072" dataDxfId="15627"/>
    <tableColumn id="1087" xr3:uid="{6408ECB8-F362-4129-8071-FFBFA9184FD3}" name="Column1073" dataDxfId="15626"/>
    <tableColumn id="1088" xr3:uid="{6F96FF85-6656-4A5A-B60A-44DE30B12850}" name="Column1074" dataDxfId="15625"/>
    <tableColumn id="1089" xr3:uid="{AE3D85FD-C142-46BC-B426-C10821BACAA6}" name="Column1075" dataDxfId="15624"/>
    <tableColumn id="1090" xr3:uid="{577C25AA-B241-4EA9-BCFC-A453665D661B}" name="Column1076" dataDxfId="15623"/>
    <tableColumn id="1091" xr3:uid="{3C3ABACC-6805-47FE-B084-944DD4C6E3CD}" name="Column1077" dataDxfId="15622"/>
    <tableColumn id="1092" xr3:uid="{836C9511-FC0F-48D3-9726-6CE9F261719D}" name="Column1078" dataDxfId="15621"/>
    <tableColumn id="1093" xr3:uid="{F88C683B-8F49-4A4A-8E20-30B2A34AAEA1}" name="Column1079" dataDxfId="15620"/>
    <tableColumn id="1094" xr3:uid="{1D2972B4-8B8D-48D8-9612-BC5E81A48FA3}" name="Column1080" dataDxfId="15619"/>
    <tableColumn id="1095" xr3:uid="{573480DB-591D-4B9E-838E-7E7910FC7D28}" name="Column1081" dataDxfId="15618"/>
    <tableColumn id="1096" xr3:uid="{9C97D155-6E0E-4C1A-AA8A-CC839893DC63}" name="Column1082" dataDxfId="15617"/>
    <tableColumn id="1097" xr3:uid="{FC6BCD19-3262-478C-BF45-38687588F937}" name="Column1083" dataDxfId="15616"/>
    <tableColumn id="1098" xr3:uid="{C8D09A89-E2D1-4E15-BD5D-38D26DFB45C7}" name="Column1084" dataDxfId="15615"/>
    <tableColumn id="1099" xr3:uid="{73F7EF06-9780-4CB4-826B-6F26F94D3EB1}" name="Column1085" dataDxfId="15614"/>
    <tableColumn id="1100" xr3:uid="{714611D1-AC8A-4939-B6AD-DCCFD645F043}" name="Column1086" dataDxfId="15613"/>
    <tableColumn id="1101" xr3:uid="{56C130FC-8EE3-4004-ADE2-2A26BA94F339}" name="Column1087" dataDxfId="15612"/>
    <tableColumn id="1102" xr3:uid="{E980360E-0B29-42B7-89C5-B005C52BC090}" name="Column1088" dataDxfId="15611"/>
    <tableColumn id="1103" xr3:uid="{B3933A6B-3767-4129-9EB9-2DAA68CBEB03}" name="Column1089" dataDxfId="15610"/>
    <tableColumn id="1104" xr3:uid="{B19DAB68-5D93-4823-BF5D-A46868349FD9}" name="Column1090" dataDxfId="15609"/>
    <tableColumn id="1105" xr3:uid="{77094B72-5612-49FF-8ADB-521F4870AB65}" name="Column1091" dataDxfId="15608"/>
    <tableColumn id="1106" xr3:uid="{15068780-D6E1-4361-94CC-DD1DB55601D3}" name="Column1092" dataDxfId="15607"/>
    <tableColumn id="1107" xr3:uid="{9B2A8242-86F4-45A9-8371-DD5625B94413}" name="Column1093" dataDxfId="15606"/>
    <tableColumn id="1108" xr3:uid="{684BFDF2-74E1-4BDF-8FD4-D0BACC1E8030}" name="Column1094" dataDxfId="15605"/>
    <tableColumn id="1109" xr3:uid="{9AAAECFF-15A6-452D-9170-6E10CF87A585}" name="Column1095" dataDxfId="15604"/>
    <tableColumn id="1110" xr3:uid="{AD1266F5-3E16-4AE7-BD23-D7A1B31AD6D7}" name="Column1096" dataDxfId="15603"/>
    <tableColumn id="1111" xr3:uid="{D927E4EB-42E7-4168-A601-A4BBC163E7E6}" name="Column1097" dataDxfId="15602"/>
    <tableColumn id="1112" xr3:uid="{34872780-9538-47D1-9C56-2F2C01DEDFEC}" name="Column1098" dataDxfId="15601"/>
    <tableColumn id="1113" xr3:uid="{1BC5CEBE-1AD0-4942-BAD2-B25BFC973F3F}" name="Column1099" dataDxfId="15600"/>
    <tableColumn id="1114" xr3:uid="{0A0A5015-6D31-4AB3-B54D-F09E6D67E03C}" name="Column1100" dataDxfId="15599"/>
    <tableColumn id="1115" xr3:uid="{372D89CF-A457-4DBC-9601-75543C454A12}" name="Column1101" dataDxfId="15598"/>
    <tableColumn id="1116" xr3:uid="{9888E31E-1A73-4A61-98D7-0ED0212E6BBF}" name="Column1102" dataDxfId="15597"/>
    <tableColumn id="1117" xr3:uid="{E59AA043-5D6D-4FCE-94DC-4CC7A1DB18BB}" name="Column1103" dataDxfId="15596"/>
    <tableColumn id="1118" xr3:uid="{4CE3A568-6FF0-4FB4-85BC-8A22FE6C7AC0}" name="Column1104" dataDxfId="15595"/>
    <tableColumn id="1119" xr3:uid="{61D1CBF9-60B5-4885-BCD9-B4D0D712BFF5}" name="Column1105" dataDxfId="15594"/>
    <tableColumn id="1120" xr3:uid="{3852C124-0D37-47B7-B52C-BE9DC86AE8B4}" name="Column1106" dataDxfId="15593"/>
    <tableColumn id="1121" xr3:uid="{1F2B592F-E876-45DA-853A-255C33D35C70}" name="Column1107" dataDxfId="15592"/>
    <tableColumn id="1122" xr3:uid="{A9C88210-C5D0-4546-A587-22BDEC53C1BE}" name="Column1108" dataDxfId="15591"/>
    <tableColumn id="1123" xr3:uid="{048BAF68-9E93-4AAC-9BDA-3D904D9A14F2}" name="Column1109" dataDxfId="15590"/>
    <tableColumn id="1124" xr3:uid="{AD78449E-BD2E-4268-B2C0-DA06E2ECA2AC}" name="Column1110" dataDxfId="15589"/>
    <tableColumn id="1125" xr3:uid="{8CD31230-FE0C-4FF5-9C26-C59D1DFA1CFC}" name="Column1111" dataDxfId="15588"/>
    <tableColumn id="1126" xr3:uid="{09773875-8C15-472A-ACED-9A13EBCC2548}" name="Column1112" dataDxfId="15587"/>
    <tableColumn id="1127" xr3:uid="{A42474D3-C330-4A42-861E-F8280A2421FA}" name="Column1113" dataDxfId="15586"/>
    <tableColumn id="1128" xr3:uid="{AC0B44BA-2F90-43CB-8DFD-C139670CA690}" name="Column1114" dataDxfId="15585"/>
    <tableColumn id="1129" xr3:uid="{259F4C8A-CAC4-4D0B-BAF4-F7676D2287B6}" name="Column1115" dataDxfId="15584"/>
    <tableColumn id="1130" xr3:uid="{2B3B523B-3AF6-45B6-A056-3AC8C6FB22A5}" name="Column1116" dataDxfId="15583"/>
    <tableColumn id="1131" xr3:uid="{62AB813C-1F1F-4E18-9F09-676A7BB9B69D}" name="Column1117" dataDxfId="15582"/>
    <tableColumn id="1132" xr3:uid="{13A2E958-6D5A-4272-9379-D580DC777017}" name="Column1118" dataDxfId="15581"/>
    <tableColumn id="1133" xr3:uid="{BB7D0ED5-37C5-4D76-B07C-6DDFFAD701FB}" name="Column1119" dataDxfId="15580"/>
    <tableColumn id="1134" xr3:uid="{CEA425AD-87FA-472F-84EB-DFC7065EC719}" name="Column1120" dataDxfId="15579"/>
    <tableColumn id="1135" xr3:uid="{B8BF0EF3-81A5-4460-80EC-B80EE2A6166A}" name="Column1121" dataDxfId="15578"/>
    <tableColumn id="1136" xr3:uid="{08270C91-D7D0-4A3C-BBA7-8861377C5F57}" name="Column1122" dataDxfId="15577"/>
    <tableColumn id="1137" xr3:uid="{C08B0E7D-D3DA-4041-831A-847BC573B47C}" name="Column1123" dataDxfId="15576"/>
    <tableColumn id="1138" xr3:uid="{F3087780-7DE8-4F98-B357-D99AD9DD07A7}" name="Column1124" dataDxfId="15575"/>
    <tableColumn id="1139" xr3:uid="{9BF967AE-CE15-4958-B33A-F90E679E9EB4}" name="Column1125" dataDxfId="15574"/>
    <tableColumn id="1140" xr3:uid="{204056D8-1AC9-49B7-9492-84C94CDEADDB}" name="Column1126" dataDxfId="15573"/>
    <tableColumn id="1141" xr3:uid="{E25EC982-558C-49DE-A714-BBA8225B7315}" name="Column1127" dataDxfId="15572"/>
    <tableColumn id="1142" xr3:uid="{2B785B24-43D7-4FB6-B965-8506E59F03BD}" name="Column1128" dataDxfId="15571"/>
    <tableColumn id="1143" xr3:uid="{E83C9197-D6CC-4F8E-9C6E-12C930BDCF64}" name="Column1129" dataDxfId="15570"/>
    <tableColumn id="1144" xr3:uid="{5E4D4EBE-F4BE-4D5F-BD77-54FBF691C9D7}" name="Column1130" dataDxfId="15569"/>
    <tableColumn id="1145" xr3:uid="{813853AE-50BC-4A4F-B3B9-D26D4E865FB3}" name="Column1131" dataDxfId="15568"/>
    <tableColumn id="1146" xr3:uid="{125B06A1-A5B0-4E8C-AC45-5F86B4F575CB}" name="Column1132" dataDxfId="15567"/>
    <tableColumn id="1147" xr3:uid="{27B385EC-CC4D-48A0-AD41-5C5199B55BB3}" name="Column1133" dataDxfId="15566"/>
    <tableColumn id="1148" xr3:uid="{B491CBB5-F702-434C-9972-6FFEEAB460B4}" name="Column1134" dataDxfId="15565"/>
    <tableColumn id="1149" xr3:uid="{EC3BD6EE-42F4-4C6A-8C06-348D12E40A2A}" name="Column1135" dataDxfId="15564"/>
    <tableColumn id="1150" xr3:uid="{4808A664-06D5-44E9-9FB5-423A0BC77AAC}" name="Column1136" dataDxfId="15563"/>
    <tableColumn id="1151" xr3:uid="{820A2F39-8C9F-4C59-B9F9-5C8744A96CBF}" name="Column1137" dataDxfId="15562"/>
    <tableColumn id="1152" xr3:uid="{DEBAE215-FDEF-4A29-BD8A-4F86F1BC3D5A}" name="Column1138" dataDxfId="15561"/>
    <tableColumn id="1153" xr3:uid="{80564A4D-9F9F-48B3-B3D8-4D1470D93729}" name="Column1139" dataDxfId="15560"/>
    <tableColumn id="1154" xr3:uid="{ED79317C-D095-4D73-8872-070BD99A10D1}" name="Column1140" dataDxfId="15559"/>
    <tableColumn id="1155" xr3:uid="{9648B632-611C-4974-803A-DB22A17D3E64}" name="Column1141" dataDxfId="15558"/>
    <tableColumn id="1156" xr3:uid="{BD73BC9C-EDB0-4E3C-A256-0D7E78FA6E02}" name="Column1142" dataDxfId="15557"/>
    <tableColumn id="1157" xr3:uid="{0DA70EEB-016F-4ABC-865C-96327CE2EC58}" name="Column1143" dataDxfId="15556"/>
    <tableColumn id="1158" xr3:uid="{55424479-3008-4D7C-BAC4-0DABF94699F5}" name="Column1144" dataDxfId="15555"/>
    <tableColumn id="1159" xr3:uid="{96E1289D-6B1B-4F4B-9954-8D661224C618}" name="Column1145" dataDxfId="15554"/>
    <tableColumn id="1160" xr3:uid="{D4703DE7-2769-423A-8210-C2632BD87038}" name="Column1146" dataDxfId="15553"/>
    <tableColumn id="1161" xr3:uid="{039BAE5D-048A-46C3-8124-54B24D7C153D}" name="Column1147" dataDxfId="15552"/>
    <tableColumn id="1162" xr3:uid="{D9454C7A-761B-4B06-BE51-D999D6C6E82D}" name="Column1148" dataDxfId="15551"/>
    <tableColumn id="1163" xr3:uid="{7C0A06A5-8906-45C1-AAC8-08A129DA81EE}" name="Column1149" dataDxfId="15550"/>
    <tableColumn id="1164" xr3:uid="{D8DC4889-2A9D-4E20-8114-0DC4709FE528}" name="Column1150" dataDxfId="15549"/>
    <tableColumn id="1165" xr3:uid="{3364AC7B-7824-481A-9BCC-26CD82BE38E0}" name="Column1151" dataDxfId="15548"/>
    <tableColumn id="1166" xr3:uid="{9794D14F-B362-45E1-8A8B-24A207E6E3AD}" name="Column1152" dataDxfId="15547"/>
    <tableColumn id="1167" xr3:uid="{B870466A-E9FF-4C72-A706-B8949004182D}" name="Column1153" dataDxfId="15546"/>
    <tableColumn id="1168" xr3:uid="{93B56348-48B2-4F71-9F55-7886AE14BFDF}" name="Column1154" dataDxfId="15545"/>
    <tableColumn id="1169" xr3:uid="{70F45218-61D9-4150-8D7E-96E7A978E356}" name="Column1155" dataDxfId="15544"/>
    <tableColumn id="1170" xr3:uid="{20D738A6-F626-48D8-AD8D-60CFE13D006A}" name="Column1156" dataDxfId="15543"/>
    <tableColumn id="1171" xr3:uid="{795DA019-706A-48D8-A97B-DAFE9C405476}" name="Column1157" dataDxfId="15542"/>
    <tableColumn id="1172" xr3:uid="{17E8DDF8-1EF2-430B-B2D6-D38B9B8B9887}" name="Column1158" dataDxfId="15541"/>
    <tableColumn id="1173" xr3:uid="{42AD4035-33CB-4A3E-BB72-E6025F23BF67}" name="Column1159" dataDxfId="15540"/>
    <tableColumn id="1174" xr3:uid="{25E3062F-76A7-4D14-B972-0FC3BFD8DCA8}" name="Column1160" dataDxfId="15539"/>
    <tableColumn id="1175" xr3:uid="{6BE479A8-E2AC-4B0A-A5A2-8BF4BE3878A3}" name="Column1161" dataDxfId="15538"/>
    <tableColumn id="1176" xr3:uid="{4FB85141-C997-4DC2-9E57-597DDECA2C62}" name="Column1162" dataDxfId="15537"/>
    <tableColumn id="1177" xr3:uid="{D65DEEFA-CB2E-41DD-A13D-1DFFD9C9A5E8}" name="Column1163" dataDxfId="15536"/>
    <tableColumn id="1178" xr3:uid="{D566BFA7-C7C5-4A6C-91E2-73080DA678F2}" name="Column1164" dataDxfId="15535"/>
    <tableColumn id="1179" xr3:uid="{9975F581-B9BB-4551-8F7D-B742B6D6A37E}" name="Column1165" dataDxfId="15534"/>
    <tableColumn id="1180" xr3:uid="{D66BABEA-316D-4269-83F6-E8835DFE301E}" name="Column1166" dataDxfId="15533"/>
    <tableColumn id="1181" xr3:uid="{969012F2-6BD6-48CF-B1F4-7601A891BEFA}" name="Column1167" dataDxfId="15532"/>
    <tableColumn id="1182" xr3:uid="{F2E10D30-6999-4389-B272-9A29F2E956FD}" name="Column1168" dataDxfId="15531"/>
    <tableColumn id="1183" xr3:uid="{A5522417-E220-4883-8D03-503BBF2B8949}" name="Column1169" dataDxfId="15530"/>
    <tableColumn id="1184" xr3:uid="{20D3E4AC-0E20-49AF-9FC0-3CE232150517}" name="Column1170" dataDxfId="15529"/>
    <tableColumn id="1185" xr3:uid="{DB9313C9-D329-4F68-A791-BC3F8BDC23CD}" name="Column1171" dataDxfId="15528"/>
    <tableColumn id="1186" xr3:uid="{A2A8483B-51E8-4A03-8FA5-F401C868C572}" name="Column1172" dataDxfId="15527"/>
    <tableColumn id="1187" xr3:uid="{5D20F4A3-6A3F-49FF-B541-94101C1E7DE4}" name="Column1173" dataDxfId="15526"/>
    <tableColumn id="1188" xr3:uid="{C05C6491-8253-449D-A6F6-9C61684D01A6}" name="Column1174" dataDxfId="15525"/>
    <tableColumn id="1189" xr3:uid="{DCD14994-B7B6-45C9-B148-DCEFA2211BE4}" name="Column1175" dataDxfId="15524"/>
    <tableColumn id="1190" xr3:uid="{7A2CFD89-3DCA-43B9-A4DF-E71BFC85A6AC}" name="Column1176" dataDxfId="15523"/>
    <tableColumn id="1191" xr3:uid="{EC415CCF-DC3E-409D-91C2-9E436F253559}" name="Column1177" dataDxfId="15522"/>
    <tableColumn id="1192" xr3:uid="{15A35930-2EB8-4342-9B03-777C911B85BF}" name="Column1178" dataDxfId="15521"/>
    <tableColumn id="1193" xr3:uid="{AB12D909-6735-486E-AD95-EE3201CF7209}" name="Column1179" dataDxfId="15520"/>
    <tableColumn id="1194" xr3:uid="{562042A5-3696-43E9-8BEE-829AD05C7654}" name="Column1180" dataDxfId="15519"/>
    <tableColumn id="1195" xr3:uid="{C331769D-E419-4ED6-8614-300AF13C1A2A}" name="Column1181" dataDxfId="15518"/>
    <tableColumn id="1196" xr3:uid="{A189B331-FED9-4682-B581-7C18D34AB018}" name="Column1182" dataDxfId="15517"/>
    <tableColumn id="1197" xr3:uid="{357947D0-D605-4B0D-959C-2F28AB2E1CF3}" name="Column1183" dataDxfId="15516"/>
    <tableColumn id="1198" xr3:uid="{A67B805D-F919-4D55-A4A5-E5743E66CE8D}" name="Column1184" dataDxfId="15515"/>
    <tableColumn id="1199" xr3:uid="{37DDC083-1978-4509-B242-0C7617C5CD6B}" name="Column1185" dataDxfId="15514"/>
    <tableColumn id="1200" xr3:uid="{C0B89A1A-D470-4746-8008-0C0E81521B35}" name="Column1186" dataDxfId="15513"/>
    <tableColumn id="1201" xr3:uid="{6752B159-7974-4F1F-8E31-F0DB7D415ACF}" name="Column1187" dataDxfId="15512"/>
    <tableColumn id="1202" xr3:uid="{5FFF0AC2-05AE-4C01-9459-5D081554D005}" name="Column1188" dataDxfId="15511"/>
    <tableColumn id="1203" xr3:uid="{4E1F1EFE-DFED-4435-A1AB-213EDC098F8F}" name="Column1189" dataDxfId="15510"/>
    <tableColumn id="1204" xr3:uid="{344FCB13-CEFE-4707-A040-62EFA27EBFE7}" name="Column1190" dataDxfId="15509"/>
    <tableColumn id="1205" xr3:uid="{4AA14AAB-84C9-46FE-B0D4-EA2D77608FA1}" name="Column1191" dataDxfId="15508"/>
    <tableColumn id="1206" xr3:uid="{477FDC17-9D2F-407C-AC74-96D56E67327E}" name="Column1192" dataDxfId="15507"/>
    <tableColumn id="1207" xr3:uid="{8C43F985-ED13-4530-A856-ED45F4F592B4}" name="Column1193" dataDxfId="15506"/>
    <tableColumn id="1208" xr3:uid="{4DAD5643-7036-4B1B-BFEA-D5AA210A281A}" name="Column1194" dataDxfId="15505"/>
    <tableColumn id="1209" xr3:uid="{AB569B06-6691-4058-9268-E1513815555B}" name="Column1195" dataDxfId="15504"/>
    <tableColumn id="1210" xr3:uid="{A7C2AA4A-3C98-4AAC-A382-F4C50C4C7902}" name="Column1196" dataDxfId="15503"/>
    <tableColumn id="1211" xr3:uid="{EE4124FF-95AA-45B1-BBE3-28151721782F}" name="Column1197" dataDxfId="15502"/>
    <tableColumn id="1212" xr3:uid="{3E9D724F-E704-40EC-BC01-5099076D8F72}" name="Column1198" dataDxfId="15501"/>
    <tableColumn id="1213" xr3:uid="{19A6DDE8-89D5-41A7-90CD-338CB27E7217}" name="Column1199" dataDxfId="15500"/>
    <tableColumn id="1214" xr3:uid="{C14269B6-5B7E-4554-89CC-0D38B71506C7}" name="Column1200" dataDxfId="15499"/>
    <tableColumn id="1215" xr3:uid="{912625F2-A299-423B-8AB7-874878D3A4FF}" name="Column1201" dataDxfId="15498"/>
    <tableColumn id="1216" xr3:uid="{CB26B4D8-E5D9-448F-85D0-AA5373373211}" name="Column1202" dataDxfId="15497"/>
    <tableColumn id="1217" xr3:uid="{6CE19533-A6F8-4EFA-8E0C-713DC3CFFAD7}" name="Column1203" dataDxfId="15496"/>
    <tableColumn id="1218" xr3:uid="{0E6A1290-2A3B-4647-8172-2A4CF6518FAF}" name="Column1204" dataDxfId="15495"/>
    <tableColumn id="1219" xr3:uid="{AA7AF720-59B4-4460-8E91-4719D5A50EE2}" name="Column1205" dataDxfId="15494"/>
    <tableColumn id="1220" xr3:uid="{F940C534-1DE2-4CC2-981C-711FDFF0D1C6}" name="Column1206" dataDxfId="15493"/>
    <tableColumn id="1221" xr3:uid="{491B230F-97AB-4A80-9BB1-B2FE52CDB751}" name="Column1207" dataDxfId="15492"/>
    <tableColumn id="1222" xr3:uid="{D752A082-CC7F-458D-A223-F69CEA227B02}" name="Column1208" dataDxfId="15491"/>
    <tableColumn id="1223" xr3:uid="{B0FA2546-D3DD-4259-A2E3-22AF1AAFF625}" name="Column1209" dataDxfId="15490"/>
    <tableColumn id="1224" xr3:uid="{C094272A-5B07-431B-9FC6-9A5C5A2D52D1}" name="Column1210" dataDxfId="15489"/>
    <tableColumn id="1225" xr3:uid="{19272E94-9FAA-4039-987B-8772022DC920}" name="Column1211" dataDxfId="15488"/>
    <tableColumn id="1226" xr3:uid="{AEF16BE5-6215-4DBA-BA8D-8AD37DCA0124}" name="Column1212" dataDxfId="15487"/>
    <tableColumn id="1227" xr3:uid="{963B65FD-5CDB-4F61-A7A0-DA6D35B35CC3}" name="Column1213" dataDxfId="15486"/>
    <tableColumn id="1228" xr3:uid="{EA92D4BE-1706-4D24-9716-3C8D90854313}" name="Column1214" dataDxfId="15485"/>
    <tableColumn id="1229" xr3:uid="{53C31F3D-A9E6-4881-920A-BF0970F21DA5}" name="Column1215" dataDxfId="15484"/>
    <tableColumn id="1230" xr3:uid="{EE0CCE55-34E9-4671-9C4A-C7DA860DCB3C}" name="Column1216" dataDxfId="15483"/>
    <tableColumn id="1231" xr3:uid="{12D7705B-1D78-4C97-B054-C8CCEFD8EB9F}" name="Column1217" dataDxfId="15482"/>
    <tableColumn id="1232" xr3:uid="{10AC0DC1-321C-43EF-8B6C-79AFF441631E}" name="Column1218" dataDxfId="15481"/>
    <tableColumn id="1233" xr3:uid="{67EAA829-746C-4B1A-B565-7BDD16BE433B}" name="Column1219" dataDxfId="15480"/>
    <tableColumn id="1234" xr3:uid="{0028FD73-25B8-440F-BC4D-971684635AB6}" name="Column1220" dataDxfId="15479"/>
    <tableColumn id="1235" xr3:uid="{9350C3A5-760E-45F8-A19E-B8E1FB8A092A}" name="Column1221" dataDxfId="15478"/>
    <tableColumn id="1236" xr3:uid="{AEB8A27F-E1E7-4601-B39E-C5DFC528555D}" name="Column1222" dataDxfId="15477"/>
    <tableColumn id="1237" xr3:uid="{39808267-0AE8-4F2B-B00D-FC0D7EF408B3}" name="Column1223" dataDxfId="15476"/>
    <tableColumn id="1238" xr3:uid="{0EBF8340-2162-4DB5-859C-498A1700D442}" name="Column1224" dataDxfId="15475"/>
    <tableColumn id="1239" xr3:uid="{2376DCBE-06DD-470A-B53B-FC8802C08A1E}" name="Column1225" dataDxfId="15474"/>
    <tableColumn id="1240" xr3:uid="{2D65757E-A66A-4DA5-AB0F-225900059B35}" name="Column1226" dataDxfId="15473"/>
    <tableColumn id="1241" xr3:uid="{DE69C186-E48A-4145-A3DD-874EF000218E}" name="Column1227" dataDxfId="15472"/>
    <tableColumn id="1242" xr3:uid="{AC78FD4A-0805-4A8A-9495-65FB3434BBDD}" name="Column1228" dataDxfId="15471"/>
    <tableColumn id="1243" xr3:uid="{91B91CD4-E61D-4292-A79B-5AF2B17EB4EB}" name="Column1229" dataDxfId="15470"/>
    <tableColumn id="1244" xr3:uid="{B3929CD9-9B29-482F-BBA2-F5D8A34651CB}" name="Column1230" dataDxfId="15469"/>
    <tableColumn id="1245" xr3:uid="{062A260C-91CB-402E-BD5A-D012B184E089}" name="Column1231" dataDxfId="15468"/>
    <tableColumn id="1246" xr3:uid="{676960BC-6E5E-4620-8F65-14AE25D52C8F}" name="Column1232" dataDxfId="15467"/>
    <tableColumn id="1247" xr3:uid="{BA6156AA-829D-41C2-9E44-9B7AEFEF1260}" name="Column1233" dataDxfId="15466"/>
    <tableColumn id="1248" xr3:uid="{09F46D0B-B9B3-441B-88BE-9F7022188404}" name="Column1234" dataDxfId="15465"/>
    <tableColumn id="1249" xr3:uid="{90AC0122-BB35-4C5D-AC16-C56BDCF69665}" name="Column1235" dataDxfId="15464"/>
    <tableColumn id="1250" xr3:uid="{44447B2A-63EE-405C-909E-FD1D2A424338}" name="Column1236" dataDxfId="15463"/>
    <tableColumn id="1251" xr3:uid="{C8963350-E528-41DB-A612-D07880E97491}" name="Column1237" dataDxfId="15462"/>
    <tableColumn id="1252" xr3:uid="{A35A0AFA-0091-4325-B335-80B18AA2B1FC}" name="Column1238" dataDxfId="15461"/>
    <tableColumn id="1253" xr3:uid="{84ECC690-CFE1-4311-B3CE-AEB611059FC2}" name="Column1239" dataDxfId="15460"/>
    <tableColumn id="1254" xr3:uid="{E1952011-254B-4BB1-8133-C1F5E9816178}" name="Column1240" dataDxfId="15459"/>
    <tableColumn id="1255" xr3:uid="{151D5B0A-3F1E-4FA9-9319-23D40E5229CC}" name="Column1241" dataDxfId="15458"/>
    <tableColumn id="1256" xr3:uid="{D6C3FA34-2207-49DE-8F57-B0FED87B0A5D}" name="Column1242" dataDxfId="15457"/>
    <tableColumn id="1257" xr3:uid="{63AB206F-34B5-48DE-A1F9-91D2B531E706}" name="Column1243" dataDxfId="15456"/>
    <tableColumn id="1258" xr3:uid="{DF46C963-2D43-4584-B44B-F072031189BA}" name="Column1244" dataDxfId="15455"/>
    <tableColumn id="1259" xr3:uid="{3C27B683-19B7-4B7C-AC9F-A677990A0E8E}" name="Column1245" dataDxfId="15454"/>
    <tableColumn id="1260" xr3:uid="{99CF1124-7864-42AF-B3FD-471350E6FAA5}" name="Column1246" dataDxfId="15453"/>
    <tableColumn id="1261" xr3:uid="{B749D761-25FD-42B7-B9D7-7ECAC0EB8BED}" name="Column1247" dataDxfId="15452"/>
    <tableColumn id="1262" xr3:uid="{E8CBDDBA-943B-4E98-9509-50A211CB6389}" name="Column1248" dataDxfId="15451"/>
    <tableColumn id="1263" xr3:uid="{AFA5137E-18C9-4A04-BCA6-1CD1A4332664}" name="Column1249" dataDxfId="15450"/>
    <tableColumn id="1264" xr3:uid="{EB59C41B-70B8-4D93-AB04-3B9BF4D1E0C7}" name="Column1250" dataDxfId="15449"/>
    <tableColumn id="1265" xr3:uid="{328AB2FF-CE76-4E41-B992-7D47B6B3F879}" name="Column1251" dataDxfId="15448"/>
    <tableColumn id="1266" xr3:uid="{17CA3F8A-8B19-474F-8413-1890EFDFF955}" name="Column1252" dataDxfId="15447"/>
    <tableColumn id="1267" xr3:uid="{B90EBEA7-EAAD-48C7-A2EB-B7E59AA258CE}" name="Column1253" dataDxfId="15446"/>
    <tableColumn id="1268" xr3:uid="{E0726B72-E9D4-4087-943B-665551CE3ECE}" name="Column1254" dataDxfId="15445"/>
    <tableColumn id="1269" xr3:uid="{AC86D94D-A3C8-4923-8C17-D33DECD1F541}" name="Column1255" dataDxfId="15444"/>
    <tableColumn id="1270" xr3:uid="{072E04F0-FE76-44B5-8887-61A3C19BF218}" name="Column1256" dataDxfId="15443"/>
    <tableColumn id="1271" xr3:uid="{7A2B1D8D-1997-48B9-883F-E1AE00B9BA38}" name="Column1257" dataDxfId="15442"/>
    <tableColumn id="1272" xr3:uid="{8EACE8C4-0087-480B-8343-2D2085C251BB}" name="Column1258" dataDxfId="15441"/>
    <tableColumn id="1273" xr3:uid="{E91964A5-9290-4075-A0FF-B772407062B7}" name="Column1259" dataDxfId="15440"/>
    <tableColumn id="1274" xr3:uid="{3B2F02F3-E438-4BCC-84A4-69C3E890CC86}" name="Column1260" dataDxfId="15439"/>
    <tableColumn id="1275" xr3:uid="{52EAE9FC-0199-46ED-A221-A93BCAD37B97}" name="Column1261" dataDxfId="15438"/>
    <tableColumn id="1276" xr3:uid="{FB95E622-EAAD-4813-B2BC-5DC8092ECD52}" name="Column1262" dataDxfId="15437"/>
    <tableColumn id="1277" xr3:uid="{FF6FE429-FF5E-42C6-986B-E22435F5A1BD}" name="Column1263" dataDxfId="15436"/>
    <tableColumn id="1278" xr3:uid="{275B0358-0549-4B32-A833-1A5AD55AADFF}" name="Column1264" dataDxfId="15435"/>
    <tableColumn id="1279" xr3:uid="{7BE51104-D7E3-4ABD-83C4-E6FB4343035E}" name="Column1265" dataDxfId="15434"/>
    <tableColumn id="1280" xr3:uid="{71C499EA-372F-4DF2-8D9A-95D10C79B600}" name="Column1266" dataDxfId="15433"/>
    <tableColumn id="1281" xr3:uid="{2D639B8E-0EDC-45FF-AAA3-9F7964A9A059}" name="Column1267" dataDxfId="15432"/>
    <tableColumn id="1282" xr3:uid="{77A156AD-0BBB-4A19-B318-C23CE8E5B1A9}" name="Column1268" dataDxfId="15431"/>
    <tableColumn id="1283" xr3:uid="{CE5E05AD-EDEB-4FC0-81CB-7A0A63291803}" name="Column1269" dataDxfId="15430"/>
    <tableColumn id="1284" xr3:uid="{7BAC7201-D81A-44EB-9070-D5C84F6EDF65}" name="Column1270" dataDxfId="15429"/>
    <tableColumn id="1285" xr3:uid="{5F037894-BB8C-4DBC-A5D2-2903CC7EC85A}" name="Column1271" dataDxfId="15428"/>
    <tableColumn id="1286" xr3:uid="{989FED1F-697E-4EBB-8193-7176C451A765}" name="Column1272" dataDxfId="15427"/>
    <tableColumn id="1287" xr3:uid="{54589A3F-E038-434C-B4A8-91CC457DEB14}" name="Column1273" dataDxfId="15426"/>
    <tableColumn id="1288" xr3:uid="{582334E9-4A86-46F4-A138-CAEE877A46D9}" name="Column1274" dataDxfId="15425"/>
    <tableColumn id="1289" xr3:uid="{E6AB5968-B452-49DC-B3E0-1F82C92ED632}" name="Column1275" dataDxfId="15424"/>
    <tableColumn id="1290" xr3:uid="{98CEF9D1-B9C9-4C88-8B63-7FBB19622D44}" name="Column1276" dataDxfId="15423"/>
    <tableColumn id="1291" xr3:uid="{3F924D9D-E144-4071-879A-A5E02E21186C}" name="Column1277" dataDxfId="15422"/>
    <tableColumn id="1292" xr3:uid="{589E19EA-97F8-434D-83EC-499DFD9D2C4B}" name="Column1278" dataDxfId="15421"/>
    <tableColumn id="1293" xr3:uid="{E817CFDC-293B-4695-B54A-7D23BEFE0DB3}" name="Column1279" dataDxfId="15420"/>
    <tableColumn id="1294" xr3:uid="{E4CFCBFB-C53B-4F93-8182-B5C2AB28D89C}" name="Column1280" dataDxfId="15419"/>
    <tableColumn id="1295" xr3:uid="{6E3ECEB1-5C8D-4D41-AE69-AA5AAEF69259}" name="Column1281" dataDxfId="15418"/>
    <tableColumn id="1296" xr3:uid="{4C697CC0-BA79-4928-A961-FF1E9E4DD60A}" name="Column1282" dataDxfId="15417"/>
    <tableColumn id="1297" xr3:uid="{44BDF3BD-986B-4A9B-A108-92F98E410F4D}" name="Column1283" dataDxfId="15416"/>
    <tableColumn id="1298" xr3:uid="{7AF23535-2797-4023-B53F-41AA4F859EDA}" name="Column1284" dataDxfId="15415"/>
    <tableColumn id="1299" xr3:uid="{E49AFE56-C9F7-4E26-ADE0-B963B83B855E}" name="Column1285" dataDxfId="15414"/>
    <tableColumn id="1300" xr3:uid="{B496C681-8ED5-41B7-A7AB-49522E8AD13A}" name="Column1286" dataDxfId="15413"/>
    <tableColumn id="1301" xr3:uid="{3E5D1CC8-B72F-4816-9BFD-4EA29EDA920A}" name="Column1287" dataDxfId="15412"/>
    <tableColumn id="1302" xr3:uid="{6394B716-A0B6-433A-93C9-5F2368AE0437}" name="Column1288" dataDxfId="15411"/>
    <tableColumn id="1303" xr3:uid="{51D9CEDF-430D-4F02-8AD3-57B22F005816}" name="Column1289" dataDxfId="15410"/>
    <tableColumn id="1304" xr3:uid="{641596CE-F638-416D-B5A2-0CC6C22644C8}" name="Column1290" dataDxfId="15409"/>
    <tableColumn id="1305" xr3:uid="{6C389C83-D961-4E92-848A-0A8CF6097C36}" name="Column1291" dataDxfId="15408"/>
    <tableColumn id="1306" xr3:uid="{8BDA2F44-32B2-4C30-8142-0914DA89359E}" name="Column1292" dataDxfId="15407"/>
    <tableColumn id="1307" xr3:uid="{32845DDA-7A77-4AF3-88E3-A5AF89E84310}" name="Column1293" dataDxfId="15406"/>
    <tableColumn id="1308" xr3:uid="{3FE832B1-BA65-4FF4-BDF0-7424CCFFAD68}" name="Column1294" dataDxfId="15405"/>
    <tableColumn id="1309" xr3:uid="{ACDE9037-E746-4E0F-9A4D-37789AB5613A}" name="Column1295" dataDxfId="15404"/>
    <tableColumn id="1310" xr3:uid="{35C94475-E10B-4E15-8602-D46B85CC0993}" name="Column1296" dataDxfId="15403"/>
    <tableColumn id="1311" xr3:uid="{5EF1B816-7EB0-48ED-93D8-4CC11F32EF83}" name="Column1297" dataDxfId="15402"/>
    <tableColumn id="1312" xr3:uid="{F3A70041-321E-4FC2-8F06-C154364753B3}" name="Column1298" dataDxfId="15401"/>
    <tableColumn id="1313" xr3:uid="{28CE4AC3-E87D-4276-92C6-EC99355BA390}" name="Column1299" dataDxfId="15400"/>
    <tableColumn id="1314" xr3:uid="{8FCFD217-AD79-4E52-ABFD-DA60F4D1EAFE}" name="Column1300" dataDxfId="15399"/>
    <tableColumn id="1315" xr3:uid="{A6B11D99-3729-4DC3-91AF-122D9FCDA2E3}" name="Column1301" dataDxfId="15398"/>
    <tableColumn id="1316" xr3:uid="{4340DFF6-F64F-4749-A11C-39FF9E556A33}" name="Column1302" dataDxfId="15397"/>
    <tableColumn id="1317" xr3:uid="{9E8CE750-8B64-4308-A70A-8971FFAAFD6E}" name="Column1303" dataDxfId="15396"/>
    <tableColumn id="1318" xr3:uid="{3D27B999-9724-4CF2-9D45-E6374FC21EFC}" name="Column1304" dataDxfId="15395"/>
    <tableColumn id="1319" xr3:uid="{52CDF5A4-1BAD-4330-B810-9B5DEFBB08E2}" name="Column1305" dataDxfId="15394"/>
    <tableColumn id="1320" xr3:uid="{6AD5EE49-89B8-413B-B31B-24563F20FB40}" name="Column1306" dataDxfId="15393"/>
    <tableColumn id="1321" xr3:uid="{5BADB025-D400-484D-BD18-9B235E004587}" name="Column1307" dataDxfId="15392"/>
    <tableColumn id="1322" xr3:uid="{88EB46D0-81BC-4566-8D49-E70BB429B8E4}" name="Column1308" dataDxfId="15391"/>
    <tableColumn id="1323" xr3:uid="{E2EB5B69-8665-4CDD-9B55-4093EAC29D5F}" name="Column1309" dataDxfId="15390"/>
    <tableColumn id="1324" xr3:uid="{79E16BB8-BE77-43F5-A64E-95AB82E48C79}" name="Column1310" dataDxfId="15389"/>
    <tableColumn id="1325" xr3:uid="{3600CCCA-B914-4273-9E3F-04770D796216}" name="Column1311" dataDxfId="15388"/>
    <tableColumn id="1326" xr3:uid="{91559D5A-53F9-4D4C-93A7-21DCD3F30121}" name="Column1312" dataDxfId="15387"/>
    <tableColumn id="1327" xr3:uid="{DC88C1E1-2269-4DB1-B327-58265DB75D81}" name="Column1313" dataDxfId="15386"/>
    <tableColumn id="1328" xr3:uid="{12F3245D-2E9D-44E4-9F2B-0E7DA66D1006}" name="Column1314" dataDxfId="15385"/>
    <tableColumn id="1329" xr3:uid="{DCC95387-106D-4AFB-B7FA-C78BF64AC9B1}" name="Column1315" dataDxfId="15384"/>
    <tableColumn id="1330" xr3:uid="{CE97C5B7-C9FB-408F-87AB-D165E8E7463A}" name="Column1316" dataDxfId="15383"/>
    <tableColumn id="1331" xr3:uid="{FC95428C-42DD-4A01-B560-4F559261C68A}" name="Column1317" dataDxfId="15382"/>
    <tableColumn id="1332" xr3:uid="{F060F1F1-F7D7-432C-8AC0-22E5B58E8660}" name="Column1318" dataDxfId="15381"/>
    <tableColumn id="1333" xr3:uid="{EA9EDAC8-860E-4F53-8FD5-61D80F9C59A2}" name="Column1319" dataDxfId="15380"/>
    <tableColumn id="1334" xr3:uid="{FF8F8836-96B7-448F-980C-B4565A11F9EB}" name="Column1320" dataDxfId="15379"/>
    <tableColumn id="1335" xr3:uid="{B5D3679F-A17E-4B02-AB34-DAC37C26D01A}" name="Column1321" dataDxfId="15378"/>
    <tableColumn id="1336" xr3:uid="{7D0C608F-DC65-4F62-AE89-7EB6C6920619}" name="Column1322" dataDxfId="15377"/>
    <tableColumn id="1337" xr3:uid="{E27383E7-5C39-4E52-9884-2AB2153E9B23}" name="Column1323" dataDxfId="15376"/>
    <tableColumn id="1338" xr3:uid="{42622C0A-5B6D-4B8F-AB8D-3B4CEE1A01A8}" name="Column1324" dataDxfId="15375"/>
    <tableColumn id="1339" xr3:uid="{D280D993-5603-4B8C-91C2-03111FC1651B}" name="Column1325" dataDxfId="15374"/>
    <tableColumn id="1340" xr3:uid="{E34357F7-3DE3-403D-8D9B-D708EA587A02}" name="Column1326" dataDxfId="15373"/>
    <tableColumn id="1341" xr3:uid="{6CA30B81-A861-47DB-912B-6E4E789EAE80}" name="Column1327" dataDxfId="15372"/>
    <tableColumn id="1342" xr3:uid="{5F2960E1-47F7-4704-B81A-0AD220E7FB53}" name="Column1328" dataDxfId="15371"/>
    <tableColumn id="1343" xr3:uid="{8D7D9788-2C1A-4244-9B59-B4F14E729939}" name="Column1329" dataDxfId="15370"/>
    <tableColumn id="1344" xr3:uid="{3145D954-FA6A-4C18-BC5A-3EF68EAC2A3F}" name="Column1330" dataDxfId="15369"/>
    <tableColumn id="1345" xr3:uid="{01BCAB97-8349-4D53-9649-5A78E4C122CF}" name="Column1331" dataDxfId="15368"/>
    <tableColumn id="1346" xr3:uid="{E73FE165-FB96-436B-ACAE-5FD4E86E7454}" name="Column1332" dataDxfId="15367"/>
    <tableColumn id="1347" xr3:uid="{849ACB89-2B0D-4AB5-8AC2-F55468EE4933}" name="Column1333" dataDxfId="15366"/>
    <tableColumn id="1348" xr3:uid="{53FE3DBB-240D-4031-B7DC-7453D310966E}" name="Column1334" dataDxfId="15365"/>
    <tableColumn id="1349" xr3:uid="{24F21E6C-D02F-474E-B7D9-62951635E064}" name="Column1335" dataDxfId="15364"/>
    <tableColumn id="1350" xr3:uid="{0B9EC832-E779-4676-8263-FAE180709F68}" name="Column1336" dataDxfId="15363"/>
    <tableColumn id="1351" xr3:uid="{BFFACCD4-A972-4995-96A5-E74849219F8A}" name="Column1337" dataDxfId="15362"/>
    <tableColumn id="1352" xr3:uid="{1BBF094C-BE74-4D6F-B747-2F3DBFAD9B07}" name="Column1338" dataDxfId="15361"/>
    <tableColumn id="1353" xr3:uid="{D3FBB707-A9DF-4B60-BB3E-3AF0BCE4FB7B}" name="Column1339" dataDxfId="15360"/>
    <tableColumn id="1354" xr3:uid="{1126554A-93B3-4D85-9308-930CF67E4E84}" name="Column1340" dataDxfId="15359"/>
    <tableColumn id="1355" xr3:uid="{B4B854F5-69F5-40FB-99DB-F009C25305B3}" name="Column1341" dataDxfId="15358"/>
    <tableColumn id="1356" xr3:uid="{27010F5E-4998-44F0-9262-85184FBA09A5}" name="Column1342" dataDxfId="15357"/>
    <tableColumn id="1357" xr3:uid="{3A2B73E2-1480-42AA-B49F-E9ADB455E06A}" name="Column1343" dataDxfId="15356"/>
    <tableColumn id="1358" xr3:uid="{EA56B54D-BFFA-423A-82EF-071F0511BC0B}" name="Column1344" dataDxfId="15355"/>
    <tableColumn id="1359" xr3:uid="{FB0A1E5D-B143-44EA-AE8A-93D5A104E35A}" name="Column1345" dataDxfId="15354"/>
    <tableColumn id="1360" xr3:uid="{1E0DAEC4-354E-49D8-B9DC-469B003F8C51}" name="Column1346" dataDxfId="15353"/>
    <tableColumn id="1361" xr3:uid="{87E7A9D5-6581-4357-933B-EF77D1BA365D}" name="Column1347" dataDxfId="15352"/>
    <tableColumn id="1362" xr3:uid="{CEC1C220-D3A6-4B98-B49B-9565660BAA25}" name="Column1348" dataDxfId="15351"/>
    <tableColumn id="1363" xr3:uid="{2C36FB52-5CBC-41C7-989A-9E6A27845F5F}" name="Column1349" dataDxfId="15350"/>
    <tableColumn id="1364" xr3:uid="{40D001D4-A7DD-4AB5-9577-BEAE9CB9D4E4}" name="Column1350" dataDxfId="15349"/>
    <tableColumn id="1365" xr3:uid="{FD263E59-717C-445A-9E7E-22067934B7C6}" name="Column1351" dataDxfId="15348"/>
    <tableColumn id="1366" xr3:uid="{5E3E0909-7AA5-44FA-A8D0-BA9101518BD5}" name="Column1352" dataDxfId="15347"/>
    <tableColumn id="1367" xr3:uid="{1A8FD9F3-9AA4-4DF7-9704-3E42EF8B8B60}" name="Column1353" dataDxfId="15346"/>
    <tableColumn id="1368" xr3:uid="{8C16EE7D-06DD-44FC-A49F-DD1F8F06D468}" name="Column1354" dataDxfId="15345"/>
    <tableColumn id="1369" xr3:uid="{A4654FB1-D3BC-4A18-A865-3A99C5C69459}" name="Column1355" dataDxfId="15344"/>
    <tableColumn id="1370" xr3:uid="{B0B276EF-D5F3-4566-9D2B-5D4717763AAB}" name="Column1356" dataDxfId="15343"/>
    <tableColumn id="1371" xr3:uid="{852CADEE-CAA4-47FD-8A28-2AF8F6852664}" name="Column1357" dataDxfId="15342"/>
    <tableColumn id="1372" xr3:uid="{7CEE0E3F-8D53-4D9A-90D1-FE515677F37E}" name="Column1358" dataDxfId="15341"/>
    <tableColumn id="1373" xr3:uid="{B95ED38E-36E6-4617-BE84-51E67E3AC370}" name="Column1359" dataDxfId="15340"/>
    <tableColumn id="1374" xr3:uid="{B17D8E3F-2A13-418E-98E4-706667A6AC57}" name="Column1360" dataDxfId="15339"/>
    <tableColumn id="1375" xr3:uid="{92C74876-C7F6-4FDA-A0EF-E01D983116E0}" name="Column1361" dataDxfId="15338"/>
    <tableColumn id="1376" xr3:uid="{EE792C6C-91FB-4CB0-A8CD-7E01C192B563}" name="Column1362" dataDxfId="15337"/>
    <tableColumn id="1377" xr3:uid="{BCF9C7A2-4949-4C60-B6D0-D403C6F62BEB}" name="Column1363" dataDxfId="15336"/>
    <tableColumn id="1378" xr3:uid="{35BE5627-B739-4F84-93C3-252498E9E943}" name="Column1364" dataDxfId="15335"/>
    <tableColumn id="1379" xr3:uid="{72630CCA-CB5E-4525-A3F2-3E3F03650D14}" name="Column1365" dataDxfId="15334"/>
    <tableColumn id="1380" xr3:uid="{19B6FB22-5FB3-4818-8A37-94D9073AF7F0}" name="Column1366" dataDxfId="15333"/>
    <tableColumn id="1381" xr3:uid="{D974C11B-C0DC-45DC-8CEC-21E1E93B0543}" name="Column1367" dataDxfId="15332"/>
    <tableColumn id="1382" xr3:uid="{7B3F584B-1462-49AC-8D66-79159DF39681}" name="Column1368" dataDxfId="15331"/>
    <tableColumn id="1383" xr3:uid="{1E7DB95B-CA5E-4F34-8DCF-14ECD8317E7F}" name="Column1369" dataDxfId="15330"/>
    <tableColumn id="1384" xr3:uid="{3A86868A-76EF-4E72-8DD2-236D0FF97EF3}" name="Column1370" dataDxfId="15329"/>
    <tableColumn id="1385" xr3:uid="{F3CA0189-433E-4553-B30A-155ABA477336}" name="Column1371" dataDxfId="15328"/>
    <tableColumn id="1386" xr3:uid="{3FF9C69D-DF25-435F-9D64-0D0165585108}" name="Column1372" dataDxfId="15327"/>
    <tableColumn id="1387" xr3:uid="{CEA2082B-1F47-4DF9-8728-508D560DBE31}" name="Column1373" dataDxfId="15326"/>
    <tableColumn id="1388" xr3:uid="{4B2C50A1-6A77-47E0-83D6-AB3B0EF06246}" name="Column1374" dataDxfId="15325"/>
    <tableColumn id="1389" xr3:uid="{F435A3C5-1B6A-4090-8657-BDE3B2AE7C27}" name="Column1375" dataDxfId="15324"/>
    <tableColumn id="1390" xr3:uid="{E0EBC132-E576-4437-A73B-91A75517F7BA}" name="Column1376" dataDxfId="15323"/>
    <tableColumn id="1391" xr3:uid="{68C1BE7E-8617-4E6C-AFE4-8A548C556A23}" name="Column1377" dataDxfId="15322"/>
    <tableColumn id="1392" xr3:uid="{5BAC5856-E5FE-4C27-BFD1-96C5FC500474}" name="Column1378" dataDxfId="15321"/>
    <tableColumn id="1393" xr3:uid="{0E69CD40-1C29-4FA4-8D86-79D9D6C48693}" name="Column1379" dataDxfId="15320"/>
    <tableColumn id="1394" xr3:uid="{AC8D3783-C8C7-48A9-99CE-F04EF9B122DE}" name="Column1380" dataDxfId="15319"/>
    <tableColumn id="1395" xr3:uid="{3CD8E152-72E7-4D02-91FE-13AA227FF5B4}" name="Column1381" dataDxfId="15318"/>
    <tableColumn id="1396" xr3:uid="{605D2FB8-AAEB-43EB-AFC1-F6861069BB46}" name="Column1382" dataDxfId="15317"/>
    <tableColumn id="1397" xr3:uid="{4E02B5E4-F85F-4015-92F3-1405C78781CC}" name="Column1383" dataDxfId="15316"/>
    <tableColumn id="1398" xr3:uid="{64C5945D-DAD4-4F5C-A223-1A3CAAD6F7C3}" name="Column1384" dataDxfId="15315"/>
    <tableColumn id="1399" xr3:uid="{215D79A8-C2D5-4560-A98E-A938B18666BD}" name="Column1385" dataDxfId="15314"/>
    <tableColumn id="1400" xr3:uid="{AB025880-A856-40AA-BAFE-CEF82FC36AC8}" name="Column1386" dataDxfId="15313"/>
    <tableColumn id="1401" xr3:uid="{D60FC8EF-7FEA-4C2F-A74F-E3CB2956E5DB}" name="Column1387" dataDxfId="15312"/>
    <tableColumn id="1402" xr3:uid="{3950687D-27B2-4379-B81C-0DFD1465040E}" name="Column1388" dataDxfId="15311"/>
    <tableColumn id="1403" xr3:uid="{F6EDEAB7-C0AD-4041-9DE6-DDD004C5B3CD}" name="Column1389" dataDxfId="15310"/>
    <tableColumn id="1404" xr3:uid="{E60C0805-5BCF-4CA0-B817-ACC623463CC9}" name="Column1390" dataDxfId="15309"/>
    <tableColumn id="1405" xr3:uid="{174303ED-49D0-4504-AF52-D1A7441A3909}" name="Column1391" dataDxfId="15308"/>
    <tableColumn id="1406" xr3:uid="{656BBB93-9A92-4E0D-9569-69C022EE59CB}" name="Column1392" dataDxfId="15307"/>
    <tableColumn id="1407" xr3:uid="{DE9F4C11-B0DF-48EE-9B91-10766A23183D}" name="Column1393" dataDxfId="15306"/>
    <tableColumn id="1408" xr3:uid="{18993BD0-D54D-448D-8953-33501D1FA3FA}" name="Column1394" dataDxfId="15305"/>
    <tableColumn id="1409" xr3:uid="{132EDC43-AA52-42A1-9D1E-7FED907D4D54}" name="Column1395" dataDxfId="15304"/>
    <tableColumn id="1410" xr3:uid="{B37B496E-5529-420E-91E5-37DC62687F1B}" name="Column1396" dataDxfId="15303"/>
    <tableColumn id="1411" xr3:uid="{DCF09C33-7723-4902-8521-0C8B0DDB1C87}" name="Column1397" dataDxfId="15302"/>
    <tableColumn id="1412" xr3:uid="{30276D80-FF83-471A-AB70-C24A50591E63}" name="Column1398" dataDxfId="15301"/>
    <tableColumn id="1413" xr3:uid="{6C077989-F5C9-4F37-9267-454AA969AD0F}" name="Column1399" dataDxfId="15300"/>
    <tableColumn id="1414" xr3:uid="{4262F49F-49F0-47F8-907E-FD5CF0C15EBB}" name="Column1400" dataDxfId="15299"/>
    <tableColumn id="1415" xr3:uid="{8B85C6C4-53D2-4415-AB5D-67B43EA6A545}" name="Column1401" dataDxfId="15298"/>
    <tableColumn id="1416" xr3:uid="{4B29886D-EA0F-4C35-9C46-A668568A001D}" name="Column1402" dataDxfId="15297"/>
    <tableColumn id="1417" xr3:uid="{00D6BAF9-46CC-487C-8330-762CF973D74B}" name="Column1403" dataDxfId="15296"/>
    <tableColumn id="1418" xr3:uid="{EBB4F820-E9A6-4BD6-A46E-137398BC3A88}" name="Column1404" dataDxfId="15295"/>
    <tableColumn id="1419" xr3:uid="{87DBAC83-6BC6-486A-9D06-FECD0C37E900}" name="Column1405" dataDxfId="15294"/>
    <tableColumn id="1420" xr3:uid="{1B327DE4-1921-4F74-8A34-9CE243A4BC44}" name="Column1406" dataDxfId="15293"/>
    <tableColumn id="1421" xr3:uid="{02DE2B07-5DAE-4BB0-BB05-F6964E5DFD73}" name="Column1407" dataDxfId="15292"/>
    <tableColumn id="1422" xr3:uid="{3E5A7B97-795A-4FC2-BC05-DE6FAD705CDA}" name="Column1408" dataDxfId="15291"/>
    <tableColumn id="1423" xr3:uid="{ADE5194C-074E-4473-ACEC-7414F1B1A4C3}" name="Column1409" dataDxfId="15290"/>
    <tableColumn id="1424" xr3:uid="{77BA71A5-4267-45B6-985F-64FFE97686E0}" name="Column1410" dataDxfId="15289"/>
    <tableColumn id="1425" xr3:uid="{E57284F1-356F-4085-8270-8C2E2ECCDB3F}" name="Column1411" dataDxfId="15288"/>
    <tableColumn id="1426" xr3:uid="{8EEDED34-C6C4-4D22-9D8D-9414022EC7F7}" name="Column1412" dataDxfId="15287"/>
    <tableColumn id="1427" xr3:uid="{73886EFA-B8B9-47B6-B557-4713A11D9313}" name="Column1413" dataDxfId="15286"/>
    <tableColumn id="1428" xr3:uid="{5045F5BB-7C05-44A7-BBB2-E17E07DE4F60}" name="Column1414" dataDxfId="15285"/>
    <tableColumn id="1429" xr3:uid="{38D45C9B-0609-4A0A-9793-7283CFF76622}" name="Column1415" dataDxfId="15284"/>
    <tableColumn id="1430" xr3:uid="{9C917638-3F79-47D1-80A3-AC142A608C41}" name="Column1416" dataDxfId="15283"/>
    <tableColumn id="1431" xr3:uid="{E9E3AE39-1D4F-4A76-9D18-6D8B4AC984C3}" name="Column1417" dataDxfId="15282"/>
    <tableColumn id="1432" xr3:uid="{00E63EC7-845D-4AD4-9275-CE0FD72F5AF6}" name="Column1418" dataDxfId="15281"/>
    <tableColumn id="1433" xr3:uid="{D20B9719-9F97-442C-9E03-371FF9408F32}" name="Column1419" dataDxfId="15280"/>
    <tableColumn id="1434" xr3:uid="{8FD8E9E8-E65F-4852-893C-92674C079B43}" name="Column1420" dataDxfId="15279"/>
    <tableColumn id="1435" xr3:uid="{AD849E97-7C78-45FC-A739-55413094EDD0}" name="Column1421" dataDxfId="15278"/>
    <tableColumn id="1436" xr3:uid="{D7D59371-74BC-4287-B96A-B1F33B30C59E}" name="Column1422" dataDxfId="15277"/>
    <tableColumn id="1437" xr3:uid="{F4E86F91-CB70-42EB-8BB5-6272AA45E165}" name="Column1423" dataDxfId="15276"/>
    <tableColumn id="1438" xr3:uid="{67D1E3BE-FF88-4305-B10C-0DDB9209769A}" name="Column1424" dataDxfId="15275"/>
    <tableColumn id="1439" xr3:uid="{9BCD54E2-1559-4534-B5B4-1EBC7563AD40}" name="Column1425" dataDxfId="15274"/>
    <tableColumn id="1440" xr3:uid="{5E745836-B3A2-4B39-86FC-9C06346BF57F}" name="Column1426" dataDxfId="15273"/>
    <tableColumn id="1441" xr3:uid="{D028E884-EFB4-441D-B6C5-0B3F1F72D7CD}" name="Column1427" dataDxfId="15272"/>
    <tableColumn id="1442" xr3:uid="{191795A3-6FC5-4B53-9FAA-20CEDA5D5B7B}" name="Column1428" dataDxfId="15271"/>
    <tableColumn id="1443" xr3:uid="{4A41E5D5-2DDA-45BC-940D-E7201D23E107}" name="Column1429" dataDxfId="15270"/>
    <tableColumn id="1444" xr3:uid="{1B4F15D0-29B5-42F9-975C-1B1AE7E9EE6B}" name="Column1430" dataDxfId="15269"/>
    <tableColumn id="1445" xr3:uid="{136C6528-5183-43F8-8FC5-1FE5490323E3}" name="Column1431" dataDxfId="15268"/>
    <tableColumn id="1446" xr3:uid="{3C9CCE7D-B484-4BC1-B540-A6B09D67CDBE}" name="Column1432" dataDxfId="15267"/>
    <tableColumn id="1447" xr3:uid="{FAF66DC7-7EB9-4F71-A67E-EB3F4BF35A63}" name="Column1433" dataDxfId="15266"/>
    <tableColumn id="1448" xr3:uid="{C2A90BE8-9260-4654-8042-EB29B90E7D44}" name="Column1434" dataDxfId="15265"/>
    <tableColumn id="1449" xr3:uid="{52F31FEC-ABC1-435C-857B-C62C1BF49254}" name="Column1435" dataDxfId="15264"/>
    <tableColumn id="1450" xr3:uid="{6A83A53F-E260-4779-89D6-D1BCC986D4FB}" name="Column1436" dataDxfId="15263"/>
    <tableColumn id="1451" xr3:uid="{8AB7B77B-D39F-4CC9-A770-E1597D691796}" name="Column1437" dataDxfId="15262"/>
    <tableColumn id="1452" xr3:uid="{32D967E1-A0CE-47BF-8A28-33EE8BD3A9FB}" name="Column1438" dataDxfId="15261"/>
    <tableColumn id="1453" xr3:uid="{63C96B25-009F-4B6E-A12B-F4CF472EC0E5}" name="Column1439" dataDxfId="15260"/>
    <tableColumn id="1454" xr3:uid="{9D08BA37-B8E5-42A5-B3A7-22D43C21BAFE}" name="Column1440" dataDxfId="15259"/>
    <tableColumn id="1455" xr3:uid="{A4D8966F-30B8-4CDC-9A11-FE622582482A}" name="Column1441" dataDxfId="15258"/>
    <tableColumn id="1456" xr3:uid="{62E089DA-15D3-4D99-B839-F8ABBCB6E2FA}" name="Column1442" dataDxfId="15257"/>
    <tableColumn id="1457" xr3:uid="{AC610C68-6500-4FF1-A4F4-5F1012C4B327}" name="Column1443" dataDxfId="15256"/>
    <tableColumn id="1458" xr3:uid="{DA1644AC-2762-49FE-8899-5848EF8DB625}" name="Column1444" dataDxfId="15255"/>
    <tableColumn id="1459" xr3:uid="{B6E85FAB-FFF9-4E02-9F99-7410361D5901}" name="Column1445" dataDxfId="15254"/>
    <tableColumn id="1460" xr3:uid="{FBA08F0C-83EA-4923-8D88-2699E8236818}" name="Column1446" dataDxfId="15253"/>
    <tableColumn id="1461" xr3:uid="{27F65E35-CE6B-423D-B358-BE8AE0CA7774}" name="Column1447" dataDxfId="15252"/>
    <tableColumn id="1462" xr3:uid="{A3BA7C2A-2BAA-4A1B-9E94-FA19DF12B4AF}" name="Column1448" dataDxfId="15251"/>
    <tableColumn id="1463" xr3:uid="{941CB86C-5F80-4711-A512-8585F6CD8490}" name="Column1449" dataDxfId="15250"/>
    <tableColumn id="1464" xr3:uid="{B7F66896-5D9D-4CAF-A068-8452917E8975}" name="Column1450" dataDxfId="15249"/>
    <tableColumn id="1465" xr3:uid="{B02CE395-A438-4C58-838E-78C59EC4593E}" name="Column1451" dataDxfId="15248"/>
    <tableColumn id="1466" xr3:uid="{A964F290-DCA8-41EA-B2DD-646EF43918AE}" name="Column1452" dataDxfId="15247"/>
    <tableColumn id="1467" xr3:uid="{B651416C-C47D-46FE-AE8B-FFB6C3CAFB68}" name="Column1453" dataDxfId="15246"/>
    <tableColumn id="1468" xr3:uid="{BDF20FF3-BA49-4DB4-BDA5-29FE51B87782}" name="Column1454" dataDxfId="15245"/>
    <tableColumn id="1469" xr3:uid="{6818508A-B197-4639-83AA-7AFF3898D2C0}" name="Column1455" dataDxfId="15244"/>
    <tableColumn id="1470" xr3:uid="{02AAF7F1-B836-4C92-867A-1FB161498EA3}" name="Column1456" dataDxfId="15243"/>
    <tableColumn id="1471" xr3:uid="{037141BB-E65A-4A8E-8715-0D1AC909A6AE}" name="Column1457" dataDxfId="15242"/>
    <tableColumn id="1472" xr3:uid="{FC1F4291-5705-414D-ADBA-9A7EF7185985}" name="Column1458" dataDxfId="15241"/>
    <tableColumn id="1473" xr3:uid="{77EDECE3-D37E-488B-AE98-7E9B6F7CDC0C}" name="Column1459" dataDxfId="15240"/>
    <tableColumn id="1474" xr3:uid="{B5BD77FE-0CC9-41AD-8DA9-4AA8654C5315}" name="Column1460" dataDxfId="15239"/>
    <tableColumn id="1475" xr3:uid="{0E392DAB-418A-44C6-8DCD-789128B9949F}" name="Column1461" dataDxfId="15238"/>
    <tableColumn id="1476" xr3:uid="{5AB81F7B-9E52-458F-AD76-E0596C6C1DFD}" name="Column1462" dataDxfId="15237"/>
    <tableColumn id="1477" xr3:uid="{EC3A11E7-EEE4-4AA6-AE14-B057064ED0A7}" name="Column1463" dataDxfId="15236"/>
    <tableColumn id="1478" xr3:uid="{3CE7BBFD-7B74-449E-AFC1-E792A55A0830}" name="Column1464" dataDxfId="15235"/>
    <tableColumn id="1479" xr3:uid="{7E45FE88-E71A-4C85-940C-16B95A668413}" name="Column1465" dataDxfId="15234"/>
    <tableColumn id="1480" xr3:uid="{7A9B1281-16D1-4F7E-B71E-AF6AFBFA3F1D}" name="Column1466" dataDxfId="15233"/>
    <tableColumn id="1481" xr3:uid="{FD51D145-4B50-4C63-ACB5-79F692759F57}" name="Column1467" dataDxfId="15232"/>
    <tableColumn id="1482" xr3:uid="{2AE5538B-5968-44F7-916D-6352EAB18DEC}" name="Column1468" dataDxfId="15231"/>
    <tableColumn id="1483" xr3:uid="{1512EEC4-C81F-4544-9FA1-516CE97D0FBA}" name="Column1469" dataDxfId="15230"/>
    <tableColumn id="1484" xr3:uid="{C7B1463F-8F6E-4593-A0F6-705ADD9E1D97}" name="Column1470" dataDxfId="15229"/>
    <tableColumn id="1485" xr3:uid="{D95AC8C2-A503-474B-B7CC-8024B44B20FD}" name="Column1471" dataDxfId="15228"/>
    <tableColumn id="1486" xr3:uid="{7E274960-8651-4178-B10C-B8B5BA009E9F}" name="Column1472" dataDxfId="15227"/>
    <tableColumn id="1487" xr3:uid="{A8FE4B3E-6D07-46B8-925E-0729D59DC3FB}" name="Column1473" dataDxfId="15226"/>
    <tableColumn id="1488" xr3:uid="{777103BF-A130-4B18-B459-F09D06C48D8D}" name="Column1474" dataDxfId="15225"/>
    <tableColumn id="1489" xr3:uid="{F1A31F74-4D7C-402D-BCF0-300D8D18998B}" name="Column1475" dataDxfId="15224"/>
    <tableColumn id="1490" xr3:uid="{4C0C47F6-8835-4A7D-92B2-0121C721AD76}" name="Column1476" dataDxfId="15223"/>
    <tableColumn id="1491" xr3:uid="{A10FD7AD-B703-4799-804D-4E8C4ABF203B}" name="Column1477" dataDxfId="15222"/>
    <tableColumn id="1492" xr3:uid="{9ABC00CD-6C52-4F8D-8326-B145F674058C}" name="Column1478" dataDxfId="15221"/>
    <tableColumn id="1493" xr3:uid="{3666EB37-2AC4-4BCD-AE67-DEBAEFEC4EFC}" name="Column1479" dataDxfId="15220"/>
    <tableColumn id="1494" xr3:uid="{743B8EFB-F8F3-4B04-B2D1-CEFF7647B6A0}" name="Column1480" dataDxfId="15219"/>
    <tableColumn id="1495" xr3:uid="{E0D5865C-3A52-48B9-B808-81B984610683}" name="Column1481" dataDxfId="15218"/>
    <tableColumn id="1496" xr3:uid="{6F393CC1-FE51-44DF-B4FB-413D5F1F38E5}" name="Column1482" dataDxfId="15217"/>
    <tableColumn id="1497" xr3:uid="{58D2D267-8B33-497A-B204-83404C09675E}" name="Column1483" dataDxfId="15216"/>
    <tableColumn id="1498" xr3:uid="{E6DF62D9-1FF4-4FD9-85C5-3438C267E8B5}" name="Column1484" dataDxfId="15215"/>
    <tableColumn id="1499" xr3:uid="{D7B57684-D05E-4A60-8E72-A1968018FD7E}" name="Column1485" dataDxfId="15214"/>
    <tableColumn id="1500" xr3:uid="{1B566924-D77A-4E9F-8F10-26F736FF5CE3}" name="Column1486" dataDxfId="15213"/>
    <tableColumn id="1501" xr3:uid="{BC6DA03E-E7FF-4901-AA1F-C70BE9E0613D}" name="Column1487" dataDxfId="15212"/>
    <tableColumn id="1502" xr3:uid="{4ABE677D-840E-4184-A175-CA5B6FA7E433}" name="Column1488" dataDxfId="15211"/>
    <tableColumn id="1503" xr3:uid="{1AFC1FC7-FBC0-4CF2-BEB5-DDA6D805CD9C}" name="Column1489" dataDxfId="15210"/>
    <tableColumn id="1504" xr3:uid="{CB501927-D8BB-4800-ADAF-C9BB9811763E}" name="Column1490" dataDxfId="15209"/>
    <tableColumn id="1505" xr3:uid="{D0AC0503-BC2C-4626-9116-C91B60DB4A85}" name="Column1491" dataDxfId="15208"/>
    <tableColumn id="1506" xr3:uid="{B0FE540F-87AF-43A6-B8F1-36FB1B26DEFA}" name="Column1492" dataDxfId="15207"/>
    <tableColumn id="1507" xr3:uid="{3AA07CF8-5B4D-4D72-83D9-DC90398C523D}" name="Column1493" dataDxfId="15206"/>
    <tableColumn id="1508" xr3:uid="{9F1B0F17-561B-4CAF-A914-35E45727C127}" name="Column1494" dataDxfId="15205"/>
    <tableColumn id="1509" xr3:uid="{1D71EE5F-1FFA-4CD7-9B5B-06A5A77483B1}" name="Column1495" dataDxfId="15204"/>
    <tableColumn id="1510" xr3:uid="{AD2C7C68-7F72-4A7C-B761-95F35F131C5E}" name="Column1496" dataDxfId="15203"/>
    <tableColumn id="1511" xr3:uid="{D0329BED-6673-4B3C-8302-EE3E1FEDC176}" name="Column1497" dataDxfId="15202"/>
    <tableColumn id="1512" xr3:uid="{DD634BEC-B336-46C7-AD07-DBE1BAB65FBA}" name="Column1498" dataDxfId="15201"/>
    <tableColumn id="1513" xr3:uid="{BF4C9600-1312-4F81-B3E6-E700A1C121DA}" name="Column1499" dataDxfId="15200"/>
    <tableColumn id="1514" xr3:uid="{653EC025-82CE-441F-9E7B-1EEDED5639C0}" name="Column1500" dataDxfId="15199"/>
    <tableColumn id="1515" xr3:uid="{885950FA-D4AF-47A4-8AA4-96F0CBD2C43E}" name="Column1501" dataDxfId="15198"/>
    <tableColumn id="1516" xr3:uid="{21357160-1849-4CAF-BB85-272B7BD9D116}" name="Column1502" dataDxfId="15197"/>
    <tableColumn id="1517" xr3:uid="{F7A256EB-A838-437B-B15F-F605E3EE6177}" name="Column1503" dataDxfId="15196"/>
    <tableColumn id="1518" xr3:uid="{9E783F5E-D787-47FE-970D-3921887FF865}" name="Column1504" dataDxfId="15195"/>
    <tableColumn id="1519" xr3:uid="{3C8C7696-A292-40F6-8CCA-F9C12630FEE5}" name="Column1505" dataDxfId="15194"/>
    <tableColumn id="1520" xr3:uid="{26A66A8C-67C0-4B81-BC15-7391628719EF}" name="Column1506" dataDxfId="15193"/>
    <tableColumn id="1521" xr3:uid="{F8C072E2-B58B-437A-A70A-AB7F6307F74C}" name="Column1507" dataDxfId="15192"/>
    <tableColumn id="1522" xr3:uid="{34A27473-940E-4CC0-B997-190CC47C5580}" name="Column1508" dataDxfId="15191"/>
    <tableColumn id="1523" xr3:uid="{C7FEE06F-4C5F-4EBB-ABB6-7B0787920731}" name="Column1509" dataDxfId="15190"/>
    <tableColumn id="1524" xr3:uid="{9269845B-EAB2-4668-A84F-8CB4A580DF5E}" name="Column1510" dataDxfId="15189"/>
    <tableColumn id="1525" xr3:uid="{E78AF79C-E91B-43B3-9BAA-695BD584EBBA}" name="Column1511" dataDxfId="15188"/>
    <tableColumn id="1526" xr3:uid="{E518C580-FC98-440F-97EC-9C6CBBF230B8}" name="Column1512" dataDxfId="15187"/>
    <tableColumn id="1527" xr3:uid="{0438F574-22AF-48D6-AF10-42AFBF125AA7}" name="Column1513" dataDxfId="15186"/>
    <tableColumn id="1528" xr3:uid="{56455230-86A4-40AE-9DBB-947A43F7BA8D}" name="Column1514" dataDxfId="15185"/>
    <tableColumn id="1529" xr3:uid="{D76F7CA0-67A2-4338-B5E7-760C179DABCC}" name="Column1515" dataDxfId="15184"/>
    <tableColumn id="1530" xr3:uid="{18F746FB-9836-4C14-8DE7-E489A3EAF13B}" name="Column1516" dataDxfId="15183"/>
    <tableColumn id="1531" xr3:uid="{96C1CC94-21E6-45A7-A07B-CEED21279E74}" name="Column1517" dataDxfId="15182"/>
    <tableColumn id="1532" xr3:uid="{612C31D7-8AA4-44F8-B05F-F17C6BCEB8B1}" name="Column1518" dataDxfId="15181"/>
    <tableColumn id="1533" xr3:uid="{9F34F66F-4636-4579-9885-550D0EE956B0}" name="Column1519" dataDxfId="15180"/>
    <tableColumn id="1534" xr3:uid="{CE1D9CA2-4DC4-4124-8010-B3CF2E8953F3}" name="Column1520" dataDxfId="15179"/>
    <tableColumn id="1535" xr3:uid="{1F38EF83-D6D8-4976-8AF9-CC9EA7DD9DCC}" name="Column1521" dataDxfId="15178"/>
    <tableColumn id="1536" xr3:uid="{0255FECA-F569-4DEB-AA1A-4984E85665D2}" name="Column1522" dataDxfId="15177"/>
    <tableColumn id="1537" xr3:uid="{E206BBB8-7563-4F86-A32B-1C704FB89773}" name="Column1523" dataDxfId="15176"/>
    <tableColumn id="1538" xr3:uid="{D9C96C2F-C10F-42B2-B95B-7E33A98CC9D3}" name="Column1524" dataDxfId="15175"/>
    <tableColumn id="1539" xr3:uid="{5827617C-CBBA-4DFF-B0E1-2835E36EBCF0}" name="Column1525" dataDxfId="15174"/>
    <tableColumn id="1540" xr3:uid="{D1241839-50A3-4598-A143-5FCD8AA136D8}" name="Column1526" dataDxfId="15173"/>
    <tableColumn id="1541" xr3:uid="{D76BA750-70E4-4194-A9BB-CA3C80D80B75}" name="Column1527" dataDxfId="15172"/>
    <tableColumn id="1542" xr3:uid="{05052CA5-2EF7-42B5-956E-F640FEDE6F59}" name="Column1528" dataDxfId="15171"/>
    <tableColumn id="1543" xr3:uid="{4E0A7DB9-803B-4801-9651-398EA705FA1B}" name="Column1529" dataDxfId="15170"/>
    <tableColumn id="1544" xr3:uid="{B44B1BC1-8662-4B5D-BED9-F57CDA708C9A}" name="Column1530" dataDxfId="15169"/>
    <tableColumn id="1545" xr3:uid="{4774FEB7-AE9A-4995-8ED2-4CC26F1D22D6}" name="Column1531" dataDxfId="15168"/>
    <tableColumn id="1546" xr3:uid="{3CF17507-0E82-4339-8D31-45E488373AB3}" name="Column1532" dataDxfId="15167"/>
    <tableColumn id="1547" xr3:uid="{CD0CC280-2EB4-4C7F-B62E-3406D57673D9}" name="Column1533" dataDxfId="15166"/>
    <tableColumn id="1548" xr3:uid="{DE56E9DD-C1F9-4750-9494-7ECF7ABAD423}" name="Column1534" dataDxfId="15165"/>
    <tableColumn id="1549" xr3:uid="{09357A9A-0F23-4B2D-A19D-876799693970}" name="Column1535" dataDxfId="15164"/>
    <tableColumn id="1550" xr3:uid="{D62FA77D-FCFE-4390-A970-045254ACFDC6}" name="Column1536" dataDxfId="15163"/>
    <tableColumn id="1551" xr3:uid="{D39E1465-6DB6-4474-9276-D27441C8DA6D}" name="Column1537" dataDxfId="15162"/>
    <tableColumn id="1552" xr3:uid="{D1CB0D36-BD04-464C-B9E6-1DFCFBB521B6}" name="Column1538" dataDxfId="15161"/>
    <tableColumn id="1553" xr3:uid="{CF16290C-DB00-4DB0-90EF-1A21F47DA970}" name="Column1539" dataDxfId="15160"/>
    <tableColumn id="1554" xr3:uid="{19EBB82B-05EA-4085-9382-F3A33F5B91E1}" name="Column1540" dataDxfId="15159"/>
    <tableColumn id="1555" xr3:uid="{E4F5315D-F4F4-45AE-BDFA-7D0092EB352F}" name="Column1541" dataDxfId="15158"/>
    <tableColumn id="1556" xr3:uid="{1CB3C606-AFA4-42D3-B955-25A07361F4F9}" name="Column1542" dataDxfId="15157"/>
    <tableColumn id="1557" xr3:uid="{C496D9C3-2F3C-4FD0-B1DD-FE7482C3DABF}" name="Column1543" dataDxfId="15156"/>
    <tableColumn id="1558" xr3:uid="{0F89E1B7-357B-450F-8EB4-6969244BB2AB}" name="Column1544" dataDxfId="15155"/>
    <tableColumn id="1559" xr3:uid="{1A7457A3-9105-4D60-B974-BDBE81571AD2}" name="Column1545" dataDxfId="15154"/>
    <tableColumn id="1560" xr3:uid="{596BD186-E77D-44EA-8CF1-74428ECED57D}" name="Column1546" dataDxfId="15153"/>
    <tableColumn id="1561" xr3:uid="{856B2CA7-12F9-4AC4-A83C-14E5E655B5A4}" name="Column1547" dataDxfId="15152"/>
    <tableColumn id="1562" xr3:uid="{897D74D5-54D2-4BE4-92B5-52EB8CD42F6C}" name="Column1548" dataDxfId="15151"/>
    <tableColumn id="1563" xr3:uid="{4EDEB57B-9D6D-47D3-B012-B9A2F4EED474}" name="Column1549" dataDxfId="15150"/>
    <tableColumn id="1564" xr3:uid="{AA326AEF-F2A6-4934-ACB4-419A0E3248CF}" name="Column1550" dataDxfId="15149"/>
    <tableColumn id="1565" xr3:uid="{75545A89-8699-4EC7-8735-6779110BD87F}" name="Column1551" dataDxfId="15148"/>
    <tableColumn id="1566" xr3:uid="{699131FE-097C-4745-957C-63DB8E198992}" name="Column1552" dataDxfId="15147"/>
    <tableColumn id="1567" xr3:uid="{6478FF68-CAB6-4255-BAAB-45A83DAFAC26}" name="Column1553" dataDxfId="15146"/>
    <tableColumn id="1568" xr3:uid="{E935E7DB-86D5-41C7-8D64-25682D776302}" name="Column1554" dataDxfId="15145"/>
    <tableColumn id="1569" xr3:uid="{0AC355B1-CF49-45FA-9FE4-F8F0660642E1}" name="Column1555" dataDxfId="15144"/>
    <tableColumn id="1570" xr3:uid="{5DDF0FE2-C0D2-4196-858D-91BBEB488D36}" name="Column1556" dataDxfId="15143"/>
    <tableColumn id="1571" xr3:uid="{B451608F-185C-4BC1-BC61-D5DDD110DA63}" name="Column1557" dataDxfId="15142"/>
    <tableColumn id="1572" xr3:uid="{4DE816A5-52A4-4D3F-A94A-715DE2B94B50}" name="Column1558" dataDxfId="15141"/>
    <tableColumn id="1573" xr3:uid="{0D57371F-2C2E-4847-8C12-9D23F936F808}" name="Column1559" dataDxfId="15140"/>
    <tableColumn id="1574" xr3:uid="{84C88275-2BDA-4FD3-AFB3-1EF0B362D5C3}" name="Column1560" dataDxfId="15139"/>
    <tableColumn id="1575" xr3:uid="{CF8C898C-24CD-4497-B8D4-CAEE03C0B83F}" name="Column1561" dataDxfId="15138"/>
    <tableColumn id="1576" xr3:uid="{6AD7F32F-950A-4EA5-9C4E-63339371A0B7}" name="Column1562" dataDxfId="15137"/>
    <tableColumn id="1577" xr3:uid="{02C4F2CC-3199-43A8-85FD-71DB23DFED72}" name="Column1563" dataDxfId="15136"/>
    <tableColumn id="1578" xr3:uid="{791A2811-8D17-43EA-8CAB-98A4E046877B}" name="Column1564" dataDxfId="15135"/>
    <tableColumn id="1579" xr3:uid="{E63987C1-6238-455E-BE7D-DB67677C07E7}" name="Column1565" dataDxfId="15134"/>
    <tableColumn id="1580" xr3:uid="{8C7F9EC7-ADFD-4F4D-A3E4-C2CAEE145907}" name="Column1566" dataDxfId="15133"/>
    <tableColumn id="1581" xr3:uid="{EC216120-2374-4541-85BA-ACF8A92177B8}" name="Column1567" dataDxfId="15132"/>
    <tableColumn id="1582" xr3:uid="{4AB0A2D5-4CD2-4B65-959F-B19147A0B8C2}" name="Column1568" dataDxfId="15131"/>
    <tableColumn id="1583" xr3:uid="{F1ED2184-FC8D-4304-93E1-FF5EE27C511C}" name="Column1569" dataDxfId="15130"/>
    <tableColumn id="1584" xr3:uid="{036524D7-C80C-48F9-8F30-D929AF33053C}" name="Column1570" dataDxfId="15129"/>
    <tableColumn id="1585" xr3:uid="{D2C5C448-2390-4447-93C7-4FEF953299D4}" name="Column1571" dataDxfId="15128"/>
    <tableColumn id="1586" xr3:uid="{14ADCA3B-DDB4-4B53-8E50-979DDCA4F752}" name="Column1572" dataDxfId="15127"/>
    <tableColumn id="1587" xr3:uid="{E8590F49-871C-410F-A9CB-F8C538252C43}" name="Column1573" dataDxfId="15126"/>
    <tableColumn id="1588" xr3:uid="{9A04BB77-2877-41FD-8B96-E506633677CB}" name="Column1574" dataDxfId="15125"/>
    <tableColumn id="1589" xr3:uid="{02D9D76C-72FE-4F5C-9D0B-7E648208B2D2}" name="Column1575" dataDxfId="15124"/>
    <tableColumn id="1590" xr3:uid="{064013BC-DEB1-440A-BDD2-886BB146DCB6}" name="Column1576" dataDxfId="15123"/>
    <tableColumn id="1591" xr3:uid="{1A297B39-74DB-4035-AA0B-0C08D359375B}" name="Column1577" dataDxfId="15122"/>
    <tableColumn id="1592" xr3:uid="{EB96AE4D-3097-423C-99B1-4B33049EAD33}" name="Column1578" dataDxfId="15121"/>
    <tableColumn id="1593" xr3:uid="{704B37DD-404D-4F35-AB82-867912B6656A}" name="Column1579" dataDxfId="15120"/>
    <tableColumn id="1594" xr3:uid="{7072FB01-D9B8-4C5F-B11C-C35A92906251}" name="Column1580" dataDxfId="15119"/>
    <tableColumn id="1595" xr3:uid="{1404AE73-AB74-4927-B4B5-4F3A5BE3AD60}" name="Column1581" dataDxfId="15118"/>
    <tableColumn id="1596" xr3:uid="{4D5021BF-33B4-4D8A-BD3F-37CF263A9625}" name="Column1582" dataDxfId="15117"/>
    <tableColumn id="1597" xr3:uid="{CA924142-3FF9-4E4E-BEFB-CCB17BC7107A}" name="Column1583" dataDxfId="15116"/>
    <tableColumn id="1598" xr3:uid="{2DC9FE6C-264E-45BE-85B7-A6A633F79AFB}" name="Column1584" dataDxfId="15115"/>
    <tableColumn id="1599" xr3:uid="{BFE16AB5-9F47-4E59-A03A-37078F1E485C}" name="Column1585" dataDxfId="15114"/>
    <tableColumn id="1600" xr3:uid="{08C34415-BC9D-4846-B713-02E2CBFDC626}" name="Column1586" dataDxfId="15113"/>
    <tableColumn id="1601" xr3:uid="{59255DC1-5AB4-42E6-BE7C-703E9AD5CA11}" name="Column1587" dataDxfId="15112"/>
    <tableColumn id="1602" xr3:uid="{A56F3531-6FDF-4436-958F-1DFDBEA91D6C}" name="Column1588" dataDxfId="15111"/>
    <tableColumn id="1603" xr3:uid="{519A3D91-7D08-48C8-9DC2-1E12387D5FFA}" name="Column1589" dataDxfId="15110"/>
    <tableColumn id="1604" xr3:uid="{31674E63-9675-4F1E-9BDD-C5722317D9BB}" name="Column1590" dataDxfId="15109"/>
    <tableColumn id="1605" xr3:uid="{A8E5B6D2-325F-40BB-B14B-7F83E1A8EAD7}" name="Column1591" dataDxfId="15108"/>
    <tableColumn id="1606" xr3:uid="{84F614D4-FC3A-4820-A134-92887A350C5B}" name="Column1592" dataDxfId="15107"/>
    <tableColumn id="1607" xr3:uid="{5AA36F51-FF8F-45D0-9840-21F0BA2D4286}" name="Column1593" dataDxfId="15106"/>
    <tableColumn id="1608" xr3:uid="{0AFBF44F-5B6D-48CC-AEFD-D089FC10C462}" name="Column1594" dataDxfId="15105"/>
    <tableColumn id="1609" xr3:uid="{F65E4A0E-898C-4104-A229-35091190E0D6}" name="Column1595" dataDxfId="15104"/>
    <tableColumn id="1610" xr3:uid="{1AC583A4-74BE-4DE4-AEEF-67A9BE51BC33}" name="Column1596" dataDxfId="15103"/>
    <tableColumn id="1611" xr3:uid="{22077BEA-2872-44B9-AB81-0F8C4CFBDEC4}" name="Column1597" dataDxfId="15102"/>
    <tableColumn id="1612" xr3:uid="{D15492AE-C3A6-465E-A065-54B967709707}" name="Column1598" dataDxfId="15101"/>
    <tableColumn id="1613" xr3:uid="{0A809AE1-AEDC-461C-83C5-0C3B9CB1D27C}" name="Column1599" dataDxfId="15100"/>
    <tableColumn id="1614" xr3:uid="{DD012B87-6AD1-4FBC-A6E0-B037741D5BF5}" name="Column1600" dataDxfId="15099"/>
    <tableColumn id="1615" xr3:uid="{8ACDBEF2-5FF5-4A38-B423-A53ABC54D4A5}" name="Column1601" dataDxfId="15098"/>
    <tableColumn id="1616" xr3:uid="{F3DF1B1A-FC4B-40F1-9AC6-3E16F6C1EB3A}" name="Column1602" dataDxfId="15097"/>
    <tableColumn id="1617" xr3:uid="{9E7059CC-E927-4DAD-8E94-3DCD4C57F6A9}" name="Column1603" dataDxfId="15096"/>
    <tableColumn id="1618" xr3:uid="{1B08C367-0DDD-4F73-AA5E-A624373B6B80}" name="Column1604" dataDxfId="15095"/>
    <tableColumn id="1619" xr3:uid="{35B981B6-E3E5-4FEC-A3EC-144D8F4D51CB}" name="Column1605" dataDxfId="15094"/>
    <tableColumn id="1620" xr3:uid="{79CF81D4-536C-442E-AC6A-8FA841107394}" name="Column1606" dataDxfId="15093"/>
    <tableColumn id="1621" xr3:uid="{56111537-E000-4C3B-962D-A561CE86D208}" name="Column1607" dataDxfId="15092"/>
    <tableColumn id="1622" xr3:uid="{821CF6C3-4E55-40D7-BA13-154264C8B2D9}" name="Column1608" dataDxfId="15091"/>
    <tableColumn id="1623" xr3:uid="{5435792A-E700-4663-995B-E98F95262A83}" name="Column1609" dataDxfId="15090"/>
    <tableColumn id="1624" xr3:uid="{5EEB08DE-4F2E-49B9-BD5A-46059954D8EF}" name="Column1610" dataDxfId="15089"/>
    <tableColumn id="1625" xr3:uid="{FE6D124F-DEF8-4117-8078-24838465E832}" name="Column1611" dataDxfId="15088"/>
    <tableColumn id="1626" xr3:uid="{1B10250C-C936-4200-A62C-40CDE82135A4}" name="Column1612" dataDxfId="15087"/>
    <tableColumn id="1627" xr3:uid="{950428CE-3F30-4632-9266-AEA77177350B}" name="Column1613" dataDxfId="15086"/>
    <tableColumn id="1628" xr3:uid="{CA7FAE4F-9E6B-46DF-9375-EE17AE0CFCDB}" name="Column1614" dataDxfId="15085"/>
    <tableColumn id="1629" xr3:uid="{B441E61E-F69D-47BE-B943-2FDACB2718C6}" name="Column1615" dataDxfId="15084"/>
    <tableColumn id="1630" xr3:uid="{3A085370-797D-475E-B524-A54C6E30E06C}" name="Column1616" dataDxfId="15083"/>
    <tableColumn id="1631" xr3:uid="{3AB8B7F7-9E4E-4FD2-AACC-CBF9A55F12D1}" name="Column1617" dataDxfId="15082"/>
    <tableColumn id="1632" xr3:uid="{F19F620C-ADD5-43F5-83DC-42C1148B914B}" name="Column1618" dataDxfId="15081"/>
    <tableColumn id="1633" xr3:uid="{BD3C7753-DE25-4FA1-AE52-91CF75D0D5A3}" name="Column1619" dataDxfId="15080"/>
    <tableColumn id="1634" xr3:uid="{5E00129A-0A26-43CC-9869-B0F804D660A9}" name="Column1620" dataDxfId="15079"/>
    <tableColumn id="1635" xr3:uid="{A6064F23-822E-4CA7-A05C-D928B6047A7A}" name="Column1621" dataDxfId="15078"/>
    <tableColumn id="1636" xr3:uid="{D02B8747-CC21-4D05-8C5E-B72881F21876}" name="Column1622" dataDxfId="15077"/>
    <tableColumn id="1637" xr3:uid="{56FD08F8-0D3E-407F-8BB9-78A360D37881}" name="Column1623" dataDxfId="15076"/>
    <tableColumn id="1638" xr3:uid="{A2DA1095-5E3C-4DCB-A772-0B40ECCB0639}" name="Column1624" dataDxfId="15075"/>
    <tableColumn id="1639" xr3:uid="{7789CEC8-428C-4811-A03B-6FC00315EF94}" name="Column1625" dataDxfId="15074"/>
    <tableColumn id="1640" xr3:uid="{15A140AA-ED52-4B5C-89E8-BDACCC8F6CF7}" name="Column1626" dataDxfId="15073"/>
    <tableColumn id="1641" xr3:uid="{08DB27E8-962A-401A-80C5-5F1F9E580FAC}" name="Column1627" dataDxfId="15072"/>
    <tableColumn id="1642" xr3:uid="{0BAF0C8F-034E-4892-9412-12F70904AA2A}" name="Column1628" dataDxfId="15071"/>
    <tableColumn id="1643" xr3:uid="{E300A703-AA3A-4E51-9B43-791D890EE4E2}" name="Column1629" dataDxfId="15070"/>
    <tableColumn id="1644" xr3:uid="{6C8DF735-CD25-438A-8740-9EEF28275037}" name="Column1630" dataDxfId="15069"/>
    <tableColumn id="1645" xr3:uid="{3C5BBF59-7E43-46B8-8B02-ED186E9FF6A0}" name="Column1631" dataDxfId="15068"/>
    <tableColumn id="1646" xr3:uid="{55633006-4100-452D-92AF-8E70067A8F78}" name="Column1632" dataDxfId="15067"/>
    <tableColumn id="1647" xr3:uid="{C45B32DF-DA38-4DE0-95DD-C32992F962F2}" name="Column1633" dataDxfId="15066"/>
    <tableColumn id="1648" xr3:uid="{387CFBA1-B7C3-4305-9AC0-B4E7DEEA7527}" name="Column1634" dataDxfId="15065"/>
    <tableColumn id="1649" xr3:uid="{BDC3017F-2245-4652-967F-0AB02C145A48}" name="Column1635" dataDxfId="15064"/>
    <tableColumn id="1650" xr3:uid="{C85F9C16-7F21-414B-9321-6074CDB5CEA7}" name="Column1636" dataDxfId="15063"/>
    <tableColumn id="1651" xr3:uid="{D89BCCBF-AE31-4C81-9FD4-14AC44973A88}" name="Column1637" dataDxfId="15062"/>
    <tableColumn id="1652" xr3:uid="{96B0629E-7288-4941-83E1-38E5706EC2AF}" name="Column1638" dataDxfId="15061"/>
    <tableColumn id="1653" xr3:uid="{20E9E13B-5636-4CDE-8C37-A9362B42D5EF}" name="Column1639" dataDxfId="15060"/>
    <tableColumn id="1654" xr3:uid="{C8F1F529-71D9-4E10-956B-AA3815054411}" name="Column1640" dataDxfId="15059"/>
    <tableColumn id="1655" xr3:uid="{C854DAFA-3BC1-47AF-8C80-D9357AD0B382}" name="Column1641" dataDxfId="15058"/>
    <tableColumn id="1656" xr3:uid="{7836C9AE-03C1-495B-82C9-9207352A9447}" name="Column1642" dataDxfId="15057"/>
    <tableColumn id="1657" xr3:uid="{9AA81F3C-C557-46D8-A06E-64B913A60C92}" name="Column1643" dataDxfId="15056"/>
    <tableColumn id="1658" xr3:uid="{D2C95567-A7E7-423D-BB60-A416DD5DBC8A}" name="Column1644" dataDxfId="15055"/>
    <tableColumn id="1659" xr3:uid="{18CB52A2-18D4-4C98-8506-EF7DCEFD7920}" name="Column1645" dataDxfId="15054"/>
    <tableColumn id="1660" xr3:uid="{D66EA0A3-637F-46B9-9A0B-91F06E28051E}" name="Column1646" dataDxfId="15053"/>
    <tableColumn id="1661" xr3:uid="{B8BAC1E4-7BCE-4C86-A154-2D2B055C09F4}" name="Column1647" dataDxfId="15052"/>
    <tableColumn id="1662" xr3:uid="{DB44310D-00FA-462E-B30F-5F7669AD3463}" name="Column1648" dataDxfId="15051"/>
    <tableColumn id="1663" xr3:uid="{E589BE5D-48BE-4076-A219-3679E26D3F21}" name="Column1649" dataDxfId="15050"/>
    <tableColumn id="1664" xr3:uid="{C52E8E1E-FCBE-4235-AEEA-BAA7CBF2441E}" name="Column1650" dataDxfId="15049"/>
    <tableColumn id="1665" xr3:uid="{50E13B6A-F3E5-427F-BC43-99756A83849A}" name="Column1651" dataDxfId="15048"/>
    <tableColumn id="1666" xr3:uid="{11F65ACB-6769-4ACB-AEB0-6F39B3F0BB2F}" name="Column1652" dataDxfId="15047"/>
    <tableColumn id="1667" xr3:uid="{BB9AA335-4B57-41C1-8FA5-122A72725012}" name="Column1653" dataDxfId="15046"/>
    <tableColumn id="1668" xr3:uid="{B557DEB8-979E-42AE-9654-93A0E7A3B66B}" name="Column1654" dataDxfId="15045"/>
    <tableColumn id="1669" xr3:uid="{89EB61BF-22F4-4F73-9A7C-62AD522FDDA6}" name="Column1655" dataDxfId="15044"/>
    <tableColumn id="1670" xr3:uid="{A11D013A-3C5E-481E-A800-3307ED8AB664}" name="Column1656" dataDxfId="15043"/>
    <tableColumn id="1671" xr3:uid="{2CC0EC0D-12B9-4A5B-924D-17CB19B30B5A}" name="Column1657" dataDxfId="15042"/>
    <tableColumn id="1672" xr3:uid="{EB6070C4-E608-4486-BCE6-10DAB989514F}" name="Column1658" dataDxfId="15041"/>
    <tableColumn id="1673" xr3:uid="{35F77F1A-0B9F-4A2E-8310-3D72985528E9}" name="Column1659" dataDxfId="15040"/>
    <tableColumn id="1674" xr3:uid="{911DE1E0-0011-429D-A1C1-8923DA73D619}" name="Column1660" dataDxfId="15039"/>
    <tableColumn id="1675" xr3:uid="{6201755E-1B20-4BAC-AED4-88325FC1E1EF}" name="Column1661" dataDxfId="15038"/>
    <tableColumn id="1676" xr3:uid="{96F93630-9000-4AD5-9C88-1D23C786CFB6}" name="Column1662" dataDxfId="15037"/>
    <tableColumn id="1677" xr3:uid="{6AFBA537-4182-4478-92D5-14D6EF0387D6}" name="Column1663" dataDxfId="15036"/>
    <tableColumn id="1678" xr3:uid="{1A50872C-3CB8-414F-A4EC-33195201B584}" name="Column1664" dataDxfId="15035"/>
    <tableColumn id="1679" xr3:uid="{753CD20F-9C0D-4E47-BF56-59DBF25FA959}" name="Column1665" dataDxfId="15034"/>
    <tableColumn id="1680" xr3:uid="{ACD49BC2-CC80-439D-BB2F-5BB63F2C793B}" name="Column1666" dataDxfId="15033"/>
    <tableColumn id="1681" xr3:uid="{EE21ABFC-B911-46C3-8176-99FC0B36E5E1}" name="Column1667" dataDxfId="15032"/>
    <tableColumn id="1682" xr3:uid="{966F8F68-D189-46CD-85F9-92C776CEC522}" name="Column1668" dataDxfId="15031"/>
    <tableColumn id="1683" xr3:uid="{EC5548CA-8BE8-4233-9F7E-9AC40140E4E4}" name="Column1669" dataDxfId="15030"/>
    <tableColumn id="1684" xr3:uid="{6949A976-4A7C-4A1D-94CE-CA532EEBFB9E}" name="Column1670" dataDxfId="15029"/>
    <tableColumn id="1685" xr3:uid="{B6D20C3B-253D-43DE-9994-C0756636CC4D}" name="Column1671" dataDxfId="15028"/>
    <tableColumn id="1686" xr3:uid="{D65AC607-B1A1-41AA-AF77-66C364DCA924}" name="Column1672" dataDxfId="15027"/>
    <tableColumn id="1687" xr3:uid="{CDAB8896-8174-4EF1-93D0-13C5BE696D4D}" name="Column1673" dataDxfId="15026"/>
    <tableColumn id="1688" xr3:uid="{275E6237-8D32-4CCB-8680-60AF5340E746}" name="Column1674" dataDxfId="15025"/>
    <tableColumn id="1689" xr3:uid="{67AAED74-B111-4640-97A7-A2254CE41852}" name="Column1675" dataDxfId="15024"/>
    <tableColumn id="1690" xr3:uid="{492D9BAA-DDB6-472E-81E7-3ED213B10EDD}" name="Column1676" dataDxfId="15023"/>
    <tableColumn id="1691" xr3:uid="{C6B774BC-12F2-4AC3-B0F1-BA7D437E2CDE}" name="Column1677" dataDxfId="15022"/>
    <tableColumn id="1692" xr3:uid="{A2B33854-AD29-4713-BD72-EA4755E5656C}" name="Column1678" dataDxfId="15021"/>
    <tableColumn id="1693" xr3:uid="{324DE543-6098-49C0-9816-2DB45DBCD6D6}" name="Column1679" dataDxfId="15020"/>
    <tableColumn id="1694" xr3:uid="{0E31502D-D3A4-43F5-A702-E7726AA4EC72}" name="Column1680" dataDxfId="15019"/>
    <tableColumn id="1695" xr3:uid="{BF5B741E-DB64-40D3-AF13-CECA8B7F4320}" name="Column1681" dataDxfId="15018"/>
    <tableColumn id="1696" xr3:uid="{CB71DD33-98B5-42D4-A60B-DCA78144A387}" name="Column1682" dataDxfId="15017"/>
    <tableColumn id="1697" xr3:uid="{B1915BC8-1120-4F13-99C4-E0B0F278FC21}" name="Column1683" dataDxfId="15016"/>
    <tableColumn id="1698" xr3:uid="{461BECD1-524C-440E-9F78-6955682A7F74}" name="Column1684" dataDxfId="15015"/>
    <tableColumn id="1699" xr3:uid="{A8450FF0-1DAA-4C84-985D-FD5EE32BD672}" name="Column1685" dataDxfId="15014"/>
    <tableColumn id="1700" xr3:uid="{A22FE821-38E3-4282-8F2A-CC6A7EE40D25}" name="Column1686" dataDxfId="15013"/>
    <tableColumn id="1701" xr3:uid="{384166EB-755C-411B-BFD0-2FE68CA0CB02}" name="Column1687" dataDxfId="15012"/>
    <tableColumn id="1702" xr3:uid="{A95483F5-C15B-432F-AA52-0AD5427F11D7}" name="Column1688" dataDxfId="15011"/>
    <tableColumn id="1703" xr3:uid="{46E33142-A1F6-4A13-BD8E-789370BF4E1E}" name="Column1689" dataDxfId="15010"/>
    <tableColumn id="1704" xr3:uid="{F9616104-9D76-4D6F-8112-6261FB5156BC}" name="Column1690" dataDxfId="15009"/>
    <tableColumn id="1705" xr3:uid="{9FAE8A36-6009-4557-9C88-B67D5E650CB7}" name="Column1691" dataDxfId="15008"/>
    <tableColumn id="1706" xr3:uid="{BB558F0E-B936-4E37-A215-0A200AEBBCD2}" name="Column1692" dataDxfId="15007"/>
    <tableColumn id="1707" xr3:uid="{8F95CB92-2249-4DB1-83C3-CDD457306B19}" name="Column1693" dataDxfId="15006"/>
    <tableColumn id="1708" xr3:uid="{4F232E72-0FDD-4539-AD31-F8078A0F04B5}" name="Column1694" dataDxfId="15005"/>
    <tableColumn id="1709" xr3:uid="{D65EA2D4-36E5-4A74-A5A0-C9C53E80CF4D}" name="Column1695" dataDxfId="15004"/>
    <tableColumn id="1710" xr3:uid="{B2C0F740-74C5-46F1-8C00-7AD496BD4A52}" name="Column1696" dataDxfId="15003"/>
    <tableColumn id="1711" xr3:uid="{C6439A3D-A8C4-4C7E-92DB-C1E1AFA50240}" name="Column1697" dataDxfId="15002"/>
    <tableColumn id="1712" xr3:uid="{EB5D0F02-EE9E-4CCA-83FF-BA6FEAE9457A}" name="Column1698" dataDxfId="15001"/>
    <tableColumn id="1713" xr3:uid="{B933488D-0EF4-498A-955B-1D9BAE33991B}" name="Column1699" dataDxfId="15000"/>
    <tableColumn id="1714" xr3:uid="{71CD57FC-8342-465F-B5D3-4FBCC3C2B0C4}" name="Column1700" dataDxfId="14999"/>
    <tableColumn id="1715" xr3:uid="{D82CC809-8EA4-463D-9360-97BF9413D0F0}" name="Column1701" dataDxfId="14998"/>
    <tableColumn id="1716" xr3:uid="{5D742EAF-B7B6-424A-996F-83059C0D6F26}" name="Column1702" dataDxfId="14997"/>
    <tableColumn id="1717" xr3:uid="{63A308B5-D266-426B-B067-ED28DA7C1386}" name="Column1703" dataDxfId="14996"/>
    <tableColumn id="1718" xr3:uid="{C86C955A-BE44-4846-B9ED-7253FEBE1C5E}" name="Column1704" dataDxfId="14995"/>
    <tableColumn id="1719" xr3:uid="{288CBA0C-8F00-4018-A165-5B6D987C3A22}" name="Column1705" dataDxfId="14994"/>
    <tableColumn id="1720" xr3:uid="{6C4E86DB-E9C6-4A77-9A5E-0F87D9A95694}" name="Column1706" dataDxfId="14993"/>
    <tableColumn id="1721" xr3:uid="{D3444FD1-A7C2-4B77-A012-89D2BFD45894}" name="Column1707" dataDxfId="14992"/>
    <tableColumn id="1722" xr3:uid="{5BCCC5EF-1C9D-4D7E-B8A3-C7EE7CC1CE0B}" name="Column1708" dataDxfId="14991"/>
    <tableColumn id="1723" xr3:uid="{B45CDB10-B7F1-4D0F-A734-044A668D1F28}" name="Column1709" dataDxfId="14990"/>
    <tableColumn id="1724" xr3:uid="{220732EE-33F6-452D-9BCD-34D61658CC5E}" name="Column1710" dataDxfId="14989"/>
    <tableColumn id="1725" xr3:uid="{1F1B578C-5F68-4AC8-A6EC-9CF88AF032CE}" name="Column1711" dataDxfId="14988"/>
    <tableColumn id="1726" xr3:uid="{DB5AB8E6-E04A-452C-869E-5905DAD6D440}" name="Column1712" dataDxfId="14987"/>
    <tableColumn id="1727" xr3:uid="{F097D840-F897-4DF6-B275-D2A1B1E61D25}" name="Column1713" dataDxfId="14986"/>
    <tableColumn id="1728" xr3:uid="{5EF8DCE5-A424-4B19-9F8F-659830B788E3}" name="Column1714" dataDxfId="14985"/>
    <tableColumn id="1729" xr3:uid="{E0258226-29B1-4B9B-9D2F-A3CBDA51D13C}" name="Column1715" dataDxfId="14984"/>
    <tableColumn id="1730" xr3:uid="{ACB12792-C51A-4419-945E-D20C3C4A3EA6}" name="Column1716" dataDxfId="14983"/>
    <tableColumn id="1731" xr3:uid="{3333B5CB-B1E2-44DD-ABF1-FA23B8326552}" name="Column1717" dataDxfId="14982"/>
    <tableColumn id="1732" xr3:uid="{A1108FCA-5BD3-4A75-8F06-272D5E2F60D4}" name="Column1718" dataDxfId="14981"/>
    <tableColumn id="1733" xr3:uid="{36391873-2DB5-4549-A8F3-A3B3C0941295}" name="Column1719" dataDxfId="14980"/>
    <tableColumn id="1734" xr3:uid="{57CF756A-2835-4716-97F7-7A4E46347E16}" name="Column1720" dataDxfId="14979"/>
    <tableColumn id="1735" xr3:uid="{7B5C1AD0-D393-4DB3-B7E3-48AAC460102E}" name="Column1721" dataDxfId="14978"/>
    <tableColumn id="1736" xr3:uid="{A432F2CD-F55F-49A0-8DE4-7C6799DF9716}" name="Column1722" dataDxfId="14977"/>
    <tableColumn id="1737" xr3:uid="{16EDB728-4AC4-44EE-9124-38EBCFA5F1AC}" name="Column1723" dataDxfId="14976"/>
    <tableColumn id="1738" xr3:uid="{9719809B-B365-4B26-A6FC-48690D512889}" name="Column1724" dataDxfId="14975"/>
    <tableColumn id="1739" xr3:uid="{A1419538-F816-4AE9-89B6-989BC7F8CC82}" name="Column1725" dataDxfId="14974"/>
    <tableColumn id="1740" xr3:uid="{3096D18D-56A0-4FB8-9A86-FDCA769106A8}" name="Column1726" dataDxfId="14973"/>
    <tableColumn id="1741" xr3:uid="{FFAA05C5-4632-4082-B77D-43F39D036CDF}" name="Column1727" dataDxfId="14972"/>
    <tableColumn id="1742" xr3:uid="{74149EB7-030F-4B88-A42A-67220E263114}" name="Column1728" dataDxfId="14971"/>
    <tableColumn id="1743" xr3:uid="{BD6FA159-F057-4FDA-85DC-8862487ACF60}" name="Column1729" dataDxfId="14970"/>
    <tableColumn id="1744" xr3:uid="{B284EAE6-F327-4CE4-932B-58EAD6BAFDC5}" name="Column1730" dataDxfId="14969"/>
    <tableColumn id="1745" xr3:uid="{106B637B-071A-41C2-BC4C-769E8A57B51A}" name="Column1731" dataDxfId="14968"/>
    <tableColumn id="1746" xr3:uid="{54256B0A-1A91-4AF1-93E9-667E01E08158}" name="Column1732" dataDxfId="14967"/>
    <tableColumn id="1747" xr3:uid="{F89E53BD-B71B-4AA9-8D8A-5393AC866E5F}" name="Column1733" dataDxfId="14966"/>
    <tableColumn id="1748" xr3:uid="{7F0303EF-13C3-4D8A-8DBC-0BB38EF7853D}" name="Column1734" dataDxfId="14965"/>
    <tableColumn id="1749" xr3:uid="{D32B47AC-C612-475D-AF51-51C2D741B4A4}" name="Column1735" dataDxfId="14964"/>
    <tableColumn id="1750" xr3:uid="{A977596C-3ACF-47B0-9A32-CDF9991D5EAB}" name="Column1736" dataDxfId="14963"/>
    <tableColumn id="1751" xr3:uid="{2C5437AF-B75F-4DD1-8B7B-4201147B23C2}" name="Column1737" dataDxfId="14962"/>
    <tableColumn id="1752" xr3:uid="{75FAADA1-8D6F-4D51-BB02-0D326FAFDB4A}" name="Column1738" dataDxfId="14961"/>
    <tableColumn id="1753" xr3:uid="{164EDF0D-C43F-4A4F-9938-2CFB4453DCDE}" name="Column1739" dataDxfId="14960"/>
    <tableColumn id="1754" xr3:uid="{DF2A5D0E-4213-46C3-A02C-0245C69AA8CA}" name="Column1740" dataDxfId="14959"/>
    <tableColumn id="1755" xr3:uid="{D70141AD-077D-48CE-9BBD-2BDF2163171A}" name="Column1741" dataDxfId="14958"/>
    <tableColumn id="1756" xr3:uid="{7E10EEF4-6919-49FF-8836-0B36717E7DC6}" name="Column1742" dataDxfId="14957"/>
    <tableColumn id="1757" xr3:uid="{F696EE91-6B94-4304-8229-C4DA2BA243D3}" name="Column1743" dataDxfId="14956"/>
    <tableColumn id="1758" xr3:uid="{FA5883C0-550C-4D86-B095-6CB52A21A2F1}" name="Column1744" dataDxfId="14955"/>
    <tableColumn id="1759" xr3:uid="{09BCABB7-DD94-4197-AF25-C64C61C6DC54}" name="Column1745" dataDxfId="14954"/>
    <tableColumn id="1760" xr3:uid="{3DA9F5A3-C502-44F2-A470-97128C42AFD7}" name="Column1746" dataDxfId="14953"/>
    <tableColumn id="1761" xr3:uid="{34E48463-56E1-4796-B7B9-9F19BC69F28A}" name="Column1747" dataDxfId="14952"/>
    <tableColumn id="1762" xr3:uid="{B575D19A-E691-4A4B-B67E-99E75DD4C019}" name="Column1748" dataDxfId="14951"/>
    <tableColumn id="1763" xr3:uid="{BA70F70A-CA01-4F72-BE99-6B41AF19A139}" name="Column1749" dataDxfId="14950"/>
    <tableColumn id="1764" xr3:uid="{DD787069-6E6F-4E94-9CF8-FCA4AA893DE5}" name="Column1750" dataDxfId="14949"/>
    <tableColumn id="1765" xr3:uid="{7A2B6687-A4C3-447D-A488-251D074F2A38}" name="Column1751" dataDxfId="14948"/>
    <tableColumn id="1766" xr3:uid="{B0C44571-6013-4130-9072-1469A54EFFAB}" name="Column1752" dataDxfId="14947"/>
    <tableColumn id="1767" xr3:uid="{84491A05-06C9-4DE5-A59D-3306FDB5735A}" name="Column1753" dataDxfId="14946"/>
    <tableColumn id="1768" xr3:uid="{CA3E83C4-3E6F-4774-A918-146CEDA4DE14}" name="Column1754" dataDxfId="14945"/>
    <tableColumn id="1769" xr3:uid="{74C6FC59-F42A-4120-A398-FFE2B3158974}" name="Column1755" dataDxfId="14944"/>
    <tableColumn id="1770" xr3:uid="{F8395041-4BBA-466F-A2EA-556EF2D1C89E}" name="Column1756" dataDxfId="14943"/>
    <tableColumn id="1771" xr3:uid="{931AC421-0C22-4B31-8F63-5C1240061101}" name="Column1757" dataDxfId="14942"/>
    <tableColumn id="1772" xr3:uid="{48EDE760-43BC-4D41-9446-E6C9378F80D8}" name="Column1758" dataDxfId="14941"/>
    <tableColumn id="1773" xr3:uid="{A28AA9BC-EB9F-4E55-9B3C-57594BF7E04D}" name="Column1759" dataDxfId="14940"/>
    <tableColumn id="1774" xr3:uid="{D9B7FACB-72E3-4414-9EDF-B89CA56DC9DD}" name="Column1760" dataDxfId="14939"/>
    <tableColumn id="1775" xr3:uid="{0FB588E6-49F5-4457-B369-F0F724D3FED9}" name="Column1761" dataDxfId="14938"/>
    <tableColumn id="1776" xr3:uid="{2166440F-5ACB-4ADA-87B1-D87C09E83509}" name="Column1762" dataDxfId="14937"/>
    <tableColumn id="1777" xr3:uid="{FE998911-0460-47D8-9AD4-4E00A9943565}" name="Column1763" dataDxfId="14936"/>
    <tableColumn id="1778" xr3:uid="{1AD52BA6-B67C-43FB-BC72-3BFC13BC2D36}" name="Column1764" dataDxfId="14935"/>
    <tableColumn id="1779" xr3:uid="{E948B326-5479-4527-97E9-E774203A289B}" name="Column1765" dataDxfId="14934"/>
    <tableColumn id="1780" xr3:uid="{EA3B954D-A8DE-4B40-A486-9A497A037A39}" name="Column1766" dataDxfId="14933"/>
    <tableColumn id="1781" xr3:uid="{F80F4520-3F4E-4CF5-9CBC-4C9FE8476D83}" name="Column1767" dataDxfId="14932"/>
    <tableColumn id="1782" xr3:uid="{394D1A80-1C57-4D40-A46D-09B0E1BA45A1}" name="Column1768" dataDxfId="14931"/>
    <tableColumn id="1783" xr3:uid="{1AD200CB-0E2B-4611-A733-5C9BB75D72FD}" name="Column1769" dataDxfId="14930"/>
    <tableColumn id="1784" xr3:uid="{652EDF31-CC78-4E06-B1DC-9DFA55F20C09}" name="Column1770" dataDxfId="14929"/>
    <tableColumn id="1785" xr3:uid="{B94EA0FE-D4CC-4DC8-A889-ECC82A458845}" name="Column1771" dataDxfId="14928"/>
    <tableColumn id="1786" xr3:uid="{D5481BDF-AD9A-4218-92E1-0BA098B2A093}" name="Column1772" dataDxfId="14927"/>
    <tableColumn id="1787" xr3:uid="{B87D94BE-1534-4CA7-9EA4-278CAE2D63B1}" name="Column1773" dataDxfId="14926"/>
    <tableColumn id="1788" xr3:uid="{96A3FFC7-7ACE-494B-BB69-2E547CBDA093}" name="Column1774" dataDxfId="14925"/>
    <tableColumn id="1789" xr3:uid="{9B5CB343-B6D9-4D18-AE3E-1996B0280645}" name="Column1775" dataDxfId="14924"/>
    <tableColumn id="1790" xr3:uid="{E8E647C9-D39B-41F7-9601-B9278393D5DD}" name="Column1776" dataDxfId="14923"/>
    <tableColumn id="1791" xr3:uid="{6B416CE3-212A-41D1-9887-7DE2DEF753E1}" name="Column1777" dataDxfId="14922"/>
    <tableColumn id="1792" xr3:uid="{231C37D9-DE90-4527-B80F-119510E40676}" name="Column1778" dataDxfId="14921"/>
    <tableColumn id="1793" xr3:uid="{6BE6EDF8-6F2F-41C5-8BED-2F37059703C1}" name="Column1779" dataDxfId="14920"/>
    <tableColumn id="1794" xr3:uid="{96B22373-E3E8-482F-BDA1-8DE5C21598DA}" name="Column1780" dataDxfId="14919"/>
    <tableColumn id="1795" xr3:uid="{09F0755E-46F7-420E-B256-14DD93D6732C}" name="Column1781" dataDxfId="14918"/>
    <tableColumn id="1796" xr3:uid="{413AA3E9-0DEC-416A-B42C-7BF977E7EF25}" name="Column1782" dataDxfId="14917"/>
    <tableColumn id="1797" xr3:uid="{B312C0D1-3AB0-459A-80BD-191C89D2D758}" name="Column1783" dataDxfId="14916"/>
    <tableColumn id="1798" xr3:uid="{B8D602E0-2848-49A0-A582-BEA38F155B6B}" name="Column1784" dataDxfId="14915"/>
    <tableColumn id="1799" xr3:uid="{662A49AB-157F-4D66-91B4-6C1B57F4BE6E}" name="Column1785" dataDxfId="14914"/>
    <tableColumn id="1800" xr3:uid="{9283AD2B-F5EF-4057-B840-E6AC3163A91B}" name="Column1786" dataDxfId="14913"/>
    <tableColumn id="1801" xr3:uid="{901652CB-3BE5-4A85-98F9-781ED2D81575}" name="Column1787" dataDxfId="14912"/>
    <tableColumn id="1802" xr3:uid="{BD2B3F02-24A8-4DC0-916D-7F278B73E14E}" name="Column1788" dataDxfId="14911"/>
    <tableColumn id="1803" xr3:uid="{1B12046D-9E1F-40E4-96C3-984DD2E85A3D}" name="Column1789" dataDxfId="14910"/>
    <tableColumn id="1804" xr3:uid="{1D0F22BA-43D4-4924-AA98-143881C7ED29}" name="Column1790" dataDxfId="14909"/>
    <tableColumn id="1805" xr3:uid="{F93112D7-489B-4952-A438-7FEEC75743DC}" name="Column1791" dataDxfId="14908"/>
    <tableColumn id="1806" xr3:uid="{80201BEF-E650-4A13-BE77-DD0ED2F49C29}" name="Column1792" dataDxfId="14907"/>
    <tableColumn id="1807" xr3:uid="{E67F9B71-AC27-4DCF-9436-D183E5C7A1A8}" name="Column1793" dataDxfId="14906"/>
    <tableColumn id="1808" xr3:uid="{23E471D4-F065-4966-AE6C-DE0DEFFD3684}" name="Column1794" dataDxfId="14905"/>
    <tableColumn id="1809" xr3:uid="{E70631C4-2AA8-435E-9F1D-C89207B7C5C3}" name="Column1795" dataDxfId="14904"/>
    <tableColumn id="1810" xr3:uid="{33123129-6AB0-4971-8CB0-25D70AE371A2}" name="Column1796" dataDxfId="14903"/>
    <tableColumn id="1811" xr3:uid="{9E6CD9FF-02ED-4421-BCE2-CB929A1B3C67}" name="Column1797" dataDxfId="14902"/>
    <tableColumn id="1812" xr3:uid="{67E740D1-7F25-409F-B42B-6ED5FD6DCB52}" name="Column1798" dataDxfId="14901"/>
    <tableColumn id="1813" xr3:uid="{538810A6-F8FD-4B72-B0C2-A78EFB800DBD}" name="Column1799" dataDxfId="14900"/>
    <tableColumn id="1814" xr3:uid="{271FC998-84EA-469D-A1A0-391EEFF9C267}" name="Column1800" dataDxfId="14899"/>
    <tableColumn id="1815" xr3:uid="{8374A9BF-3EAC-42FA-AB61-1BD2345CA4CB}" name="Column1801" dataDxfId="14898"/>
    <tableColumn id="1816" xr3:uid="{124C5F57-E0F2-4CD8-A828-89260BDA1CDC}" name="Column1802" dataDxfId="14897"/>
    <tableColumn id="1817" xr3:uid="{F81E49D2-45CB-456B-B9EF-13BC3C3E135C}" name="Column1803" dataDxfId="14896"/>
    <tableColumn id="1818" xr3:uid="{EF264BB6-08D0-4C84-A791-C8656E092661}" name="Column1804" dataDxfId="14895"/>
    <tableColumn id="1819" xr3:uid="{3FBB56C4-466E-4447-B5C8-594E4CFC5803}" name="Column1805" dataDxfId="14894"/>
    <tableColumn id="1820" xr3:uid="{50D4FB22-0950-42D9-B70B-44DF354D8263}" name="Column1806" dataDxfId="14893"/>
    <tableColumn id="1821" xr3:uid="{09B58633-3082-4F7C-A27B-DB09A7C9B079}" name="Column1807" dataDxfId="14892"/>
    <tableColumn id="1822" xr3:uid="{9F880B9B-B672-4176-B0D3-7C051B5F430D}" name="Column1808" dataDxfId="14891"/>
    <tableColumn id="1823" xr3:uid="{91A14900-0B3A-4970-A010-0900CBBF9A48}" name="Column1809" dataDxfId="14890"/>
    <tableColumn id="1824" xr3:uid="{29F17CBA-8C1B-48E6-8A54-2ABAAAB20692}" name="Column1810" dataDxfId="14889"/>
    <tableColumn id="1825" xr3:uid="{468806F5-FC85-4F13-B422-9487790AD9F0}" name="Column1811" dataDxfId="14888"/>
    <tableColumn id="1826" xr3:uid="{3B878FE7-0393-4BD8-8173-D9CCC99B9F72}" name="Column1812" dataDxfId="14887"/>
    <tableColumn id="1827" xr3:uid="{6D1FB687-36F6-46E4-9718-688CDD8B6B30}" name="Column1813" dataDxfId="14886"/>
    <tableColumn id="1828" xr3:uid="{6B6E4091-5862-4DBD-AC53-4722165FE66D}" name="Column1814" dataDxfId="14885"/>
    <tableColumn id="1829" xr3:uid="{4EBF66B8-5CFF-4010-98F3-1CEB96CE23F9}" name="Column1815" dataDxfId="14884"/>
    <tableColumn id="1830" xr3:uid="{E186BC0D-0A4D-40F7-BD6F-5F9A4222F64D}" name="Column1816" dataDxfId="14883"/>
    <tableColumn id="1831" xr3:uid="{654E50CE-2570-4A89-971B-F36385007869}" name="Column1817" dataDxfId="14882"/>
    <tableColumn id="1832" xr3:uid="{C1BDE531-A80A-42F1-876B-6B5ED8D1CCDC}" name="Column1818" dataDxfId="14881"/>
    <tableColumn id="1833" xr3:uid="{F9E65D65-44AD-47A7-B9DF-8CB21B437EE5}" name="Column1819" dataDxfId="14880"/>
    <tableColumn id="1834" xr3:uid="{C367E4C4-8655-4C30-8D18-A0C5A55B74F3}" name="Column1820" dataDxfId="14879"/>
    <tableColumn id="1835" xr3:uid="{573F9C1F-89BC-412C-A7C5-3BD47CEB9165}" name="Column1821" dataDxfId="14878"/>
    <tableColumn id="1836" xr3:uid="{44BF044B-3D71-48BD-8E3D-4097E543059C}" name="Column1822" dataDxfId="14877"/>
    <tableColumn id="1837" xr3:uid="{B4409CB5-E131-49AE-A753-E2E2D91D0EE4}" name="Column1823" dataDxfId="14876"/>
    <tableColumn id="1838" xr3:uid="{CE09D342-8C3E-4014-A8CB-A5AB380F8821}" name="Column1824" dataDxfId="14875"/>
    <tableColumn id="1839" xr3:uid="{20759D18-F7CA-4028-8EA4-4654F18B7C08}" name="Column1825" dataDxfId="14874"/>
    <tableColumn id="1840" xr3:uid="{2FABFC97-ACCD-4C17-BA6E-C00ABF57BBFD}" name="Column1826" dataDxfId="14873"/>
    <tableColumn id="1841" xr3:uid="{91FE3EF5-1C5E-4B4F-84FF-EC4E86B27178}" name="Column1827" dataDxfId="14872"/>
    <tableColumn id="1842" xr3:uid="{797AED05-89FC-4CFB-A842-CFBC55C618AF}" name="Column1828" dataDxfId="14871"/>
    <tableColumn id="1843" xr3:uid="{4A11868A-3AEF-4BEE-BE20-8F0477801525}" name="Column1829" dataDxfId="14870"/>
    <tableColumn id="1844" xr3:uid="{BAB0B1DB-3B89-4BAC-9FCC-1D0E265BB0B7}" name="Column1830" dataDxfId="14869"/>
    <tableColumn id="1845" xr3:uid="{14D6006A-4ED8-4A4E-BF5D-C99C34D7E0BA}" name="Column1831" dataDxfId="14868"/>
    <tableColumn id="1846" xr3:uid="{79F0CA5B-786D-43E4-8631-025C1AEC6D0B}" name="Column1832" dataDxfId="14867"/>
    <tableColumn id="1847" xr3:uid="{06848F65-3B08-47C0-B5C7-9AADE4D75589}" name="Column1833" dataDxfId="14866"/>
    <tableColumn id="1848" xr3:uid="{AC10F832-E3A7-4812-BDA1-CBAEBCAA1810}" name="Column1834" dataDxfId="14865"/>
    <tableColumn id="1849" xr3:uid="{F4BC6BC3-F87D-4750-83ED-22B86DB6C983}" name="Column1835" dataDxfId="14864"/>
    <tableColumn id="1850" xr3:uid="{448B25FD-7968-48F4-8415-E4A6CE037B8A}" name="Column1836" dataDxfId="14863"/>
    <tableColumn id="1851" xr3:uid="{49A20054-D6A3-4F96-993C-2575779E7D4D}" name="Column1837" dataDxfId="14862"/>
    <tableColumn id="1852" xr3:uid="{7B3ADC7C-C366-40B3-AFC4-D0968DFBBDC7}" name="Column1838" dataDxfId="14861"/>
    <tableColumn id="1853" xr3:uid="{C63813C8-15DF-4C94-AAEE-2C56569BF6CC}" name="Column1839" dataDxfId="14860"/>
    <tableColumn id="1854" xr3:uid="{529732BE-0307-44E9-AFA6-EF03FD698928}" name="Column1840" dataDxfId="14859"/>
    <tableColumn id="1855" xr3:uid="{A239921B-4459-42DC-80B3-1A6CBDFE0566}" name="Column1841" dataDxfId="14858"/>
    <tableColumn id="1856" xr3:uid="{A9766FB4-33EF-420E-8C14-685C148B2E36}" name="Column1842" dataDxfId="14857"/>
    <tableColumn id="1857" xr3:uid="{B6DC509C-5A70-4900-BC72-7155BC5AEC85}" name="Column1843" dataDxfId="14856"/>
    <tableColumn id="1858" xr3:uid="{BAAFD53B-50A3-4EF2-8111-8F874577B530}" name="Column1844" dataDxfId="14855"/>
    <tableColumn id="1859" xr3:uid="{559CCC6F-0209-41BA-B38F-8B8E084A5832}" name="Column1845" dataDxfId="14854"/>
    <tableColumn id="1860" xr3:uid="{1A527EEC-EFA7-4688-9034-780A640B38F2}" name="Column1846" dataDxfId="14853"/>
    <tableColumn id="1861" xr3:uid="{11DC7CA5-BCB9-4EEB-B196-E5734B0A1A89}" name="Column1847" dataDxfId="14852"/>
    <tableColumn id="1862" xr3:uid="{1C07ACFC-E5B6-4A2D-882F-DF0E4BA8F973}" name="Column1848" dataDxfId="14851"/>
    <tableColumn id="1863" xr3:uid="{3B4671D3-8813-4C76-ADA2-40A8EB75D3C1}" name="Column1849" dataDxfId="14850"/>
    <tableColumn id="1864" xr3:uid="{00E7D04D-2844-444C-8886-D1043A607029}" name="Column1850" dataDxfId="14849"/>
    <tableColumn id="1865" xr3:uid="{C6E0432F-76AA-46C5-9663-BD0191DECC00}" name="Column1851" dataDxfId="14848"/>
    <tableColumn id="1866" xr3:uid="{2A7DD70F-6A33-490D-B6C8-5139435AF127}" name="Column1852" dataDxfId="14847"/>
    <tableColumn id="1867" xr3:uid="{86CDD897-EA9A-4659-9B00-2BB5839F9733}" name="Column1853" dataDxfId="14846"/>
    <tableColumn id="1868" xr3:uid="{1E8FD02E-8C6D-4CBB-8611-B1205D207B6A}" name="Column1854" dataDxfId="14845"/>
    <tableColumn id="1869" xr3:uid="{F8FFEE28-97DD-44B6-BA3A-40E993A4675C}" name="Column1855" dataDxfId="14844"/>
    <tableColumn id="1870" xr3:uid="{57C28D84-8CC8-48E1-9978-33E8D08C0453}" name="Column1856" dataDxfId="14843"/>
    <tableColumn id="1871" xr3:uid="{8B146E6F-839B-4C95-8B2E-EFF539C162EC}" name="Column1857" dataDxfId="14842"/>
    <tableColumn id="1872" xr3:uid="{8AA309BD-23E0-43E0-975C-BF648926C941}" name="Column1858" dataDxfId="14841"/>
    <tableColumn id="1873" xr3:uid="{C3EAF46B-108E-4004-8839-6490D5707C13}" name="Column1859" dataDxfId="14840"/>
    <tableColumn id="1874" xr3:uid="{6364A464-43C2-4F56-A6DB-661480ED9E2F}" name="Column1860" dataDxfId="14839"/>
    <tableColumn id="1875" xr3:uid="{D8B36FDF-D2AB-46AC-BC6E-E67B06C08D74}" name="Column1861" dataDxfId="14838"/>
    <tableColumn id="1876" xr3:uid="{3B5AE377-2B10-479D-A8D7-35A866DBAD3E}" name="Column1862" dataDxfId="14837"/>
    <tableColumn id="1877" xr3:uid="{1922E969-2982-485B-91F6-44A5C6811717}" name="Column1863" dataDxfId="14836"/>
    <tableColumn id="1878" xr3:uid="{2656614E-0B7C-4EBE-9254-8C9F5C1355E6}" name="Column1864" dataDxfId="14835"/>
    <tableColumn id="1879" xr3:uid="{2A51D5AE-6367-4C57-BB77-F5098F476F5E}" name="Column1865" dataDxfId="14834"/>
    <tableColumn id="1880" xr3:uid="{7CFDD8D4-4DB6-4499-B3D2-120860DDD55D}" name="Column1866" dataDxfId="14833"/>
    <tableColumn id="1881" xr3:uid="{78DBF2ED-D537-4E45-9947-CB9C7F2E7F2A}" name="Column1867" dataDxfId="14832"/>
    <tableColumn id="1882" xr3:uid="{BB76D2C5-B154-49BC-A004-A91C1CCC6E39}" name="Column1868" dataDxfId="14831"/>
    <tableColumn id="1883" xr3:uid="{A2115994-3323-45E5-B66D-D669EBA30353}" name="Column1869" dataDxfId="14830"/>
    <tableColumn id="1884" xr3:uid="{7DF864B6-A609-48A6-B917-A85C54F0FFAF}" name="Column1870" dataDxfId="14829"/>
    <tableColumn id="1885" xr3:uid="{65F4C2AE-A89F-4A16-8E7E-A0423DD1FAE5}" name="Column1871" dataDxfId="14828"/>
    <tableColumn id="1886" xr3:uid="{28B87990-3597-48A9-867D-C077D9BF218B}" name="Column1872" dataDxfId="14827"/>
    <tableColumn id="1887" xr3:uid="{E9B27646-781E-4F13-BC45-2C1621CAA051}" name="Column1873" dataDxfId="14826"/>
    <tableColumn id="1888" xr3:uid="{77C6BAB8-5002-44CF-9349-BA5EBAFEF0AE}" name="Column1874" dataDxfId="14825"/>
    <tableColumn id="1889" xr3:uid="{7E6F7108-3FF7-47C8-8C83-C21E3FBB2C04}" name="Column1875" dataDxfId="14824"/>
    <tableColumn id="1890" xr3:uid="{6B09F478-F366-4596-954D-146683D7C5FD}" name="Column1876" dataDxfId="14823"/>
    <tableColumn id="1891" xr3:uid="{5CD400DF-0FF0-451C-8263-A3818FB8F9F4}" name="Column1877" dataDxfId="14822"/>
    <tableColumn id="1892" xr3:uid="{B417B461-E86A-43E2-97C4-DB16BD9E308D}" name="Column1878" dataDxfId="14821"/>
    <tableColumn id="1893" xr3:uid="{3ADF422E-0CD4-41C8-A7E1-37B0E990836C}" name="Column1879" dataDxfId="14820"/>
    <tableColumn id="1894" xr3:uid="{D7B5B6A1-A51B-4956-BB4D-110A3E04C385}" name="Column1880" dataDxfId="14819"/>
    <tableColumn id="1895" xr3:uid="{A6A855F1-5EFF-4B31-9FF0-920D27A676D7}" name="Column1881" dataDxfId="14818"/>
    <tableColumn id="1896" xr3:uid="{CF843258-4569-463F-8EAE-1121220A87E7}" name="Column1882" dataDxfId="14817"/>
    <tableColumn id="1897" xr3:uid="{681F3F4C-0FA0-448D-AF36-4604789E35E5}" name="Column1883" dataDxfId="14816"/>
    <tableColumn id="1898" xr3:uid="{C1536DB3-4186-4984-A3B4-456AA0FDE72B}" name="Column1884" dataDxfId="14815"/>
    <tableColumn id="1899" xr3:uid="{5BBD8F22-9948-4269-8DFA-4F736C86D420}" name="Column1885" dataDxfId="14814"/>
    <tableColumn id="1900" xr3:uid="{A7277048-3B29-49CE-BF88-E1B5DDA30006}" name="Column1886" dataDxfId="14813"/>
    <tableColumn id="1901" xr3:uid="{A790EA40-E7D8-482E-AE19-444D6561198E}" name="Column1887" dataDxfId="14812"/>
    <tableColumn id="1902" xr3:uid="{8D461B0C-9A06-4CEC-BA99-466A3F9D6D66}" name="Column1888" dataDxfId="14811"/>
    <tableColumn id="1903" xr3:uid="{939B7F4C-07A7-4E3C-B242-E8881F545EEA}" name="Column1889" dataDxfId="14810"/>
    <tableColumn id="1904" xr3:uid="{2B03F2AD-8F4B-463D-B1DC-5538F9C5559B}" name="Column1890" dataDxfId="14809"/>
    <tableColumn id="1905" xr3:uid="{0FE50800-D341-48D0-B70E-2A4F7C124856}" name="Column1891" dataDxfId="14808"/>
    <tableColumn id="1906" xr3:uid="{92FA2370-7317-4A43-854A-2658E6A934FB}" name="Column1892" dataDxfId="14807"/>
    <tableColumn id="1907" xr3:uid="{7D751312-3CB2-4EC4-82EB-9A2D37802BBE}" name="Column1893" dataDxfId="14806"/>
    <tableColumn id="1908" xr3:uid="{557065B9-33BC-4C5D-9D2A-95F22E1EBD3B}" name="Column1894" dataDxfId="14805"/>
    <tableColumn id="1909" xr3:uid="{08C401A8-F0A2-42A4-BC24-7CB4952F9294}" name="Column1895" dataDxfId="14804"/>
    <tableColumn id="1910" xr3:uid="{5CBA38BD-DCC4-4011-9E9F-D3AE6E063C04}" name="Column1896" dataDxfId="14803"/>
    <tableColumn id="1911" xr3:uid="{1403776D-D6A7-473A-AEDE-507F8B45ADD9}" name="Column1897" dataDxfId="14802"/>
    <tableColumn id="1912" xr3:uid="{A78A501A-2B45-4480-8E4A-9F4654FCB43C}" name="Column1898" dataDxfId="14801"/>
    <tableColumn id="1913" xr3:uid="{1676D23F-8F44-401E-9993-4A1AEA4B4D1A}" name="Column1899" dataDxfId="14800"/>
    <tableColumn id="1914" xr3:uid="{9D680949-67E9-4660-BDAD-7C4F0ECDBC1F}" name="Column1900" dataDxfId="14799"/>
    <tableColumn id="1915" xr3:uid="{7657AA02-0CE6-49BB-83E7-22D6AD3E9602}" name="Column1901" dataDxfId="14798"/>
    <tableColumn id="1916" xr3:uid="{AB854016-B143-42C1-B4A0-99F489EC79E9}" name="Column1902" dataDxfId="14797"/>
    <tableColumn id="1917" xr3:uid="{1962300F-7608-4F54-B6D5-D068083D7B01}" name="Column1903" dataDxfId="14796"/>
    <tableColumn id="1918" xr3:uid="{833786A1-8D5A-49A2-BF49-8E15A9D182D3}" name="Column1904" dataDxfId="14795"/>
    <tableColumn id="1919" xr3:uid="{19C76994-E87D-4430-A191-27323C4F0C29}" name="Column1905" dataDxfId="14794"/>
    <tableColumn id="1920" xr3:uid="{F6E9A13A-A8BE-4043-8139-042594EEED8E}" name="Column1906" dataDxfId="14793"/>
    <tableColumn id="1921" xr3:uid="{9D32AB3C-4FE4-44A6-8834-BEA7BD48FB53}" name="Column1907" dataDxfId="14792"/>
    <tableColumn id="1922" xr3:uid="{8CF91A42-337C-4AA9-AA94-2EC9B8AD6CFE}" name="Column1908" dataDxfId="14791"/>
    <tableColumn id="1923" xr3:uid="{F885A0C2-4267-4873-9C7B-C916855837FF}" name="Column1909" dataDxfId="14790"/>
    <tableColumn id="1924" xr3:uid="{AA87AB19-D563-4D8A-9036-356F2F6D71C2}" name="Column1910" dataDxfId="14789"/>
    <tableColumn id="1925" xr3:uid="{1485659F-48D6-4F4A-A50E-F706955B5BAB}" name="Column1911" dataDxfId="14788"/>
    <tableColumn id="1926" xr3:uid="{BF87C57A-FC66-42A1-8AD6-BA15CB1B538C}" name="Column1912" dataDxfId="14787"/>
    <tableColumn id="1927" xr3:uid="{5083EA90-CFA1-41E6-86D7-3E837702AD3A}" name="Column1913" dataDxfId="14786"/>
    <tableColumn id="1928" xr3:uid="{713F68D0-5B27-486D-8395-7885BA223119}" name="Column1914" dataDxfId="14785"/>
    <tableColumn id="1929" xr3:uid="{581E54F7-DC64-422F-9D2C-65FFB6FA48DA}" name="Column1915" dataDxfId="14784"/>
    <tableColumn id="1930" xr3:uid="{9B3BB24E-71C7-483C-8398-E86ABF69B65C}" name="Column1916" dataDxfId="14783"/>
    <tableColumn id="1931" xr3:uid="{2D62ADF2-6BED-4A9C-A053-DB0123944554}" name="Column1917" dataDxfId="14782"/>
    <tableColumn id="1932" xr3:uid="{06200E3B-FA29-4146-9D50-F75E08D8DDD8}" name="Column1918" dataDxfId="14781"/>
    <tableColumn id="1933" xr3:uid="{E3E6B47E-BBC6-4F35-9ABC-0177EECDC364}" name="Column1919" dataDxfId="14780"/>
    <tableColumn id="1934" xr3:uid="{6ED5B88E-61A1-4993-BD4F-CE231721969E}" name="Column1920" dataDxfId="14779"/>
    <tableColumn id="1935" xr3:uid="{EB84A3FB-3C09-47D4-8AE2-F491C5D7348F}" name="Column1921" dataDxfId="14778"/>
    <tableColumn id="1936" xr3:uid="{6A9AD09B-A8CD-4975-81A6-1955013CE644}" name="Column1922" dataDxfId="14777"/>
    <tableColumn id="1937" xr3:uid="{C843C2CF-432E-4169-9224-E2F3137C07A2}" name="Column1923" dataDxfId="14776"/>
    <tableColumn id="1938" xr3:uid="{D1439A3B-A0BD-4FFC-B92F-A2E8E3189C3E}" name="Column1924" dataDxfId="14775"/>
    <tableColumn id="1939" xr3:uid="{85A7CE88-7741-4F2F-AF68-8A6E7A5D6A44}" name="Column1925" dataDxfId="14774"/>
    <tableColumn id="1940" xr3:uid="{EA1B8DD9-D631-41CB-85E3-79AE02D13616}" name="Column1926" dataDxfId="14773"/>
    <tableColumn id="1941" xr3:uid="{CE46E8B9-B643-44E3-80C1-DB72BD65A09A}" name="Column1927" dataDxfId="14772"/>
    <tableColumn id="1942" xr3:uid="{5322BB51-54E9-4721-AF1E-249C6CE33C1D}" name="Column1928" dataDxfId="14771"/>
    <tableColumn id="1943" xr3:uid="{16106812-6A2C-407F-8CA0-0C7BCFC4E044}" name="Column1929" dataDxfId="14770"/>
    <tableColumn id="1944" xr3:uid="{1B55289E-2310-42E5-B7B7-BD099224B55A}" name="Column1930" dataDxfId="14769"/>
    <tableColumn id="1945" xr3:uid="{01BB7D7F-6D9C-4CF9-819A-D1125D14ED8E}" name="Column1931" dataDxfId="14768"/>
    <tableColumn id="1946" xr3:uid="{6735A20E-B3F2-4F0A-9DF8-1F0C4C321E62}" name="Column1932" dataDxfId="14767"/>
    <tableColumn id="1947" xr3:uid="{BA83CC34-A97D-47FE-A444-B16CC2DAFB6A}" name="Column1933" dataDxfId="14766"/>
    <tableColumn id="1948" xr3:uid="{D51B2877-4ACA-4BA6-A13E-2C4881CC6531}" name="Column1934" dataDxfId="14765"/>
    <tableColumn id="1949" xr3:uid="{66608B20-084E-4034-8377-BF0C5DB2BFA0}" name="Column1935" dataDxfId="14764"/>
    <tableColumn id="1950" xr3:uid="{872F01F6-048F-40DD-A77E-21EBB2327C88}" name="Column1936" dataDxfId="14763"/>
    <tableColumn id="1951" xr3:uid="{A23688E3-2B9D-4DC1-B98E-5DF597A39BCB}" name="Column1937" dataDxfId="14762"/>
    <tableColumn id="1952" xr3:uid="{5E980161-E069-472F-9E2E-7B2CD1F7E2F0}" name="Column1938" dataDxfId="14761"/>
    <tableColumn id="1953" xr3:uid="{BB57F273-5BB5-4051-8413-D75E3B6C9B89}" name="Column1939" dataDxfId="14760"/>
    <tableColumn id="1954" xr3:uid="{75874CDA-1525-40A9-A3E5-21C97743E7C6}" name="Column1940" dataDxfId="14759"/>
    <tableColumn id="1955" xr3:uid="{30858CC6-F079-4153-AFB7-A601304DE207}" name="Column1941" dataDxfId="14758"/>
    <tableColumn id="1956" xr3:uid="{C0B4B6ED-AA28-4E09-A986-428662410280}" name="Column1942" dataDxfId="14757"/>
    <tableColumn id="1957" xr3:uid="{175D0346-344D-487C-9ADE-BAAA6BA05549}" name="Column1943" dataDxfId="14756"/>
    <tableColumn id="1958" xr3:uid="{E31D36A6-84E2-40E5-8426-E2A70F712125}" name="Column1944" dataDxfId="14755"/>
    <tableColumn id="1959" xr3:uid="{291BE519-5548-4BCD-9D62-0A23549DD936}" name="Column1945" dataDxfId="14754"/>
    <tableColumn id="1960" xr3:uid="{8ADD5E18-0A3F-4E53-8428-B5E21905893F}" name="Column1946" dataDxfId="14753"/>
    <tableColumn id="1961" xr3:uid="{C5A1DEF7-FB10-4AF7-A231-38113195A8D4}" name="Column1947" dataDxfId="14752"/>
    <tableColumn id="1962" xr3:uid="{621E537D-B6C5-4448-AB24-7499B6D8E524}" name="Column1948" dataDxfId="14751"/>
    <tableColumn id="1963" xr3:uid="{1E5AB6D5-001D-4A67-A087-C5DB0ECB7B59}" name="Column1949" dataDxfId="14750"/>
    <tableColumn id="1964" xr3:uid="{A8FE8985-8727-40B6-B2E9-D9B5C2AF49E5}" name="Column1950" dataDxfId="14749"/>
    <tableColumn id="1965" xr3:uid="{255A3B02-8DC7-4F42-BDEB-CCFA2F993D75}" name="Column1951" dataDxfId="14748"/>
    <tableColumn id="1966" xr3:uid="{B8ED61B2-D52C-493B-811F-5670022052CF}" name="Column1952" dataDxfId="14747"/>
    <tableColumn id="1967" xr3:uid="{6FA7FA63-34AD-47A6-B580-E58DA918EF4B}" name="Column1953" dataDxfId="14746"/>
    <tableColumn id="1968" xr3:uid="{7D0B86E6-C6A9-428D-82AA-68ACC5CD0800}" name="Column1954" dataDxfId="14745"/>
    <tableColumn id="1969" xr3:uid="{4DC19C86-C9DF-4C48-8080-4985A1724A97}" name="Column1955" dataDxfId="14744"/>
    <tableColumn id="1970" xr3:uid="{3B925CBC-317A-4F76-A9F5-649C7026C64E}" name="Column1956" dataDxfId="14743"/>
    <tableColumn id="1971" xr3:uid="{29891414-68C9-4F50-8074-C459C37DA33A}" name="Column1957" dataDxfId="14742"/>
    <tableColumn id="1972" xr3:uid="{F6E3504C-8D69-4847-97E3-B407EC3F7AED}" name="Column1958" dataDxfId="14741"/>
    <tableColumn id="1973" xr3:uid="{8CC4E21C-AA9F-4101-A6A4-016A5DAA15B6}" name="Column1959" dataDxfId="14740"/>
    <tableColumn id="1974" xr3:uid="{6E7AD0D3-2966-4A9B-8E58-FE103D682DF6}" name="Column1960" dataDxfId="14739"/>
    <tableColumn id="1975" xr3:uid="{D5DDCB99-3B6D-4F8F-BB54-6B1114975A79}" name="Column1961" dataDxfId="14738"/>
    <tableColumn id="1976" xr3:uid="{1E07432D-DE22-4F9D-832E-73A9305E478B}" name="Column1962" dataDxfId="14737"/>
    <tableColumn id="1977" xr3:uid="{6514094F-78E5-48B5-B256-B6B49895807D}" name="Column1963" dataDxfId="14736"/>
    <tableColumn id="1978" xr3:uid="{EED2C54E-4CA2-4273-B2BC-D777B5E8EC81}" name="Column1964" dataDxfId="14735"/>
    <tableColumn id="1979" xr3:uid="{702391ED-FF43-419F-B75D-482614957577}" name="Column1965" dataDxfId="14734"/>
    <tableColumn id="1980" xr3:uid="{9982681C-8BC8-4536-8C52-9009EDD9A931}" name="Column1966" dataDxfId="14733"/>
    <tableColumn id="1981" xr3:uid="{DB4802A2-FDED-4D64-833C-3710F8E292B0}" name="Column1967" dataDxfId="14732"/>
    <tableColumn id="1982" xr3:uid="{D416DD1E-9072-46B1-8F88-2E30835B0C3B}" name="Column1968" dataDxfId="14731"/>
    <tableColumn id="1983" xr3:uid="{8887A225-032A-4A98-9DC1-5BC895DA3995}" name="Column1969" dataDxfId="14730"/>
    <tableColumn id="1984" xr3:uid="{FA1C7B93-6980-436D-953A-BF3971CC6685}" name="Column1970" dataDxfId="14729"/>
    <tableColumn id="1985" xr3:uid="{EC5C17C0-03EB-4F74-AD29-EB111AA57AC3}" name="Column1971" dataDxfId="14728"/>
    <tableColumn id="1986" xr3:uid="{56609937-5E7F-4896-BEE5-214BA980B22D}" name="Column1972" dataDxfId="14727"/>
    <tableColumn id="1987" xr3:uid="{12927FDE-3745-43C0-B052-D012A9D72049}" name="Column1973" dataDxfId="14726"/>
    <tableColumn id="1988" xr3:uid="{D2C9BAC8-2BAB-4D26-81A5-FAA7D6CA9F14}" name="Column1974" dataDxfId="14725"/>
    <tableColumn id="1989" xr3:uid="{AEC026B5-1DC4-4380-8223-EB3878C95C36}" name="Column1975" dataDxfId="14724"/>
    <tableColumn id="1990" xr3:uid="{9465E7A1-5E13-45FE-8F85-191F2A56DBAB}" name="Column1976" dataDxfId="14723"/>
    <tableColumn id="1991" xr3:uid="{C6E97B9F-D64C-456F-A64A-2E7FD76F7BE9}" name="Column1977" dataDxfId="14722"/>
    <tableColumn id="1992" xr3:uid="{E99DAFCB-F5C2-4AB9-8AF0-D481BC18389E}" name="Column1978" dataDxfId="14721"/>
    <tableColumn id="1993" xr3:uid="{1AFA43C1-E10C-4D85-9FB1-4EA1A640CC35}" name="Column1979" dataDxfId="14720"/>
    <tableColumn id="1994" xr3:uid="{CC33A084-0BA5-4981-B640-33CECDE5F8C3}" name="Column1980" dataDxfId="14719"/>
    <tableColumn id="1995" xr3:uid="{BADD13CA-9578-4488-B1C9-4104F800F465}" name="Column1981" dataDxfId="14718"/>
    <tableColumn id="1996" xr3:uid="{AC444E87-603C-4E49-85BC-7819925AC8EB}" name="Column1982" dataDxfId="14717"/>
    <tableColumn id="1997" xr3:uid="{B1543DAB-AEC7-46C5-AF03-05FB498FDA2C}" name="Column1983" dataDxfId="14716"/>
    <tableColumn id="1998" xr3:uid="{6D03424E-F33D-4F1A-907D-11F16A2A88E3}" name="Column1984" dataDxfId="14715"/>
    <tableColumn id="1999" xr3:uid="{4F726387-9886-457A-B250-429AC04970A4}" name="Column1985" dataDxfId="14714"/>
    <tableColumn id="2000" xr3:uid="{5AD94590-ECCE-436D-B705-ED20B91A1458}" name="Column1986" dataDxfId="14713"/>
    <tableColumn id="2001" xr3:uid="{F7E48191-8016-418C-8AB8-BD670768B43A}" name="Column1987" dataDxfId="14712"/>
    <tableColumn id="2002" xr3:uid="{149FE6CD-20E0-454C-B0AC-FD40149C2501}" name="Column1988" dataDxfId="14711"/>
    <tableColumn id="2003" xr3:uid="{87222ADF-2F6D-407D-959F-61E1F220A861}" name="Column1989" dataDxfId="14710"/>
    <tableColumn id="2004" xr3:uid="{A682067D-E7D4-444D-8392-1BA1C1B5CA79}" name="Column1990" dataDxfId="14709"/>
    <tableColumn id="2005" xr3:uid="{4A5E1B45-E5E4-41C7-ADC3-7EEC334216E0}" name="Column1991" dataDxfId="14708"/>
    <tableColumn id="2006" xr3:uid="{3377DEEE-F25B-45F9-A661-95FCB34170E7}" name="Column1992" dataDxfId="14707"/>
    <tableColumn id="2007" xr3:uid="{C50751F5-CC38-4621-A3EC-03D6D68E3565}" name="Column1993" dataDxfId="14706"/>
    <tableColumn id="2008" xr3:uid="{B6BBCBD8-9F9A-4AB9-8AE5-08CF54EA94A1}" name="Column1994" dataDxfId="14705"/>
    <tableColumn id="2009" xr3:uid="{CEB1E4CA-D39E-4783-9CF2-CC3C8E3E7D7B}" name="Column1995" dataDxfId="14704"/>
    <tableColumn id="2010" xr3:uid="{80BE041E-65F9-440D-8E1B-6AAD861977C5}" name="Column1996" dataDxfId="14703"/>
    <tableColumn id="2011" xr3:uid="{F250B7E1-F50C-4AC4-B7A6-C8B42F79FAE7}" name="Column1997" dataDxfId="14702"/>
    <tableColumn id="2012" xr3:uid="{E6363638-A251-44A6-A7E3-4A3DC8BC603E}" name="Column1998" dataDxfId="14701"/>
    <tableColumn id="2013" xr3:uid="{2F444C46-46E0-4A0A-ABC3-B87D8D80589D}" name="Column1999" dataDxfId="14700"/>
    <tableColumn id="2014" xr3:uid="{097D9E16-909C-47E8-A301-C93058C2F7FA}" name="Column2000" dataDxfId="14699"/>
    <tableColumn id="2015" xr3:uid="{FB1BB054-FF2F-4A5E-B242-CC0BFCFB4DCC}" name="Column2001" dataDxfId="14698"/>
    <tableColumn id="2016" xr3:uid="{96AD0457-E018-45E8-BFBE-BD8A045253AB}" name="Column2002" dataDxfId="14697"/>
    <tableColumn id="2017" xr3:uid="{C0A3BB83-06E9-4586-8914-8EF1ADF7DE75}" name="Column2003" dataDxfId="14696"/>
    <tableColumn id="2018" xr3:uid="{D96916DA-D78B-4B6F-BF1A-A2C635605602}" name="Column2004" dataDxfId="14695"/>
    <tableColumn id="2019" xr3:uid="{D93716CF-AB25-4542-824D-EA34FCC664C0}" name="Column2005" dataDxfId="14694"/>
    <tableColumn id="2020" xr3:uid="{7C3CBA2F-3806-41AF-96A9-D31E7E8BF751}" name="Column2006" dataDxfId="14693"/>
    <tableColumn id="2021" xr3:uid="{36430BF3-D39C-4656-A6DE-7864A5591B5C}" name="Column2007" dataDxfId="14692"/>
    <tableColumn id="2022" xr3:uid="{693D0876-38AE-4DFD-B15E-0EE2B354E16E}" name="Column2008" dataDxfId="14691"/>
    <tableColumn id="2023" xr3:uid="{1C2D29D5-CFC0-4D0E-A8C7-E8129B94BD48}" name="Column2009" dataDxfId="14690"/>
    <tableColumn id="2024" xr3:uid="{D15B651E-72DA-4AB2-8AAC-C0DCC1F54654}" name="Column2010" dataDxfId="14689"/>
    <tableColumn id="2025" xr3:uid="{92677A47-B9B1-4198-AB27-0E4CC955E046}" name="Column2011" dataDxfId="14688"/>
    <tableColumn id="2026" xr3:uid="{07DDC1E8-2BF0-4D5B-B423-B2B80CCD9EEA}" name="Column2012" dataDxfId="14687"/>
    <tableColumn id="2027" xr3:uid="{DBC899C5-6A10-4E07-8A89-90B06071A0F1}" name="Column2013" dataDxfId="14686"/>
    <tableColumn id="2028" xr3:uid="{247DE9F0-D4E4-42EF-B15B-6A1803211562}" name="Column2014" dataDxfId="14685"/>
    <tableColumn id="2029" xr3:uid="{8B99A508-0BB1-47E9-90ED-56D97AEC6C0A}" name="Column2015" dataDxfId="14684"/>
    <tableColumn id="2030" xr3:uid="{9CF12137-8911-47F2-B809-0659B2983108}" name="Column2016" dataDxfId="14683"/>
    <tableColumn id="2031" xr3:uid="{3B1C623F-9ABE-4969-A51D-E4078B4FBE6E}" name="Column2017" dataDxfId="14682"/>
    <tableColumn id="2032" xr3:uid="{E5BCBEFB-4117-4161-B205-5F45CA0BBF42}" name="Column2018" dataDxfId="14681"/>
    <tableColumn id="2033" xr3:uid="{EE8FD9FB-7FEF-4837-9522-B0C405684DF2}" name="Column2019" dataDxfId="14680"/>
    <tableColumn id="2034" xr3:uid="{4F3D1B2A-4C15-473C-994F-6DE9EDBABABE}" name="Column2020" dataDxfId="14679"/>
    <tableColumn id="2035" xr3:uid="{C97564FC-4E23-4029-BBF1-1D9C18E58D35}" name="Column2021" dataDxfId="14678"/>
    <tableColumn id="2036" xr3:uid="{F027C42B-C6FE-4622-8570-E6C0F0D5EB66}" name="Column2022" dataDxfId="14677"/>
    <tableColumn id="2037" xr3:uid="{03F107AD-8123-4060-8767-C2115707A490}" name="Column2023" dataDxfId="14676"/>
    <tableColumn id="2038" xr3:uid="{0431DAD4-B612-48F9-A89D-82223C918521}" name="Column2024" dataDxfId="14675"/>
    <tableColumn id="2039" xr3:uid="{58CAAFEA-810F-4695-83A3-A7D833744C9D}" name="Column2025" dataDxfId="14674"/>
    <tableColumn id="2040" xr3:uid="{BAF636D0-D439-4DAF-B5E0-4333446A2E67}" name="Column2026" dataDxfId="14673"/>
    <tableColumn id="2041" xr3:uid="{F5B3225B-41A8-46C6-8A1D-D8FD3BA0100D}" name="Column2027" dataDxfId="14672"/>
    <tableColumn id="2042" xr3:uid="{9265FED9-6034-482C-A885-1F2D2D369A08}" name="Column2028" dataDxfId="14671"/>
    <tableColumn id="2043" xr3:uid="{A8798F79-D68E-44C4-B1E1-A53B90318478}" name="Column2029" dataDxfId="14670"/>
    <tableColumn id="2044" xr3:uid="{2C6E44EC-A2F7-44A8-9656-292D44EBFE33}" name="Column2030" dataDxfId="14669"/>
    <tableColumn id="2045" xr3:uid="{A43E36A7-9EBD-4251-A319-986928592BB6}" name="Column2031" dataDxfId="14668"/>
    <tableColumn id="2046" xr3:uid="{65A3619F-9C53-4A1F-8790-3B2BCE9506AE}" name="Column2032" dataDxfId="14667"/>
    <tableColumn id="2047" xr3:uid="{0D74BC3E-0877-477D-A8A4-DDE48B56C726}" name="Column2033" dataDxfId="14666"/>
    <tableColumn id="2048" xr3:uid="{216C186E-BC16-4DD7-B5AC-92F601036B40}" name="Column2034" dataDxfId="14665"/>
    <tableColumn id="2049" xr3:uid="{174A450C-ED2B-4694-8BE5-EF714A44EFD6}" name="Column2035" dataDxfId="14664"/>
    <tableColumn id="2050" xr3:uid="{1E87C6A0-BBEA-4D6E-BC9C-B9B7EEFCC17B}" name="Column2036" dataDxfId="14663"/>
    <tableColumn id="2051" xr3:uid="{9E10488A-F21A-4CAA-BDDE-8741E032BB17}" name="Column2037" dataDxfId="14662"/>
    <tableColumn id="2052" xr3:uid="{60478199-6BAB-4EBF-9946-25F49FBA36A0}" name="Column2038" dataDxfId="14661"/>
    <tableColumn id="2053" xr3:uid="{A0AF9F03-F11E-4485-835E-2F768CACBC52}" name="Column2039" dataDxfId="14660"/>
    <tableColumn id="2054" xr3:uid="{033A254E-FD6E-46DE-9167-BC43BD9F5ECB}" name="Column2040" dataDxfId="14659"/>
    <tableColumn id="2055" xr3:uid="{69C5CB97-0A3C-4732-AFA9-BBD3D0B62212}" name="Column2041" dataDxfId="14658"/>
    <tableColumn id="2056" xr3:uid="{BC466D41-D42C-44F7-8291-75A33A140F19}" name="Column2042" dataDxfId="14657"/>
    <tableColumn id="2057" xr3:uid="{46E92470-88A0-406B-8472-956770780EA0}" name="Column2043" dataDxfId="14656"/>
    <tableColumn id="2058" xr3:uid="{A4E1EB75-EC92-46BC-A23D-F9DBA3587749}" name="Column2044" dataDxfId="14655"/>
    <tableColumn id="2059" xr3:uid="{E1C4C174-5BDB-436E-BE2D-D3B2B7276058}" name="Column2045" dataDxfId="14654"/>
    <tableColumn id="2060" xr3:uid="{9F063BC5-002D-4D7A-861D-B06A33F3AA2B}" name="Column2046" dataDxfId="14653"/>
    <tableColumn id="2061" xr3:uid="{899532FB-AF2E-4AC6-A144-619B3271919A}" name="Column2047" dataDxfId="14652"/>
    <tableColumn id="2062" xr3:uid="{1C736B14-2830-4967-A480-00A43C120098}" name="Column2048" dataDxfId="14651"/>
    <tableColumn id="2063" xr3:uid="{DA7A32B6-240D-4253-A646-4E65BC87A2F4}" name="Column2049" dataDxfId="14650"/>
    <tableColumn id="2064" xr3:uid="{1B83F14E-089C-4754-8DBD-81A9C174DA4E}" name="Column2050" dataDxfId="14649"/>
    <tableColumn id="2065" xr3:uid="{39A9C0A2-4460-4517-9BA5-3EDEC55A44F7}" name="Column2051" dataDxfId="14648"/>
    <tableColumn id="2066" xr3:uid="{E8522F68-2DBC-4211-9E67-844AAB342A67}" name="Column2052" dataDxfId="14647"/>
    <tableColumn id="2067" xr3:uid="{4412B0BC-064B-44E6-BE20-6846903B53FE}" name="Column2053" dataDxfId="14646"/>
    <tableColumn id="2068" xr3:uid="{258A9BD3-5B32-4445-8474-578F74D0BED8}" name="Column2054" dataDxfId="14645"/>
    <tableColumn id="2069" xr3:uid="{5B6328B2-E184-43C5-B7E9-4435F0838931}" name="Column2055" dataDxfId="14644"/>
    <tableColumn id="2070" xr3:uid="{52C86EE6-1C97-469C-921D-3081B29191CB}" name="Column2056" dataDxfId="14643"/>
    <tableColumn id="2071" xr3:uid="{EE72753C-8F82-4B58-9858-6EA6A788E13B}" name="Column2057" dataDxfId="14642"/>
    <tableColumn id="2072" xr3:uid="{F7A68C25-DC83-4B1D-8B3F-E99F56BFB0F2}" name="Column2058" dataDxfId="14641"/>
    <tableColumn id="2073" xr3:uid="{72C8E0EE-7A02-44C0-8E10-ED9099DA3B6A}" name="Column2059" dataDxfId="14640"/>
    <tableColumn id="2074" xr3:uid="{B1CCF790-DC75-490C-AD30-23D81119E5E1}" name="Column2060" dataDxfId="14639"/>
    <tableColumn id="2075" xr3:uid="{CE852749-473D-4813-A227-308255F6BACF}" name="Column2061" dataDxfId="14638"/>
    <tableColumn id="2076" xr3:uid="{4FF52610-4154-42AA-AB92-FFE167CC2939}" name="Column2062" dataDxfId="14637"/>
    <tableColumn id="2077" xr3:uid="{D9A5C307-EF60-4528-A1C0-F787F70FA2FE}" name="Column2063" dataDxfId="14636"/>
    <tableColumn id="2078" xr3:uid="{22D4CAB0-A7E0-4330-B6C8-FF3598148356}" name="Column2064" dataDxfId="14635"/>
    <tableColumn id="2079" xr3:uid="{F42A7E2B-32AF-45F3-AD1D-132C184A698B}" name="Column2065" dataDxfId="14634"/>
    <tableColumn id="2080" xr3:uid="{1271D770-041C-4778-98F9-5EB41AF4E0C0}" name="Column2066" dataDxfId="14633"/>
    <tableColumn id="2081" xr3:uid="{10273A5E-0F84-4AAF-8B09-384F3E2CEAAF}" name="Column2067" dataDxfId="14632"/>
    <tableColumn id="2082" xr3:uid="{A9C2C778-C975-4DA8-AA31-9E182BA83410}" name="Column2068" dataDxfId="14631"/>
    <tableColumn id="2083" xr3:uid="{F1FEBA2D-F239-4FE3-89F3-BC225248888C}" name="Column2069" dataDxfId="14630"/>
    <tableColumn id="2084" xr3:uid="{BCD2804E-7C85-40F4-B10F-1949246CD7E0}" name="Column2070" dataDxfId="14629"/>
    <tableColumn id="2085" xr3:uid="{D1D693AA-E751-4412-8BA3-766CE0DAB8B2}" name="Column2071" dataDxfId="14628"/>
    <tableColumn id="2086" xr3:uid="{568609B9-CB1E-49B5-8A81-5A46D0CE08BA}" name="Column2072" dataDxfId="14627"/>
    <tableColumn id="2087" xr3:uid="{B4D36A07-6B65-4CDD-AC5D-1447717653AE}" name="Column2073" dataDxfId="14626"/>
    <tableColumn id="2088" xr3:uid="{C77FB697-7AD7-4D1A-9D2D-9293F31CA29C}" name="Column2074" dataDxfId="14625"/>
    <tableColumn id="2089" xr3:uid="{78CAD756-D9DC-4ADE-93F5-A47759B584F9}" name="Column2075" dataDxfId="14624"/>
    <tableColumn id="2090" xr3:uid="{22D7CA15-0143-4108-830F-358D61D50428}" name="Column2076" dataDxfId="14623"/>
    <tableColumn id="2091" xr3:uid="{34E61770-AEAA-48BA-B603-7796CB23C031}" name="Column2077" dataDxfId="14622"/>
    <tableColumn id="2092" xr3:uid="{B8A76315-B65F-4530-9F47-5D5E24FC45B6}" name="Column2078" dataDxfId="14621"/>
    <tableColumn id="2093" xr3:uid="{479B591F-13F8-4090-8840-4CDBE9EF989E}" name="Column2079" dataDxfId="14620"/>
    <tableColumn id="2094" xr3:uid="{17FC33A0-16BB-40CE-894F-1DD8000C2DFA}" name="Column2080" dataDxfId="14619"/>
    <tableColumn id="2095" xr3:uid="{7C10B887-FB53-4040-A88A-0A78713F48B1}" name="Column2081" dataDxfId="14618"/>
    <tableColumn id="2096" xr3:uid="{CE548465-CE95-403D-A555-C2EFC53B0801}" name="Column2082" dataDxfId="14617"/>
    <tableColumn id="2097" xr3:uid="{0A90E3E5-5B8E-4890-B77C-A00FC88E5004}" name="Column2083" dataDxfId="14616"/>
    <tableColumn id="2098" xr3:uid="{48001933-0585-4BA0-96B8-6CF9555A97FE}" name="Column2084" dataDxfId="14615"/>
    <tableColumn id="2099" xr3:uid="{816EE5FE-451D-450A-A290-14126FED1D63}" name="Column2085" dataDxfId="14614"/>
    <tableColumn id="2100" xr3:uid="{84595045-D08C-4BCD-9291-EA360EF1C571}" name="Column2086" dataDxfId="14613"/>
    <tableColumn id="2101" xr3:uid="{6EC91174-1EF8-497D-B469-08CD4F7D5F5F}" name="Column2087" dataDxfId="14612"/>
    <tableColumn id="2102" xr3:uid="{977FC9B3-FE4D-4428-B31D-D163EFF929CE}" name="Column2088" dataDxfId="14611"/>
    <tableColumn id="2103" xr3:uid="{49B5BA42-7D48-49D7-B32A-FF75CFBBD2BE}" name="Column2089" dataDxfId="14610"/>
    <tableColumn id="2104" xr3:uid="{9FD72850-5131-4008-AA29-CDB6962FCDD1}" name="Column2090" dataDxfId="14609"/>
    <tableColumn id="2105" xr3:uid="{4410CAE5-6A9E-4F76-954F-6E90DCABBC90}" name="Column2091" dataDxfId="14608"/>
    <tableColumn id="2106" xr3:uid="{FA616A3C-DC91-4DF9-9808-0E8FA191E67C}" name="Column2092" dataDxfId="14607"/>
    <tableColumn id="2107" xr3:uid="{4AC2930C-954A-4A9B-B4E9-25ED40B10617}" name="Column2093" dataDxfId="14606"/>
    <tableColumn id="2108" xr3:uid="{C367741E-3C29-49E7-A94F-A43C2857680B}" name="Column2094" dataDxfId="14605"/>
    <tableColumn id="2109" xr3:uid="{D47FC343-F169-4CC4-A4C6-92615C4E29B2}" name="Column2095" dataDxfId="14604"/>
    <tableColumn id="2110" xr3:uid="{CC43E042-0D7E-42A3-B50A-056F7AC6D0BF}" name="Column2096" dataDxfId="14603"/>
    <tableColumn id="2111" xr3:uid="{4E89F485-6589-4239-85AA-7B9B0DD7B38C}" name="Column2097" dataDxfId="14602"/>
    <tableColumn id="2112" xr3:uid="{24CFD762-9DC5-4A6E-A71D-64D32C51701E}" name="Column2098" dataDxfId="14601"/>
    <tableColumn id="2113" xr3:uid="{A64B914A-B283-4B76-A02B-773957FAA398}" name="Column2099" dataDxfId="14600"/>
    <tableColumn id="2114" xr3:uid="{B1A0180C-3391-474B-A45C-8472B407286B}" name="Column2100" dataDxfId="14599"/>
    <tableColumn id="2115" xr3:uid="{E3C7B4A1-0E86-4AE0-B446-3850E2B76CF3}" name="Column2101" dataDxfId="14598"/>
    <tableColumn id="2116" xr3:uid="{AE60ACE0-1A6F-47F3-9E4C-2007AEC0E4BB}" name="Column2102" dataDxfId="14597"/>
    <tableColumn id="2117" xr3:uid="{1A48BC1F-6E12-4D78-98D3-ABAC24678A31}" name="Column2103" dataDxfId="14596"/>
    <tableColumn id="2118" xr3:uid="{FB0F45D4-F308-40F1-B38B-E29B9051DE9E}" name="Column2104" dataDxfId="14595"/>
    <tableColumn id="2119" xr3:uid="{69A581B5-AA2F-48B4-8F5A-16FB141F4313}" name="Column2105" dataDxfId="14594"/>
    <tableColumn id="2120" xr3:uid="{1E3ACDD8-6B20-47B5-A94E-A9573CF047F3}" name="Column2106" dataDxfId="14593"/>
    <tableColumn id="2121" xr3:uid="{539A4DE2-2C69-45BE-B4D7-B39B687BCA9A}" name="Column2107" dataDxfId="14592"/>
    <tableColumn id="2122" xr3:uid="{41EC69D3-3B2A-4587-9813-84573996AD3D}" name="Column2108" dataDxfId="14591"/>
    <tableColumn id="2123" xr3:uid="{E0CF13BB-1BA5-49C0-B7E1-6B2D3963F926}" name="Column2109" dataDxfId="14590"/>
    <tableColumn id="2124" xr3:uid="{5154612D-90AE-4948-A74D-628FC1F55BB0}" name="Column2110" dataDxfId="14589"/>
    <tableColumn id="2125" xr3:uid="{074F8290-EFEC-49C6-BEB0-DAD9F13F28EC}" name="Column2111" dataDxfId="14588"/>
    <tableColumn id="2126" xr3:uid="{EFB550B2-7E84-414E-942A-6B4C86354982}" name="Column2112" dataDxfId="14587"/>
    <tableColumn id="2127" xr3:uid="{D9DCC239-3F3B-4120-AE17-C74BE67925AB}" name="Column2113" dataDxfId="14586"/>
    <tableColumn id="2128" xr3:uid="{3E7F0819-9B96-478B-AE02-179A6C3965A9}" name="Column2114" dataDxfId="14585"/>
    <tableColumn id="2129" xr3:uid="{2E51F139-8038-44EB-A02F-8C92E1016E33}" name="Column2115" dataDxfId="14584"/>
    <tableColumn id="2130" xr3:uid="{0DEFC3FF-BEB7-4FDA-8E1F-040985177981}" name="Column2116" dataDxfId="14583"/>
    <tableColumn id="2131" xr3:uid="{04E0D556-6886-44C4-B092-D97AB3CFD87F}" name="Column2117" dataDxfId="14582"/>
    <tableColumn id="2132" xr3:uid="{49A11420-D690-4767-AF06-D55267F0FD1B}" name="Column2118" dataDxfId="14581"/>
    <tableColumn id="2133" xr3:uid="{BF8B57A3-0933-4D10-9975-E01E4CAB6ECE}" name="Column2119" dataDxfId="14580"/>
    <tableColumn id="2134" xr3:uid="{290262C1-3549-4F2D-AEE4-A08B48B2A1A3}" name="Column2120" dataDxfId="14579"/>
    <tableColumn id="2135" xr3:uid="{E44834F4-9823-4EFE-9AEC-B21E7531E31C}" name="Column2121" dataDxfId="14578"/>
    <tableColumn id="2136" xr3:uid="{F949A5A3-C447-47CC-AF94-D5B84518C9C5}" name="Column2122" dataDxfId="14577"/>
    <tableColumn id="2137" xr3:uid="{83E7145C-AC18-47DD-A802-611C69D48EF6}" name="Column2123" dataDxfId="14576"/>
    <tableColumn id="2138" xr3:uid="{89164048-A7C0-46E6-8468-6CF9286DD3F1}" name="Column2124" dataDxfId="14575"/>
    <tableColumn id="2139" xr3:uid="{A6F5D075-4AE1-442A-BA42-324FCE8607D2}" name="Column2125" dataDxfId="14574"/>
    <tableColumn id="2140" xr3:uid="{47081F7F-9BFA-43AA-9350-EC2C94389D87}" name="Column2126" dataDxfId="14573"/>
    <tableColumn id="2141" xr3:uid="{D304339A-7229-432C-8F37-001A8DAB6DE0}" name="Column2127" dataDxfId="14572"/>
    <tableColumn id="2142" xr3:uid="{E392475E-92C2-4369-AA06-177DC67D90B8}" name="Column2128" dataDxfId="14571"/>
    <tableColumn id="2143" xr3:uid="{2EC30587-5467-47C5-A16F-0BAAA80E0CF0}" name="Column2129" dataDxfId="14570"/>
    <tableColumn id="2144" xr3:uid="{C0D73C5F-865A-4428-9DED-F497DF5634BC}" name="Column2130" dataDxfId="14569"/>
    <tableColumn id="2145" xr3:uid="{54B9F01B-BA5D-4312-91CE-DBC950512197}" name="Column2131" dataDxfId="14568"/>
    <tableColumn id="2146" xr3:uid="{93B04F58-B3D1-4463-9F7C-CBF0D33FB6DA}" name="Column2132" dataDxfId="14567"/>
    <tableColumn id="2147" xr3:uid="{D3B46447-7449-4D59-BC20-40F658773043}" name="Column2133" dataDxfId="14566"/>
    <tableColumn id="2148" xr3:uid="{70C28010-1B49-4607-AA4A-9E77074A267E}" name="Column2134" dataDxfId="14565"/>
    <tableColumn id="2149" xr3:uid="{E8BFAC5D-FF30-4785-B817-C2F1D44185C0}" name="Column2135" dataDxfId="14564"/>
    <tableColumn id="2150" xr3:uid="{3846B285-68C5-4038-BC63-76A5E9EDA335}" name="Column2136" dataDxfId="14563"/>
    <tableColumn id="2151" xr3:uid="{3FE8B4E0-3A24-4F2A-8F07-23B49A381D0B}" name="Column2137" dataDxfId="14562"/>
    <tableColumn id="2152" xr3:uid="{97D52C44-F6D6-4C3C-B8CD-3845E6FEDCB1}" name="Column2138" dataDxfId="14561"/>
    <tableColumn id="2153" xr3:uid="{766AC080-0A89-46A6-9FAE-35B915C847C2}" name="Column2139" dataDxfId="14560"/>
    <tableColumn id="2154" xr3:uid="{2922F7BB-9E2E-481F-8B15-C6B0949F26D5}" name="Column2140" dataDxfId="14559"/>
    <tableColumn id="2155" xr3:uid="{22FE84F5-AE43-4E55-AF99-32C87765DCC9}" name="Column2141" dataDxfId="14558"/>
    <tableColumn id="2156" xr3:uid="{5AE8A795-1676-46DF-BE64-354EEFA3F5F4}" name="Column2142" dataDxfId="14557"/>
    <tableColumn id="2157" xr3:uid="{DEA576FB-D43F-4FF4-8991-344089C41FE5}" name="Column2143" dataDxfId="14556"/>
    <tableColumn id="2158" xr3:uid="{51E27D31-F9AC-4D37-84E9-E58987BA58E6}" name="Column2144" dataDxfId="14555"/>
    <tableColumn id="2159" xr3:uid="{D89B5165-371B-4D3F-83D9-97715D93E2FA}" name="Column2145" dataDxfId="14554"/>
    <tableColumn id="2160" xr3:uid="{ED27D780-4FEB-4895-A9F8-A254D0D9A956}" name="Column2146" dataDxfId="14553"/>
    <tableColumn id="2161" xr3:uid="{F0B5D6BF-4008-4DDC-86BC-C13F24CAB75F}" name="Column2147" dataDxfId="14552"/>
    <tableColumn id="2162" xr3:uid="{3E61E7C8-941C-47E9-8788-B9195AC9CF43}" name="Column2148" dataDxfId="14551"/>
    <tableColumn id="2163" xr3:uid="{14B1AC5D-A5F9-4B15-B70A-03108DCB9F64}" name="Column2149" dataDxfId="14550"/>
    <tableColumn id="2164" xr3:uid="{67D3A2E4-2A07-42BC-99CA-91D4AB9B0938}" name="Column2150" dataDxfId="14549"/>
    <tableColumn id="2165" xr3:uid="{F6ED6C3C-926B-4924-8CBC-D40848144021}" name="Column2151" dataDxfId="14548"/>
    <tableColumn id="2166" xr3:uid="{49AF4719-9DDE-42B9-8234-82143CCC9C1D}" name="Column2152" dataDxfId="14547"/>
    <tableColumn id="2167" xr3:uid="{E44B45AA-5E2F-40EF-8A64-A8F7362E6F3D}" name="Column2153" dataDxfId="14546"/>
    <tableColumn id="2168" xr3:uid="{35C967DF-8F1A-489A-B4A0-B1F77D726315}" name="Column2154" dataDxfId="14545"/>
    <tableColumn id="2169" xr3:uid="{47D3440F-23E1-4C20-81BB-4C67F38FF49D}" name="Column2155" dataDxfId="14544"/>
    <tableColumn id="2170" xr3:uid="{D9CF3941-6F8D-4AF4-9E7F-C7E3AB0A0C50}" name="Column2156" dataDxfId="14543"/>
    <tableColumn id="2171" xr3:uid="{3C3628DE-0459-4C39-BBB9-B7C98DB2E269}" name="Column2157" dataDxfId="14542"/>
    <tableColumn id="2172" xr3:uid="{7FC94D87-873E-43B6-99E0-95EF9A3ED462}" name="Column2158" dataDxfId="14541"/>
    <tableColumn id="2173" xr3:uid="{2E75C1BC-6E57-4B06-9D90-6A859855160A}" name="Column2159" dataDxfId="14540"/>
    <tableColumn id="2174" xr3:uid="{66067D11-E817-40B9-BD0D-EB5BD6F16494}" name="Column2160" dataDxfId="14539"/>
    <tableColumn id="2175" xr3:uid="{EECC83AB-2A32-405F-819C-E5605CB0583E}" name="Column2161" dataDxfId="14538"/>
    <tableColumn id="2176" xr3:uid="{CB5A7EEE-29D8-4863-B302-0626DECD9B0A}" name="Column2162" dataDxfId="14537"/>
    <tableColumn id="2177" xr3:uid="{6A1E8432-8E55-48EC-92DC-B1D54B51693F}" name="Column2163" dataDxfId="14536"/>
    <tableColumn id="2178" xr3:uid="{43B6B665-BE70-4C18-8FFB-6F76FF0300C8}" name="Column2164" dataDxfId="14535"/>
    <tableColumn id="2179" xr3:uid="{7BD9D2A2-27DE-4744-A640-42CA57825BC5}" name="Column2165" dataDxfId="14534"/>
    <tableColumn id="2180" xr3:uid="{419851E5-E45B-48FE-B31C-C98EE2BC4953}" name="Column2166" dataDxfId="14533"/>
    <tableColumn id="2181" xr3:uid="{32F269A0-EB11-48F0-BC1A-E5BC6E686E94}" name="Column2167" dataDxfId="14532"/>
    <tableColumn id="2182" xr3:uid="{42E4D486-9E37-474B-8A4B-9EE0090066B4}" name="Column2168" dataDxfId="14531"/>
    <tableColumn id="2183" xr3:uid="{7880E704-2ED7-4AC0-B0D9-23BC3BC03E9C}" name="Column2169" dataDxfId="14530"/>
    <tableColumn id="2184" xr3:uid="{43FBBA46-4884-4347-8618-A36370999D32}" name="Column2170" dataDxfId="14529"/>
    <tableColumn id="2185" xr3:uid="{C67F3A2D-9BFE-470B-A4F2-5C390AF250B0}" name="Column2171" dataDxfId="14528"/>
    <tableColumn id="2186" xr3:uid="{5C01AC2D-AAAC-492E-8662-F6B4E2EA7B48}" name="Column2172" dataDxfId="14527"/>
    <tableColumn id="2187" xr3:uid="{F10AE2B9-808A-44CA-B229-1D5A46A0C682}" name="Column2173" dataDxfId="14526"/>
    <tableColumn id="2188" xr3:uid="{9DD99349-B339-4886-BBE5-283E8C5748C3}" name="Column2174" dataDxfId="14525"/>
    <tableColumn id="2189" xr3:uid="{4AE1AFA1-8630-48FE-B220-08E654E52D7D}" name="Column2175" dataDxfId="14524"/>
    <tableColumn id="2190" xr3:uid="{6795CF49-A5DF-442E-A259-358E6D187FBB}" name="Column2176" dataDxfId="14523"/>
    <tableColumn id="2191" xr3:uid="{6464E70A-67D4-4685-B416-7CA7F64BC374}" name="Column2177" dataDxfId="14522"/>
    <tableColumn id="2192" xr3:uid="{9AA033E3-A243-43CE-AE4A-006DB9C3FF37}" name="Column2178" dataDxfId="14521"/>
    <tableColumn id="2193" xr3:uid="{C7702E84-681A-42D7-8B7B-6D3EA386D818}" name="Column2179" dataDxfId="14520"/>
    <tableColumn id="2194" xr3:uid="{11D3DFFF-A60F-4D2C-81A8-289446989AA2}" name="Column2180" dataDxfId="14519"/>
    <tableColumn id="2195" xr3:uid="{392BA58A-7485-4F6D-9604-44746999D851}" name="Column2181" dataDxfId="14518"/>
    <tableColumn id="2196" xr3:uid="{3B0AA08C-08B3-4BC2-BACF-1836EC480EE1}" name="Column2182" dataDxfId="14517"/>
    <tableColumn id="2197" xr3:uid="{702B6D95-2656-4D62-B376-0607411F31BA}" name="Column2183" dataDxfId="14516"/>
    <tableColumn id="2198" xr3:uid="{20FB70DF-6F04-4F1F-BD0D-22AAEA500CB1}" name="Column2184" dataDxfId="14515"/>
    <tableColumn id="2199" xr3:uid="{075AB861-FEBE-4E3C-A320-7B0CDA91A68D}" name="Column2185" dataDxfId="14514"/>
    <tableColumn id="2200" xr3:uid="{6495D4EA-23DE-47A8-A5FD-B2DDE0F75AB8}" name="Column2186" dataDxfId="14513"/>
    <tableColumn id="2201" xr3:uid="{00FFC99A-E00F-403C-8E7F-150345FFFA0A}" name="Column2187" dataDxfId="14512"/>
    <tableColumn id="2202" xr3:uid="{26CA9783-63B1-43EE-A728-7F5FBF08389F}" name="Column2188" dataDxfId="14511"/>
    <tableColumn id="2203" xr3:uid="{33FAE401-F08E-4609-A53D-DA2E5CBDA1B5}" name="Column2189" dataDxfId="14510"/>
    <tableColumn id="2204" xr3:uid="{6A3A0A53-DD80-486B-BC61-6E866321B220}" name="Column2190" dataDxfId="14509"/>
    <tableColumn id="2205" xr3:uid="{BA56AF5C-82B9-4CD3-B856-22761045BE59}" name="Column2191" dataDxfId="14508"/>
    <tableColumn id="2206" xr3:uid="{B04F1E0D-761C-48AD-801F-0ACC1ACDC112}" name="Column2192" dataDxfId="14507"/>
    <tableColumn id="2207" xr3:uid="{82C1A3A5-3579-48BC-B7CD-22F96290F056}" name="Column2193" dataDxfId="14506"/>
    <tableColumn id="2208" xr3:uid="{D1B79BA8-6B28-4720-8B97-9BC09A574A4E}" name="Column2194" dataDxfId="14505"/>
    <tableColumn id="2209" xr3:uid="{CDEFAA9E-A348-4761-B4C4-DC7E855A87B9}" name="Column2195" dataDxfId="14504"/>
    <tableColumn id="2210" xr3:uid="{449A5F79-CA60-47CB-8D91-65C97743356C}" name="Column2196" dataDxfId="14503"/>
    <tableColumn id="2211" xr3:uid="{54B5248A-84CD-4248-8C86-5A807D80D226}" name="Column2197" dataDxfId="14502"/>
    <tableColumn id="2212" xr3:uid="{3872E37B-963D-4CF3-9886-DCCDD810AC9E}" name="Column2198" dataDxfId="14501"/>
    <tableColumn id="2213" xr3:uid="{B729CE2B-37DA-47D3-828D-DA484FEB96AD}" name="Column2199" dataDxfId="14500"/>
    <tableColumn id="2214" xr3:uid="{F5568F15-9E2A-49E7-8C30-FD61AE8E16E2}" name="Column2200" dataDxfId="14499"/>
    <tableColumn id="2215" xr3:uid="{EB94EBD5-CD75-409F-A93E-BF44AA479AD4}" name="Column2201" dataDxfId="14498"/>
    <tableColumn id="2216" xr3:uid="{8F8A98C9-E1FD-4370-BAA8-AF726D5D067D}" name="Column2202" dataDxfId="14497"/>
    <tableColumn id="2217" xr3:uid="{75486150-8173-4540-A73A-BF2DC5A99E42}" name="Column2203" dataDxfId="14496"/>
    <tableColumn id="2218" xr3:uid="{773F892E-9608-4691-AB74-D681D37893CA}" name="Column2204" dataDxfId="14495"/>
    <tableColumn id="2219" xr3:uid="{7DB14777-9C9E-4CB8-A3CC-677ED42E8FE0}" name="Column2205" dataDxfId="14494"/>
    <tableColumn id="2220" xr3:uid="{1ABD3832-7740-49CB-A04F-6A378ED7506B}" name="Column2206" dataDxfId="14493"/>
    <tableColumn id="2221" xr3:uid="{EAFC38E6-4D52-4220-A7FD-90AE0A4EB790}" name="Column2207" dataDxfId="14492"/>
    <tableColumn id="2222" xr3:uid="{14DD138C-DD60-4390-ABE7-A92C4AE26C0D}" name="Column2208" dataDxfId="14491"/>
    <tableColumn id="2223" xr3:uid="{0D1B3676-F533-4AA4-ABD7-221BD2811070}" name="Column2209" dataDxfId="14490"/>
    <tableColumn id="2224" xr3:uid="{9BD63491-EEB8-405B-8957-92F55E9B88B7}" name="Column2210" dataDxfId="14489"/>
    <tableColumn id="2225" xr3:uid="{9BB5635B-EEE7-476B-B1E7-63A9A573114B}" name="Column2211" dataDxfId="14488"/>
    <tableColumn id="2226" xr3:uid="{A659E294-DEC3-41C5-A1C1-1FF4B70D73C1}" name="Column2212" dataDxfId="14487"/>
    <tableColumn id="2227" xr3:uid="{7F451D95-6FF8-44DF-8F79-D2FE03B28F34}" name="Column2213" dataDxfId="14486"/>
    <tableColumn id="2228" xr3:uid="{093E0F67-11BB-443A-A248-3AFBC5ADA833}" name="Column2214" dataDxfId="14485"/>
    <tableColumn id="2229" xr3:uid="{E2152973-70B0-493E-BCC4-F565C10BB018}" name="Column2215" dataDxfId="14484"/>
    <tableColumn id="2230" xr3:uid="{C5B0D866-2E12-4F6E-B640-5C120FD56C24}" name="Column2216" dataDxfId="14483"/>
    <tableColumn id="2231" xr3:uid="{81AFB92A-E6E2-465C-B70D-90761D73E0C9}" name="Column2217" dataDxfId="14482"/>
    <tableColumn id="2232" xr3:uid="{77728955-931D-4654-8A22-2B2C19026C5B}" name="Column2218" dataDxfId="14481"/>
    <tableColumn id="2233" xr3:uid="{61FE07FC-5A5D-4C76-B05D-75416B2781DE}" name="Column2219" dataDxfId="14480"/>
    <tableColumn id="2234" xr3:uid="{AD880D82-81FC-4811-BABA-047309A87DD3}" name="Column2220" dataDxfId="14479"/>
    <tableColumn id="2235" xr3:uid="{C0E5A6EA-DB02-4F20-AE91-A8E2D631952A}" name="Column2221" dataDxfId="14478"/>
    <tableColumn id="2236" xr3:uid="{28834417-36DD-4311-B651-D81A5FCF5A40}" name="Column2222" dataDxfId="14477"/>
    <tableColumn id="2237" xr3:uid="{57029358-5A82-4AB5-A981-9163FB0D57F4}" name="Column2223" dataDxfId="14476"/>
    <tableColumn id="2238" xr3:uid="{6C8E6640-DC26-4E48-999F-8F6C7771A95B}" name="Column2224" dataDxfId="14475"/>
    <tableColumn id="2239" xr3:uid="{AB5AB4BE-B523-483E-B72B-D1E34E7E8E38}" name="Column2225" dataDxfId="14474"/>
    <tableColumn id="2240" xr3:uid="{D1BF8B6D-C1A4-401D-9D21-64102A3BB3D9}" name="Column2226" dataDxfId="14473"/>
    <tableColumn id="2241" xr3:uid="{DDC32D92-5AA7-464B-82E1-98248CA3C333}" name="Column2227" dataDxfId="14472"/>
    <tableColumn id="2242" xr3:uid="{48B07258-2C57-4DD6-AB8D-94AE283575FA}" name="Column2228" dataDxfId="14471"/>
    <tableColumn id="2243" xr3:uid="{5F0C8A5F-3CAD-404A-B316-AB1EFF0D302E}" name="Column2229" dataDxfId="14470"/>
    <tableColumn id="2244" xr3:uid="{567381F5-F748-41BE-ABE9-681F3E071BDB}" name="Column2230" dataDxfId="14469"/>
    <tableColumn id="2245" xr3:uid="{17A98438-5D5F-40F9-8D4C-F20690036258}" name="Column2231" dataDxfId="14468"/>
    <tableColumn id="2246" xr3:uid="{EA8190CA-3D1B-478B-8453-CF33494B2F9B}" name="Column2232" dataDxfId="14467"/>
    <tableColumn id="2247" xr3:uid="{DF64EEC5-B0FD-4DE2-B801-54EF0EC45851}" name="Column2233" dataDxfId="14466"/>
    <tableColumn id="2248" xr3:uid="{8D011775-381B-44A7-9BB8-DCE397083D5D}" name="Column2234" dataDxfId="14465"/>
    <tableColumn id="2249" xr3:uid="{539EC992-C2AC-4624-80B2-1CF7713C65B9}" name="Column2235" dataDxfId="14464"/>
    <tableColumn id="2250" xr3:uid="{7CC5A669-7DE7-4602-9B8C-427C66CA6673}" name="Column2236" dataDxfId="14463"/>
    <tableColumn id="2251" xr3:uid="{7345719F-9AF0-43D0-8D1C-40C39A514526}" name="Column2237" dataDxfId="14462"/>
    <tableColumn id="2252" xr3:uid="{7A0E2A26-17B6-4D2E-877E-F01063594C09}" name="Column2238" dataDxfId="14461"/>
    <tableColumn id="2253" xr3:uid="{9150D528-D947-4B09-AF70-D313F575300B}" name="Column2239" dataDxfId="14460"/>
    <tableColumn id="2254" xr3:uid="{ECFB2963-CDF8-4447-9F27-6BF517157545}" name="Column2240" dataDxfId="14459"/>
    <tableColumn id="2255" xr3:uid="{021040EA-E2F4-4A76-A20F-AA63A1C5E24C}" name="Column2241" dataDxfId="14458"/>
    <tableColumn id="2256" xr3:uid="{6EAA3208-AF23-4FDF-8C27-170AFF3F5A7B}" name="Column2242" dataDxfId="14457"/>
    <tableColumn id="2257" xr3:uid="{1785E44A-EEEE-405A-ACA6-591FCA6FF964}" name="Column2243" dataDxfId="14456"/>
    <tableColumn id="2258" xr3:uid="{05C1F0F4-0249-434D-A073-96AADF895056}" name="Column2244" dataDxfId="14455"/>
    <tableColumn id="2259" xr3:uid="{37FF6A5A-FDA6-4902-A089-C33EE93534A0}" name="Column2245" dataDxfId="14454"/>
    <tableColumn id="2260" xr3:uid="{E54D8BBE-AFF9-4A7E-B7EF-D521ED9469A8}" name="Column2246" dataDxfId="14453"/>
    <tableColumn id="2261" xr3:uid="{0BC27853-83A4-486A-92DE-7823EBD31480}" name="Column2247" dataDxfId="14452"/>
    <tableColumn id="2262" xr3:uid="{2857523F-9480-44BA-9BBC-378C82D5DFF5}" name="Column2248" dataDxfId="14451"/>
    <tableColumn id="2263" xr3:uid="{98E8A3A8-C036-44D2-9CD6-DC73F78F5827}" name="Column2249" dataDxfId="14450"/>
    <tableColumn id="2264" xr3:uid="{39D1CB63-E638-465C-AD8E-5C8A29693DBC}" name="Column2250" dataDxfId="14449"/>
    <tableColumn id="2265" xr3:uid="{22EE8E8E-A5E3-4576-BE76-612FD17E1969}" name="Column2251" dataDxfId="14448"/>
    <tableColumn id="2266" xr3:uid="{0DD95452-0DEE-404F-A1B4-63D1488236F3}" name="Column2252" dataDxfId="14447"/>
    <tableColumn id="2267" xr3:uid="{70A60751-2A5E-49DB-AC0C-0F93A088452C}" name="Column2253" dataDxfId="14446"/>
    <tableColumn id="2268" xr3:uid="{74CAB9A3-249C-446B-88F8-1AFB75102BDF}" name="Column2254" dataDxfId="14445"/>
    <tableColumn id="2269" xr3:uid="{28D600BE-2DD8-461C-86C4-3FA0789AC1F4}" name="Column2255" dataDxfId="14444"/>
    <tableColumn id="2270" xr3:uid="{0A1AA8E4-D42D-4910-A2C9-09DCBDFC2DFA}" name="Column2256" dataDxfId="14443"/>
    <tableColumn id="2271" xr3:uid="{938B2516-34A7-489D-82A1-059CA21C9F3D}" name="Column2257" dataDxfId="14442"/>
    <tableColumn id="2272" xr3:uid="{3821F5CC-7D8D-4B79-B735-8B8E440E3895}" name="Column2258" dataDxfId="14441"/>
    <tableColumn id="2273" xr3:uid="{37FEB0FF-E944-4B4B-AC5F-447E1A898764}" name="Column2259" dataDxfId="14440"/>
    <tableColumn id="2274" xr3:uid="{48C84DE1-DA9B-48B6-A5C9-620B5E7509F2}" name="Column2260" dataDxfId="14439"/>
    <tableColumn id="2275" xr3:uid="{C3FE3EA7-4F6A-423A-92F6-98B135470172}" name="Column2261" dataDxfId="14438"/>
    <tableColumn id="2276" xr3:uid="{E87D21EB-1633-4BC0-905F-DE72D0CBF9C7}" name="Column2262" dataDxfId="14437"/>
    <tableColumn id="2277" xr3:uid="{F73B0EA0-35EC-41EF-AF9D-2F0293D2EE1A}" name="Column2263" dataDxfId="14436"/>
    <tableColumn id="2278" xr3:uid="{AD24742F-5A84-44FE-B2C0-C8FA0E92F1A7}" name="Column2264" dataDxfId="14435"/>
    <tableColumn id="2279" xr3:uid="{75AC9507-7B75-4FE5-807B-F03115CA1E5F}" name="Column2265" dataDxfId="14434"/>
    <tableColumn id="2280" xr3:uid="{BEDE1C75-906E-42D7-8540-CFD024BCE715}" name="Column2266" dataDxfId="14433"/>
    <tableColumn id="2281" xr3:uid="{2741F03D-6171-4CDB-A92F-A868C07F2E36}" name="Column2267" dataDxfId="14432"/>
    <tableColumn id="2282" xr3:uid="{152F4FB9-6C0A-4B88-8C31-642CBBC07759}" name="Column2268" dataDxfId="14431"/>
    <tableColumn id="2283" xr3:uid="{42216D30-0BF3-49B4-99B0-725F1DD286E5}" name="Column2269" dataDxfId="14430"/>
    <tableColumn id="2284" xr3:uid="{0A64F6F9-4602-4B3D-81A2-51F584D5EB71}" name="Column2270" dataDxfId="14429"/>
    <tableColumn id="2285" xr3:uid="{8003AC6A-E22F-4469-B2D8-901C7948C3B0}" name="Column2271" dataDxfId="14428"/>
    <tableColumn id="2286" xr3:uid="{B0B0F4D0-D737-4B2D-99FA-9B54332D0F42}" name="Column2272" dataDxfId="14427"/>
    <tableColumn id="2287" xr3:uid="{8F3503C6-0F93-4350-8A19-FD8B055FD8AC}" name="Column2273" dataDxfId="14426"/>
    <tableColumn id="2288" xr3:uid="{649399BB-E7C9-4802-9E3A-A8CBAB0937A5}" name="Column2274" dataDxfId="14425"/>
    <tableColumn id="2289" xr3:uid="{7AFD7DDE-9037-4EFE-9712-3C595A7608E3}" name="Column2275" dataDxfId="14424"/>
    <tableColumn id="2290" xr3:uid="{B4543EE9-4DCE-4D96-9260-6B7BD68654FD}" name="Column2276" dataDxfId="14423"/>
    <tableColumn id="2291" xr3:uid="{4D444EAF-A298-498F-A5B1-A3BB9399F502}" name="Column2277" dataDxfId="14422"/>
    <tableColumn id="2292" xr3:uid="{5FBFD1EF-3F9E-468F-AA12-51FBE6B5F18F}" name="Column2278" dataDxfId="14421"/>
    <tableColumn id="2293" xr3:uid="{D6A0F9D0-0BE7-4339-9A61-11ABA315ACA5}" name="Column2279" dataDxfId="14420"/>
    <tableColumn id="2294" xr3:uid="{D3226D20-99E0-4B97-8753-5F546D6BE75A}" name="Column2280" dataDxfId="14419"/>
    <tableColumn id="2295" xr3:uid="{F58300DB-2328-42D8-93B3-1567B6555054}" name="Column2281" dataDxfId="14418"/>
    <tableColumn id="2296" xr3:uid="{CCE45989-B900-447D-BD9C-178E21DD653A}" name="Column2282" dataDxfId="14417"/>
    <tableColumn id="2297" xr3:uid="{4B23F39F-F4DE-4D31-94D0-085FAFED2D64}" name="Column2283" dataDxfId="14416"/>
    <tableColumn id="2298" xr3:uid="{437FBC80-80F1-4CF5-A017-67F99BA6D623}" name="Column2284" dataDxfId="14415"/>
    <tableColumn id="2299" xr3:uid="{ED463BA0-1A9D-4EE5-8DB0-6661EEA09706}" name="Column2285" dataDxfId="14414"/>
    <tableColumn id="2300" xr3:uid="{5E538223-A4CE-4BFF-8EEC-E465CBEA8F32}" name="Column2286" dataDxfId="14413"/>
    <tableColumn id="2301" xr3:uid="{F5274B9C-9FFA-49C3-9555-FB584E12E58E}" name="Column2287" dataDxfId="14412"/>
    <tableColumn id="2302" xr3:uid="{F3C2295D-9EF4-4FD6-A216-0D86A32AFA2A}" name="Column2288" dataDxfId="14411"/>
    <tableColumn id="2303" xr3:uid="{470B09B9-CF1E-43B5-B7D4-599C564CED4F}" name="Column2289" dataDxfId="14410"/>
    <tableColumn id="2304" xr3:uid="{29B628D3-77CC-400D-A5EB-ABFCEBC38FF1}" name="Column2290" dataDxfId="14409"/>
    <tableColumn id="2305" xr3:uid="{138C2043-D933-4457-ABD4-ED56A7FED0AF}" name="Column2291" dataDxfId="14408"/>
    <tableColumn id="2306" xr3:uid="{5FB769B3-DD77-45E2-950D-DD370327636A}" name="Column2292" dataDxfId="14407"/>
    <tableColumn id="2307" xr3:uid="{9347FF80-F675-4F17-8208-8D5358038AF6}" name="Column2293" dataDxfId="14406"/>
    <tableColumn id="2308" xr3:uid="{DB0C7D5F-10B5-4D4A-8AFC-55B845E50A58}" name="Column2294" dataDxfId="14405"/>
    <tableColumn id="2309" xr3:uid="{51AA98A8-43C5-46B1-B060-A7009068E515}" name="Column2295" dataDxfId="14404"/>
    <tableColumn id="2310" xr3:uid="{7DF30C6E-29BC-439F-B0AF-47307E61FADD}" name="Column2296" dataDxfId="14403"/>
    <tableColumn id="2311" xr3:uid="{4BF5D285-5D9C-4609-BE17-512BA6E90895}" name="Column2297" dataDxfId="14402"/>
    <tableColumn id="2312" xr3:uid="{5006B4BD-0710-40CB-A037-41A7D2CF2FC5}" name="Column2298" dataDxfId="14401"/>
    <tableColumn id="2313" xr3:uid="{E547F0D3-2976-4DA9-B58D-27D839DD6305}" name="Column2299" dataDxfId="14400"/>
    <tableColumn id="2314" xr3:uid="{B32685CC-BC61-4C5B-88E1-5D0174C221E1}" name="Column2300" dataDxfId="14399"/>
    <tableColumn id="2315" xr3:uid="{929AF404-F3F9-4DBD-AB95-2DADE3EB4586}" name="Column2301" dataDxfId="14398"/>
    <tableColumn id="2316" xr3:uid="{18B56400-3988-474D-AD4C-9D50B108B44B}" name="Column2302" dataDxfId="14397"/>
    <tableColumn id="2317" xr3:uid="{04C2A9F7-3520-4EAD-817B-5F8AC4C208CA}" name="Column2303" dataDxfId="14396"/>
    <tableColumn id="2318" xr3:uid="{B9AF781A-63EE-4D4C-9F75-80870446F6A8}" name="Column2304" dataDxfId="14395"/>
    <tableColumn id="2319" xr3:uid="{27F99EAE-C8F3-4024-86C7-4E1CC35A52E3}" name="Column2305" dataDxfId="14394"/>
    <tableColumn id="2320" xr3:uid="{8826F5FF-619B-4296-8DC6-4F6B492D221C}" name="Column2306" dataDxfId="14393"/>
    <tableColumn id="2321" xr3:uid="{2246AB1D-D8DD-4AB1-8ED1-2C206D1E5534}" name="Column2307" dataDxfId="14392"/>
    <tableColumn id="2322" xr3:uid="{A3143FC8-F1CC-4397-A3CF-6D5F2F989CD2}" name="Column2308" dataDxfId="14391"/>
    <tableColumn id="2323" xr3:uid="{2CA5C3A2-CDBD-4E4D-B6F5-D19EE76B5A65}" name="Column2309" dataDxfId="14390"/>
    <tableColumn id="2324" xr3:uid="{97E45C61-A28C-4D22-8627-68A8557CD7BF}" name="Column2310" dataDxfId="14389"/>
    <tableColumn id="2325" xr3:uid="{C437BAF3-5677-41BD-9C28-5C765331367E}" name="Column2311" dataDxfId="14388"/>
    <tableColumn id="2326" xr3:uid="{27F43D45-7C55-44F2-8198-F69E8F5079A0}" name="Column2312" dataDxfId="14387"/>
    <tableColumn id="2327" xr3:uid="{DEC7E01E-16CF-4944-B6CD-44F27AF7F581}" name="Column2313" dataDxfId="14386"/>
    <tableColumn id="2328" xr3:uid="{0EFD4EF6-0429-4A44-BB45-DB08379A4A72}" name="Column2314" dataDxfId="14385"/>
    <tableColumn id="2329" xr3:uid="{F05B0865-C7DD-402A-98C9-BE7E7FEA2FF8}" name="Column2315" dataDxfId="14384"/>
    <tableColumn id="2330" xr3:uid="{CC49861E-8198-416F-BCD9-707FD8C8FE4A}" name="Column2316" dataDxfId="14383"/>
    <tableColumn id="2331" xr3:uid="{7F48905F-FBBC-45B1-AAA7-E9934DDB3CC4}" name="Column2317" dataDxfId="14382"/>
    <tableColumn id="2332" xr3:uid="{21878E96-18C5-4E50-B50D-D05415890686}" name="Column2318" dataDxfId="14381"/>
    <tableColumn id="2333" xr3:uid="{B19874B3-5503-4F47-80F3-B642B5570914}" name="Column2319" dataDxfId="14380"/>
    <tableColumn id="2334" xr3:uid="{9FC213D9-946F-4509-9BE2-11699F307CE3}" name="Column2320" dataDxfId="14379"/>
    <tableColumn id="2335" xr3:uid="{727117A7-AF30-4612-89D9-6DC984BA18EB}" name="Column2321" dataDxfId="14378"/>
    <tableColumn id="2336" xr3:uid="{2D56BD58-08C7-445D-8CCF-039D19984D66}" name="Column2322" dataDxfId="14377"/>
    <tableColumn id="2337" xr3:uid="{CA9A7BFD-8078-48D0-A5BE-65A444C6BA32}" name="Column2323" dataDxfId="14376"/>
    <tableColumn id="2338" xr3:uid="{0FED65ED-E173-47F8-BA36-41403210CABA}" name="Column2324" dataDxfId="14375"/>
    <tableColumn id="2339" xr3:uid="{3301DE36-8EBD-411F-9F5B-9F904B1DE1B0}" name="Column2325" dataDxfId="14374"/>
    <tableColumn id="2340" xr3:uid="{1F327A23-F8E0-4978-AC0D-863EC0117252}" name="Column2326" dataDxfId="14373"/>
    <tableColumn id="2341" xr3:uid="{989FA428-AF29-49B5-976F-423D5A095A79}" name="Column2327" dataDxfId="14372"/>
    <tableColumn id="2342" xr3:uid="{229DC129-BCD7-4431-B358-CB050526A3DF}" name="Column2328" dataDxfId="14371"/>
    <tableColumn id="2343" xr3:uid="{50B270CF-8788-4B5A-B7E3-C2EC1B507A1D}" name="Column2329" dataDxfId="14370"/>
    <tableColumn id="2344" xr3:uid="{C5EF7D1E-C94F-469E-B508-11A6691020AE}" name="Column2330" dataDxfId="14369"/>
    <tableColumn id="2345" xr3:uid="{6C3C0324-650D-4725-B938-B093DEE94EE0}" name="Column2331" dataDxfId="14368"/>
    <tableColumn id="2346" xr3:uid="{2EC7D159-B272-4358-8267-10AAB732E62D}" name="Column2332" dataDxfId="14367"/>
    <tableColumn id="2347" xr3:uid="{1757074A-A479-4701-B861-D51815234447}" name="Column2333" dataDxfId="14366"/>
    <tableColumn id="2348" xr3:uid="{7C906FB2-DBC7-450D-B1E7-86B90CB53A29}" name="Column2334" dataDxfId="14365"/>
    <tableColumn id="2349" xr3:uid="{982BE8A2-5180-4CD6-9876-63C7781F12B7}" name="Column2335" dataDxfId="14364"/>
    <tableColumn id="2350" xr3:uid="{F4ED8860-6E90-43EE-83A8-812DB8FA2E55}" name="Column2336" dataDxfId="14363"/>
    <tableColumn id="2351" xr3:uid="{F3FF288E-0788-4E1C-86ED-E0380452369C}" name="Column2337" dataDxfId="14362"/>
    <tableColumn id="2352" xr3:uid="{78FFCCC7-A2FA-479F-8413-0773E9090FB6}" name="Column2338" dataDxfId="14361"/>
    <tableColumn id="2353" xr3:uid="{2717BA01-8B93-4836-A446-CF6D7A7BF9FA}" name="Column2339" dataDxfId="14360"/>
    <tableColumn id="2354" xr3:uid="{EA389CBE-7728-463D-A087-FD37C752E13B}" name="Column2340" dataDxfId="14359"/>
    <tableColumn id="2355" xr3:uid="{7CC2880C-790D-4CC0-88A0-AD746E55AB0C}" name="Column2341" dataDxfId="14358"/>
    <tableColumn id="2356" xr3:uid="{8CF707C7-C08D-4606-96CA-7F4653C9428F}" name="Column2342" dataDxfId="14357"/>
    <tableColumn id="2357" xr3:uid="{C1846F49-87D3-4F7D-8F36-02F2F70D84E3}" name="Column2343" dataDxfId="14356"/>
    <tableColumn id="2358" xr3:uid="{DAD810B0-F659-49B9-BC45-A0A2437E806A}" name="Column2344" dataDxfId="14355"/>
    <tableColumn id="2359" xr3:uid="{671477F5-EFC3-4FC1-B28A-5AF80C873A88}" name="Column2345" dataDxfId="14354"/>
    <tableColumn id="2360" xr3:uid="{F090BB01-71A7-4352-BE5A-6324714755A8}" name="Column2346" dataDxfId="14353"/>
    <tableColumn id="2361" xr3:uid="{AC38D590-BC7A-47C1-B72A-45FFA9E3CE91}" name="Column2347" dataDxfId="14352"/>
    <tableColumn id="2362" xr3:uid="{867CEA91-3CF1-4FC0-A4E2-59BD2A261820}" name="Column2348" dataDxfId="14351"/>
    <tableColumn id="2363" xr3:uid="{960DABAB-A7EB-4A00-8FFD-0CDA90E0E7ED}" name="Column2349" dataDxfId="14350"/>
    <tableColumn id="2364" xr3:uid="{CED2F094-E419-4940-8EAF-F7D04DC4220A}" name="Column2350" dataDxfId="14349"/>
    <tableColumn id="2365" xr3:uid="{17F9BD10-A76D-4E24-BDA3-43FC4879064E}" name="Column2351" dataDxfId="14348"/>
    <tableColumn id="2366" xr3:uid="{048BD3AC-01B0-429E-AB9D-0CC4C648F654}" name="Column2352" dataDxfId="14347"/>
    <tableColumn id="2367" xr3:uid="{C5484EE5-2B15-4DAA-9CCE-7419FD2C3FE9}" name="Column2353" dataDxfId="14346"/>
    <tableColumn id="2368" xr3:uid="{CA4209E2-D160-431F-9FC3-75FB25FDDC28}" name="Column2354" dataDxfId="14345"/>
    <tableColumn id="2369" xr3:uid="{247F60F4-4C46-4102-9FA8-DF9644AE58FA}" name="Column2355" dataDxfId="14344"/>
    <tableColumn id="2370" xr3:uid="{7245D443-08B2-4D9C-B3B0-C92B7CC329C5}" name="Column2356" dataDxfId="14343"/>
    <tableColumn id="2371" xr3:uid="{9BBCFE2C-439A-4DC9-9585-E1D205AD274B}" name="Column2357" dataDxfId="14342"/>
    <tableColumn id="2372" xr3:uid="{65E0E845-B1FA-4297-B1B4-9CF80C1A3D12}" name="Column2358" dataDxfId="14341"/>
    <tableColumn id="2373" xr3:uid="{8FA4ADA9-5E05-462B-AEDD-089A98AFCD42}" name="Column2359" dataDxfId="14340"/>
    <tableColumn id="2374" xr3:uid="{AE21CE81-4046-4660-A1C3-3FAC1D7E0695}" name="Column2360" dataDxfId="14339"/>
    <tableColumn id="2375" xr3:uid="{94286B6B-EC97-4AD1-A2E2-3A6A6D497B6C}" name="Column2361" dataDxfId="14338"/>
    <tableColumn id="2376" xr3:uid="{0FE9C720-988B-4C1C-AAC8-236E96A18282}" name="Column2362" dataDxfId="14337"/>
    <tableColumn id="2377" xr3:uid="{E09373D8-2326-4E0F-9CB8-171B989B5AAA}" name="Column2363" dataDxfId="14336"/>
    <tableColumn id="2378" xr3:uid="{85D1EFB3-F443-4E5B-9F37-621FCF43129C}" name="Column2364" dataDxfId="14335"/>
    <tableColumn id="2379" xr3:uid="{F6ED2E74-9F1F-4DE5-96A4-693F70B3D457}" name="Column2365" dataDxfId="14334"/>
    <tableColumn id="2380" xr3:uid="{B9BD3ED0-876F-4C42-A877-D6B2BAA08E59}" name="Column2366" dataDxfId="14333"/>
    <tableColumn id="2381" xr3:uid="{3660F2FD-BA32-452E-B2FC-09B18424E6DB}" name="Column2367" dataDxfId="14332"/>
    <tableColumn id="2382" xr3:uid="{877F0567-1827-4FA1-9E3E-2A4209D8D948}" name="Column2368" dataDxfId="14331"/>
    <tableColumn id="2383" xr3:uid="{7A4F8FDF-A136-4CB8-988B-BD060EA94ED0}" name="Column2369" dataDxfId="14330"/>
    <tableColumn id="2384" xr3:uid="{DA5585C7-A4E1-48B4-B833-9E03B3A92BE2}" name="Column2370" dataDxfId="14329"/>
    <tableColumn id="2385" xr3:uid="{00D33762-758F-46E3-BD01-0E6B152FD3F4}" name="Column2371" dataDxfId="14328"/>
    <tableColumn id="2386" xr3:uid="{99DA9C06-D423-4419-A3A5-4B98228C5A1A}" name="Column2372" dataDxfId="14327"/>
    <tableColumn id="2387" xr3:uid="{372C0BB2-7618-4D00-ABF5-96020FF054B8}" name="Column2373" dataDxfId="14326"/>
    <tableColumn id="2388" xr3:uid="{84BCFC10-E7A2-48F9-AB05-872F6227F249}" name="Column2374" dataDxfId="14325"/>
    <tableColumn id="2389" xr3:uid="{06831F1B-F7AE-4FF8-A857-364E8781E72E}" name="Column2375" dataDxfId="14324"/>
    <tableColumn id="2390" xr3:uid="{38371475-FA86-45B9-B3A2-73E52AAF933C}" name="Column2376" dataDxfId="14323"/>
    <tableColumn id="2391" xr3:uid="{8AF171D3-C7E2-4B41-B281-19FA1589A7EF}" name="Column2377" dataDxfId="14322"/>
    <tableColumn id="2392" xr3:uid="{0DC42415-77E1-4973-9C22-449978EECBC3}" name="Column2378" dataDxfId="14321"/>
    <tableColumn id="2393" xr3:uid="{E40EB9B1-6CAA-4409-B679-C545B7573F85}" name="Column2379" dataDxfId="14320"/>
    <tableColumn id="2394" xr3:uid="{81573801-E8A0-4DBB-AD1A-075ADEF65520}" name="Column2380" dataDxfId="14319"/>
    <tableColumn id="2395" xr3:uid="{8A75BC49-0D38-40EA-AE9F-541DB1D0E888}" name="Column2381" dataDxfId="14318"/>
    <tableColumn id="2396" xr3:uid="{CF477088-44AF-4F58-B75F-13FAA2B899AB}" name="Column2382" dataDxfId="14317"/>
    <tableColumn id="2397" xr3:uid="{149BBAD5-B711-4D4F-8125-9B2C447DC0D0}" name="Column2383" dataDxfId="14316"/>
    <tableColumn id="2398" xr3:uid="{9A381F92-32B6-4249-86A8-31FDCDD724C6}" name="Column2384" dataDxfId="14315"/>
    <tableColumn id="2399" xr3:uid="{5D076C46-DD29-47D8-BF9E-0F57A3933416}" name="Column2385" dataDxfId="14314"/>
    <tableColumn id="2400" xr3:uid="{7F51A756-86AD-43CB-AA7B-9A7E0ECEFAF6}" name="Column2386" dataDxfId="14313"/>
    <tableColumn id="2401" xr3:uid="{07BD8AE4-9D5A-453E-AC1F-1164D13EA656}" name="Column2387" dataDxfId="14312"/>
    <tableColumn id="2402" xr3:uid="{5CC590E2-18AB-466A-BBB2-97506847FBEF}" name="Column2388" dataDxfId="14311"/>
    <tableColumn id="2403" xr3:uid="{977BB355-36E7-4E5F-BEF4-9CAD531C5A2E}" name="Column2389" dataDxfId="14310"/>
    <tableColumn id="2404" xr3:uid="{29866672-C571-4E85-A990-903C7AD3BAB5}" name="Column2390" dataDxfId="14309"/>
    <tableColumn id="2405" xr3:uid="{FEBE2ABE-F338-4EC8-A328-C13455514AFC}" name="Column2391" dataDxfId="14308"/>
    <tableColumn id="2406" xr3:uid="{00181596-6935-4E15-A428-ADE447D70C6E}" name="Column2392" dataDxfId="14307"/>
    <tableColumn id="2407" xr3:uid="{616EFAA2-3791-423D-9080-0B2EEAF3881A}" name="Column2393" dataDxfId="14306"/>
    <tableColumn id="2408" xr3:uid="{ECBD4736-B0B9-4FCC-817F-64ED0599BA94}" name="Column2394" dataDxfId="14305"/>
    <tableColumn id="2409" xr3:uid="{DD3EE7F4-52E9-46EB-8FAB-56DD108DC994}" name="Column2395" dataDxfId="14304"/>
    <tableColumn id="2410" xr3:uid="{1D44409A-3D8C-40BA-A9F1-5D59B98839E4}" name="Column2396" dataDxfId="14303"/>
    <tableColumn id="2411" xr3:uid="{95586BCE-C5D0-46A0-B842-2A58813DEF41}" name="Column2397" dataDxfId="14302"/>
    <tableColumn id="2412" xr3:uid="{DE30661E-6F58-4BFD-8AF3-F0FDD1BC9276}" name="Column2398" dataDxfId="14301"/>
    <tableColumn id="2413" xr3:uid="{5F2124AA-532A-4FCE-9567-06E73597658B}" name="Column2399" dataDxfId="14300"/>
    <tableColumn id="2414" xr3:uid="{AF026835-EC2E-406C-BC75-799FFCCCB353}" name="Column2400" dataDxfId="14299"/>
    <tableColumn id="2415" xr3:uid="{4F121459-D118-40EB-A015-0FD8F82921B6}" name="Column2401" dataDxfId="14298"/>
    <tableColumn id="2416" xr3:uid="{B176FB90-4FA9-43F3-AC23-BF6BE793D465}" name="Column2402" dataDxfId="14297"/>
    <tableColumn id="2417" xr3:uid="{D4DAD34B-0D80-4C96-9C8D-E95543FE28BF}" name="Column2403" dataDxfId="14296"/>
    <tableColumn id="2418" xr3:uid="{8C1F443A-4A4E-4D4F-AC3C-1D6D3721A2D8}" name="Column2404" dataDxfId="14295"/>
    <tableColumn id="2419" xr3:uid="{E400826E-2E81-4DB8-BA72-D6BC44042E19}" name="Column2405" dataDxfId="14294"/>
    <tableColumn id="2420" xr3:uid="{22315F90-EFE4-4506-93D4-798D76F3FC62}" name="Column2406" dataDxfId="14293"/>
    <tableColumn id="2421" xr3:uid="{38B685A6-A9DB-4297-9CD2-35F839C1EC55}" name="Column2407" dataDxfId="14292"/>
    <tableColumn id="2422" xr3:uid="{2403BD74-1AC1-496A-97F9-DA4EB6C18831}" name="Column2408" dataDxfId="14291"/>
    <tableColumn id="2423" xr3:uid="{80218250-694D-43F7-9EC3-86D889D29A86}" name="Column2409" dataDxfId="14290"/>
    <tableColumn id="2424" xr3:uid="{52D00097-050F-437F-B4C1-B7054B9E2C9E}" name="Column2410" dataDxfId="14289"/>
    <tableColumn id="2425" xr3:uid="{6A252E8D-DAFA-4C0C-8A1E-815D5758ED6C}" name="Column2411" dataDxfId="14288"/>
    <tableColumn id="2426" xr3:uid="{0793D9A4-85E7-4AEF-A6A2-EFCE6081AD2B}" name="Column2412" dataDxfId="14287"/>
    <tableColumn id="2427" xr3:uid="{062371CC-C200-4914-9281-64E4DF8FE165}" name="Column2413" dataDxfId="14286"/>
    <tableColumn id="2428" xr3:uid="{B61B0C8D-BD29-4128-A0EC-B05B53DBD053}" name="Column2414" dataDxfId="14285"/>
    <tableColumn id="2429" xr3:uid="{1A01C5A9-88D2-4B0C-B34E-861E33A55C29}" name="Column2415" dataDxfId="14284"/>
    <tableColumn id="2430" xr3:uid="{1CEFBF50-B130-442E-8C3A-6B3BD320976D}" name="Column2416" dataDxfId="14283"/>
    <tableColumn id="2431" xr3:uid="{139F2A3B-E8CF-4C61-B0E9-FA0EEAE6B464}" name="Column2417" dataDxfId="14282"/>
    <tableColumn id="2432" xr3:uid="{7ECF080E-0DE6-4457-ACCA-E35387D58FB3}" name="Column2418" dataDxfId="14281"/>
    <tableColumn id="2433" xr3:uid="{DD2571CE-7708-47ED-AEDA-D96A284EB5D7}" name="Column2419" dataDxfId="14280"/>
    <tableColumn id="2434" xr3:uid="{340ADB29-8EA0-4ED9-AEE0-CAAC85CEFF0B}" name="Column2420" dataDxfId="14279"/>
    <tableColumn id="2435" xr3:uid="{831D5912-CACA-4EF6-B2CD-70422038B9FC}" name="Column2421" dataDxfId="14278"/>
    <tableColumn id="2436" xr3:uid="{9A57AC6D-069B-477C-A15F-52162F9800CA}" name="Column2422" dataDxfId="14277"/>
    <tableColumn id="2437" xr3:uid="{EC63865C-F4F2-4E25-A898-6510973F0E81}" name="Column2423" dataDxfId="14276"/>
    <tableColumn id="2438" xr3:uid="{F2891C6E-3048-4527-B83E-255064608438}" name="Column2424" dataDxfId="14275"/>
    <tableColumn id="2439" xr3:uid="{2B7E3007-A71C-4BF6-9C58-C85C715C482C}" name="Column2425" dataDxfId="14274"/>
    <tableColumn id="2440" xr3:uid="{6EC0625B-803E-4540-8902-525AA72CA2C9}" name="Column2426" dataDxfId="14273"/>
    <tableColumn id="2441" xr3:uid="{C059A607-7FC4-4D94-8780-600C93DEE28A}" name="Column2427" dataDxfId="14272"/>
    <tableColumn id="2442" xr3:uid="{44EF33E9-A33A-4CD4-84EB-BC0730C3DFA4}" name="Column2428" dataDxfId="14271"/>
    <tableColumn id="2443" xr3:uid="{A3ABAFDC-4CCF-4071-B0B3-0C3E47FE700A}" name="Column2429" dataDxfId="14270"/>
    <tableColumn id="2444" xr3:uid="{D1BFC098-3C4E-4753-9FDE-E4DF97392149}" name="Column2430" dataDxfId="14269"/>
    <tableColumn id="2445" xr3:uid="{779C93E8-CAC7-4942-B912-89EA5B274207}" name="Column2431" dataDxfId="14268"/>
    <tableColumn id="2446" xr3:uid="{95E0B1DF-2F4B-4DDD-BCD5-BEDF3DD6E07E}" name="Column2432" dataDxfId="14267"/>
    <tableColumn id="2447" xr3:uid="{137B2C49-22EE-4E0D-9F49-CE8F5CD42EB3}" name="Column2433" dataDxfId="14266"/>
    <tableColumn id="2448" xr3:uid="{13E4B978-F1ED-47D5-888B-F9B530094487}" name="Column2434" dataDxfId="14265"/>
    <tableColumn id="2449" xr3:uid="{3B874D9C-772F-434A-B35A-114AA5E5465F}" name="Column2435" dataDxfId="14264"/>
    <tableColumn id="2450" xr3:uid="{FCF035FA-14FF-419C-813D-2E3015A8C228}" name="Column2436" dataDxfId="14263"/>
    <tableColumn id="2451" xr3:uid="{FA9F9799-C216-48FC-AC05-670A3E6CDA0D}" name="Column2437" dataDxfId="14262"/>
    <tableColumn id="2452" xr3:uid="{BC1FC954-3C60-4CF0-BE3E-A46894B9E656}" name="Column2438" dataDxfId="14261"/>
    <tableColumn id="2453" xr3:uid="{54219944-68A4-47A2-AE40-8D09F14DBAC8}" name="Column2439" dataDxfId="14260"/>
    <tableColumn id="2454" xr3:uid="{9C614067-12BA-4807-A72B-2449A104F55F}" name="Column2440" dataDxfId="14259"/>
    <tableColumn id="2455" xr3:uid="{41DA6CC4-FCA5-4BFE-9BBE-FB068C540594}" name="Column2441" dataDxfId="14258"/>
    <tableColumn id="2456" xr3:uid="{6860C947-0EDA-432A-B6BB-663732AD907A}" name="Column2442" dataDxfId="14257"/>
    <tableColumn id="2457" xr3:uid="{4C31B8E9-F288-4BB8-BDC2-F4B976DAE813}" name="Column2443" dataDxfId="14256"/>
    <tableColumn id="2458" xr3:uid="{71A0FA0A-9CA2-4C58-BE92-47BA37A28152}" name="Column2444" dataDxfId="14255"/>
    <tableColumn id="2459" xr3:uid="{BE20AB29-DBB6-40B7-B809-34B661E235EA}" name="Column2445" dataDxfId="14254"/>
    <tableColumn id="2460" xr3:uid="{3D11B37D-A602-455D-935D-44F463CC3CC7}" name="Column2446" dataDxfId="14253"/>
    <tableColumn id="2461" xr3:uid="{9B278E8F-B2DC-43CC-9FC4-2FA5F8308ACD}" name="Column2447" dataDxfId="14252"/>
    <tableColumn id="2462" xr3:uid="{A07C7B26-A36C-4FCD-9A1C-2402B34992EB}" name="Column2448" dataDxfId="14251"/>
    <tableColumn id="2463" xr3:uid="{54D482B4-EAD6-4D75-BC52-EC9415C171D0}" name="Column2449" dataDxfId="14250"/>
    <tableColumn id="2464" xr3:uid="{CB393EC3-5691-4B47-9E06-DC395BE8F134}" name="Column2450" dataDxfId="14249"/>
    <tableColumn id="2465" xr3:uid="{1C37670A-1E71-4A69-94E5-595ECEBACD73}" name="Column2451" dataDxfId="14248"/>
    <tableColumn id="2466" xr3:uid="{F31EC4C6-C24C-426C-A6CC-385A563B6D95}" name="Column2452" dataDxfId="14247"/>
    <tableColumn id="2467" xr3:uid="{7767E155-8320-4CEA-AD1D-526DD192BA3F}" name="Column2453" dataDxfId="14246"/>
    <tableColumn id="2468" xr3:uid="{17E7E89F-3902-4971-9FEA-D1E981B869DE}" name="Column2454" dataDxfId="14245"/>
    <tableColumn id="2469" xr3:uid="{AADB3E96-E664-4F70-9FFF-707ACA9B4C06}" name="Column2455" dataDxfId="14244"/>
    <tableColumn id="2470" xr3:uid="{683275FA-3DCB-4595-B67D-5BC1B2D930F0}" name="Column2456" dataDxfId="14243"/>
    <tableColumn id="2471" xr3:uid="{36D41F48-4BC7-4EED-8A48-FB57CD7C00D2}" name="Column2457" dataDxfId="14242"/>
    <tableColumn id="2472" xr3:uid="{12837F29-F20F-456E-A6B8-417F054A6B06}" name="Column2458" dataDxfId="14241"/>
    <tableColumn id="2473" xr3:uid="{F1C2BEFF-C120-46DA-A6F7-4E3030E9B2FC}" name="Column2459" dataDxfId="14240"/>
    <tableColumn id="2474" xr3:uid="{A04AB515-DECA-4C31-AD4D-A3EF54449856}" name="Column2460" dataDxfId="14239"/>
    <tableColumn id="2475" xr3:uid="{1583B2D3-E1E3-400E-B9F5-C2F31C833AE1}" name="Column2461" dataDxfId="14238"/>
    <tableColumn id="2476" xr3:uid="{BD743F65-7168-476C-BDC0-16E089AA3DFE}" name="Column2462" dataDxfId="14237"/>
    <tableColumn id="2477" xr3:uid="{94964E9D-61E7-4EC0-8992-00A87ED5C823}" name="Column2463" dataDxfId="14236"/>
    <tableColumn id="2478" xr3:uid="{0F51AAC3-CFFE-43A8-856B-D9AB8AEBAC64}" name="Column2464" dataDxfId="14235"/>
    <tableColumn id="2479" xr3:uid="{EDE941C4-0A75-405B-BB8A-320A44A0C305}" name="Column2465" dataDxfId="14234"/>
    <tableColumn id="2480" xr3:uid="{B85AE05F-359E-46D1-B999-57AD754976D5}" name="Column2466" dataDxfId="14233"/>
    <tableColumn id="2481" xr3:uid="{F06242AD-CCE6-4FBA-AF00-212959709CFB}" name="Column2467" dataDxfId="14232"/>
    <tableColumn id="2482" xr3:uid="{2962DD23-70C0-4A03-A306-C917ECF9B704}" name="Column2468" dataDxfId="14231"/>
    <tableColumn id="2483" xr3:uid="{F8A99DDA-2205-4C99-A68A-93EE3BF1395A}" name="Column2469" dataDxfId="14230"/>
    <tableColumn id="2484" xr3:uid="{33543D76-627F-4A6F-B2B5-81B76AFA169B}" name="Column2470" dataDxfId="14229"/>
    <tableColumn id="2485" xr3:uid="{5E0CCAFD-60B3-4859-B5A4-1995EF04A687}" name="Column2471" dataDxfId="14228"/>
    <tableColumn id="2486" xr3:uid="{BF45EC84-96D2-4F58-9EBA-655EA751A01C}" name="Column2472" dataDxfId="14227"/>
    <tableColumn id="2487" xr3:uid="{CE8B8592-D8E3-4FCA-9C6C-EC47E3196B41}" name="Column2473" dataDxfId="14226"/>
    <tableColumn id="2488" xr3:uid="{C32F6690-0551-4D1B-AA5C-E54C0FC24388}" name="Column2474" dataDxfId="14225"/>
    <tableColumn id="2489" xr3:uid="{41177800-8AFF-4BB5-B35B-00FA3C27B4E9}" name="Column2475" dataDxfId="14224"/>
    <tableColumn id="2490" xr3:uid="{AA8E8716-70F9-4D32-A9E8-0E46F92E9FBF}" name="Column2476" dataDxfId="14223"/>
    <tableColumn id="2491" xr3:uid="{87BCA389-9376-47F6-A6BB-AB2662464A16}" name="Column2477" dataDxfId="14222"/>
    <tableColumn id="2492" xr3:uid="{893063AF-7686-4AAC-B01C-CDBA846338FC}" name="Column2478" dataDxfId="14221"/>
    <tableColumn id="2493" xr3:uid="{F6F0124C-81D1-4644-97A2-70800A8DCF38}" name="Column2479" dataDxfId="14220"/>
    <tableColumn id="2494" xr3:uid="{EB3DA966-D7D4-4191-98F3-5ECE0ABDCC8F}" name="Column2480" dataDxfId="14219"/>
    <tableColumn id="2495" xr3:uid="{F5C34720-8894-4B9D-8F92-CD5946102112}" name="Column2481" dataDxfId="14218"/>
    <tableColumn id="2496" xr3:uid="{AC40CDD5-07F4-48CD-A209-EE3DF16848C7}" name="Column2482" dataDxfId="14217"/>
    <tableColumn id="2497" xr3:uid="{4E68E2BF-8437-4334-A235-9E67694DF3DC}" name="Column2483" dataDxfId="14216"/>
    <tableColumn id="2498" xr3:uid="{022F498E-27EF-4FBE-AF01-6A9514FE1152}" name="Column2484" dataDxfId="14215"/>
    <tableColumn id="2499" xr3:uid="{00EF4EE0-F549-4287-AD04-12F84102D01A}" name="Column2485" dataDxfId="14214"/>
    <tableColumn id="2500" xr3:uid="{D3CD0FFA-09E4-4355-AFB5-21ADF77C20A0}" name="Column2486" dataDxfId="14213"/>
    <tableColumn id="2501" xr3:uid="{9C5B4456-ABFB-4F76-AA7F-1454B9990930}" name="Column2487" dataDxfId="14212"/>
    <tableColumn id="2502" xr3:uid="{DEF788E2-A692-4343-8410-EC00C9D7217F}" name="Column2488" dataDxfId="14211"/>
    <tableColumn id="2503" xr3:uid="{8B797153-E487-40F9-B2A9-0F7B54D5118E}" name="Column2489" dataDxfId="14210"/>
    <tableColumn id="2504" xr3:uid="{B4EF217B-A8DF-404A-834E-B89569D99BD6}" name="Column2490" dataDxfId="14209"/>
    <tableColumn id="2505" xr3:uid="{7E997CE1-EFC1-401C-8F09-D9E8D44BA26C}" name="Column2491" dataDxfId="14208"/>
    <tableColumn id="2506" xr3:uid="{5C299D2A-0421-4639-847B-87A798D2F7E4}" name="Column2492" dataDxfId="14207"/>
    <tableColumn id="2507" xr3:uid="{EAB94789-92DB-48AF-94C9-94BE651AB23D}" name="Column2493" dataDxfId="14206"/>
    <tableColumn id="2508" xr3:uid="{4EEAA249-F848-41AD-A319-62CD49595DA8}" name="Column2494" dataDxfId="14205"/>
    <tableColumn id="2509" xr3:uid="{DDA2B9CF-A0E4-4A90-B9D8-CAE9CAA5B88E}" name="Column2495" dataDxfId="14204"/>
    <tableColumn id="2510" xr3:uid="{34ECB684-26FC-4C65-9D1D-AF23D68F6251}" name="Column2496" dataDxfId="14203"/>
    <tableColumn id="2511" xr3:uid="{CBE56CDC-1412-4EC6-94C6-C1D402040861}" name="Column2497" dataDxfId="14202"/>
    <tableColumn id="2512" xr3:uid="{EF4690FD-0F64-4F46-ADF4-CCA5A42C9089}" name="Column2498" dataDxfId="14201"/>
    <tableColumn id="2513" xr3:uid="{F7CE3F65-436D-4213-B601-CF585C2F0087}" name="Column2499" dataDxfId="14200"/>
    <tableColumn id="2514" xr3:uid="{7438AFDA-3185-4307-916F-269EBCE556E2}" name="Column2500" dataDxfId="14199"/>
    <tableColumn id="2515" xr3:uid="{974DE80E-4E51-43BB-A673-6DA9A3CF0FE2}" name="Column2501" dataDxfId="14198"/>
    <tableColumn id="2516" xr3:uid="{5B97B145-414D-4B02-ABAC-D10432CF929A}" name="Column2502" dataDxfId="14197"/>
    <tableColumn id="2517" xr3:uid="{20A4E24D-4CD1-48DF-A073-88E1DB4CB83D}" name="Column2503" dataDxfId="14196"/>
    <tableColumn id="2518" xr3:uid="{756A1665-3471-4981-81F4-C51C9BC5DADF}" name="Column2504" dataDxfId="14195"/>
    <tableColumn id="2519" xr3:uid="{AAD95C2D-033E-4917-9E93-68C9943FDEFD}" name="Column2505" dataDxfId="14194"/>
    <tableColumn id="2520" xr3:uid="{EC292D39-7467-4383-9A37-E4DBA42813B2}" name="Column2506" dataDxfId="14193"/>
    <tableColumn id="2521" xr3:uid="{12C2DC8D-97F3-461C-AD46-33D3F6DE026E}" name="Column2507" dataDxfId="14192"/>
    <tableColumn id="2522" xr3:uid="{5BDFBA38-BBF8-4B42-BFBF-617D927A5260}" name="Column2508" dataDxfId="14191"/>
    <tableColumn id="2523" xr3:uid="{D312AA9D-3B02-4590-8635-2D4EBED742C4}" name="Column2509" dataDxfId="14190"/>
    <tableColumn id="2524" xr3:uid="{B8379131-12E3-4903-B3E9-5B5F1CA87C4A}" name="Column2510" dataDxfId="14189"/>
    <tableColumn id="2525" xr3:uid="{5FCFF288-84CE-4E2E-9360-ED703899D52A}" name="Column2511" dataDxfId="14188"/>
    <tableColumn id="2526" xr3:uid="{D25ADA83-C386-4178-B25A-337101237B83}" name="Column2512" dataDxfId="14187"/>
    <tableColumn id="2527" xr3:uid="{406797D9-EE92-42F6-8F4C-B7EF7E42308E}" name="Column2513" dataDxfId="14186"/>
    <tableColumn id="2528" xr3:uid="{05A9FE6D-EE22-4F52-824C-FE302677C91B}" name="Column2514" dataDxfId="14185"/>
    <tableColumn id="2529" xr3:uid="{E35BDEF5-C8F9-4DB8-BEF4-D0B58FA7CACA}" name="Column2515" dataDxfId="14184"/>
    <tableColumn id="2530" xr3:uid="{1C543E92-443E-43BC-BAC6-7187EECC3308}" name="Column2516" dataDxfId="14183"/>
    <tableColumn id="2531" xr3:uid="{8B3C15EF-9D96-496A-B7B2-A06CC47ACC7D}" name="Column2517" dataDxfId="14182"/>
    <tableColumn id="2532" xr3:uid="{F513D2A7-9E02-4336-8D13-AAF1570CAD6B}" name="Column2518" dataDxfId="14181"/>
    <tableColumn id="2533" xr3:uid="{B8E83C9A-EBF7-4724-B2E4-5AE6024E70FC}" name="Column2519" dataDxfId="14180"/>
    <tableColumn id="2534" xr3:uid="{F03E6B44-8981-45B8-BA86-86D380AEFCA5}" name="Column2520" dataDxfId="14179"/>
    <tableColumn id="2535" xr3:uid="{DCC4994E-56AD-494D-ABB3-21E16007841E}" name="Column2521" dataDxfId="14178"/>
    <tableColumn id="2536" xr3:uid="{4CB08EDF-386B-459F-80A8-17AA2ACBD959}" name="Column2522" dataDxfId="14177"/>
    <tableColumn id="2537" xr3:uid="{BA26461E-D390-44BB-84CB-D722F788F502}" name="Column2523" dataDxfId="14176"/>
    <tableColumn id="2538" xr3:uid="{C6D4C873-D438-4AC6-8B4D-DF21D5CF1644}" name="Column2524" dataDxfId="14175"/>
    <tableColumn id="2539" xr3:uid="{0892F7AF-3A50-4D9D-B178-D9F0CD8F90EE}" name="Column2525" dataDxfId="14174"/>
    <tableColumn id="2540" xr3:uid="{4953E54C-C962-4991-8236-BC1372686BF5}" name="Column2526" dataDxfId="14173"/>
    <tableColumn id="2541" xr3:uid="{4A915F01-5596-4392-B03B-FAEC693FAF20}" name="Column2527" dataDxfId="14172"/>
    <tableColumn id="2542" xr3:uid="{E41C8CDA-30C7-48AE-A874-C066840723F8}" name="Column2528" dataDxfId="14171"/>
    <tableColumn id="2543" xr3:uid="{24BEDE94-8706-47DE-8CCB-7117B559485B}" name="Column2529" dataDxfId="14170"/>
    <tableColumn id="2544" xr3:uid="{69226DF5-2BAF-44F0-B110-DA7C0B34ECF3}" name="Column2530" dataDxfId="14169"/>
    <tableColumn id="2545" xr3:uid="{8357EEA5-8AAC-47E4-8D5D-968F314D9E50}" name="Column2531" dataDxfId="14168"/>
    <tableColumn id="2546" xr3:uid="{28895240-CF84-4553-B886-C794564FDD54}" name="Column2532" dataDxfId="14167"/>
    <tableColumn id="2547" xr3:uid="{642D6312-B2EB-431B-8140-4930022430D4}" name="Column2533" dataDxfId="14166"/>
    <tableColumn id="2548" xr3:uid="{A34A5EED-D055-415A-8DC4-C59AFCCAAE2E}" name="Column2534" dataDxfId="14165"/>
    <tableColumn id="2549" xr3:uid="{209845EC-0784-445B-846E-57BC27BC543E}" name="Column2535" dataDxfId="14164"/>
    <tableColumn id="2550" xr3:uid="{6A76012F-4A2B-4BEE-85A5-786D8843031F}" name="Column2536" dataDxfId="14163"/>
    <tableColumn id="2551" xr3:uid="{118C3938-4463-4E31-B35C-82ACC863E58F}" name="Column2537" dataDxfId="14162"/>
    <tableColumn id="2552" xr3:uid="{9096D327-5C5B-4EF2-9434-079EF53FB4BD}" name="Column2538" dataDxfId="14161"/>
    <tableColumn id="2553" xr3:uid="{2C8178B6-3721-4974-A94F-2001D21A3E1C}" name="Column2539" dataDxfId="14160"/>
    <tableColumn id="2554" xr3:uid="{50951159-C822-485E-8925-155E2779BF93}" name="Column2540" dataDxfId="14159"/>
    <tableColumn id="2555" xr3:uid="{BAB26B6C-EF09-4611-8540-FE11C90A74D8}" name="Column2541" dataDxfId="14158"/>
    <tableColumn id="2556" xr3:uid="{57F4851E-A8A1-4E7D-9AB3-B1A5869936AF}" name="Column2542" dataDxfId="14157"/>
    <tableColumn id="2557" xr3:uid="{D3283814-663F-4611-BA56-36745D47D233}" name="Column2543" dataDxfId="14156"/>
    <tableColumn id="2558" xr3:uid="{15AC4379-93F6-4EF5-84E3-4EFC870CAC9D}" name="Column2544" dataDxfId="14155"/>
    <tableColumn id="2559" xr3:uid="{6B15B0F8-E8DB-4053-A955-478080D283BF}" name="Column2545" dataDxfId="14154"/>
    <tableColumn id="2560" xr3:uid="{3203A933-6938-4199-8D7D-AEAB1731A10A}" name="Column2546" dataDxfId="14153"/>
    <tableColumn id="2561" xr3:uid="{2A1BCCB9-E7E2-4C40-89E3-667457EF48C4}" name="Column2547" dataDxfId="14152"/>
    <tableColumn id="2562" xr3:uid="{36C2CDC9-8684-4151-9A4C-F64EF391170D}" name="Column2548" dataDxfId="14151"/>
    <tableColumn id="2563" xr3:uid="{4991A523-188D-4341-A28C-A4F70AD7B03E}" name="Column2549" dataDxfId="14150"/>
    <tableColumn id="2564" xr3:uid="{6EC6EACF-1193-4754-99E1-7AE4B4F2BE61}" name="Column2550" dataDxfId="14149"/>
    <tableColumn id="2565" xr3:uid="{D123EF1C-4442-4883-AA36-EA2D1345FC19}" name="Column2551" dataDxfId="14148"/>
    <tableColumn id="2566" xr3:uid="{6151A678-23FA-428C-BD09-254782CB3C3B}" name="Column2552" dataDxfId="14147"/>
    <tableColumn id="2567" xr3:uid="{57C6E3E6-4B9A-458A-94F6-EF58458A24C2}" name="Column2553" dataDxfId="14146"/>
    <tableColumn id="2568" xr3:uid="{767B924D-A732-474B-AD47-B9142BA6D006}" name="Column2554" dataDxfId="14145"/>
    <tableColumn id="2569" xr3:uid="{0E072E46-B3B6-4D49-B56D-601E4BE72232}" name="Column2555" dataDxfId="14144"/>
    <tableColumn id="2570" xr3:uid="{28F0DB2A-64BC-4103-A8E2-84B0D68C387E}" name="Column2556" dataDxfId="14143"/>
    <tableColumn id="2571" xr3:uid="{31ECD565-E3E2-457C-A570-90F2400354A7}" name="Column2557" dataDxfId="14142"/>
    <tableColumn id="2572" xr3:uid="{7451228D-4182-4F1B-8541-0D17C7F5CB6C}" name="Column2558" dataDxfId="14141"/>
    <tableColumn id="2573" xr3:uid="{D1AD219C-0F41-446B-B8F6-C62A60715D45}" name="Column2559" dataDxfId="14140"/>
    <tableColumn id="2574" xr3:uid="{5B27EF62-7B00-4192-9BFC-7460ABC4D865}" name="Column2560" dataDxfId="14139"/>
    <tableColumn id="2575" xr3:uid="{9F819364-27DB-4331-AF9D-73903FB438B0}" name="Column2561" dataDxfId="14138"/>
    <tableColumn id="2576" xr3:uid="{8339D422-1BB4-4153-A579-8B49372728FB}" name="Column2562" dataDxfId="14137"/>
    <tableColumn id="2577" xr3:uid="{A72342B1-1E8D-48EF-904C-01D54286FFD6}" name="Column2563" dataDxfId="14136"/>
    <tableColumn id="2578" xr3:uid="{8FAB8622-67DC-43AA-8B6F-81BD14FFA48D}" name="Column2564" dataDxfId="14135"/>
    <tableColumn id="2579" xr3:uid="{F85517B3-66C6-4308-927B-9133F1629E06}" name="Column2565" dataDxfId="14134"/>
    <tableColumn id="2580" xr3:uid="{06F313EE-7032-474E-BCFE-FA480D738813}" name="Column2566" dataDxfId="14133"/>
    <tableColumn id="2581" xr3:uid="{D822A035-78CC-44D9-9A6B-59F5754ECFF6}" name="Column2567" dataDxfId="14132"/>
    <tableColumn id="2582" xr3:uid="{18D49C31-38C2-4621-B3D1-F3CE38E4C7A7}" name="Column2568" dataDxfId="14131"/>
    <tableColumn id="2583" xr3:uid="{9BCC9E74-5016-4875-A172-DDEC75BD5B5F}" name="Column2569" dataDxfId="14130"/>
    <tableColumn id="2584" xr3:uid="{CDB8CFA8-0A5D-47A8-A737-A393681560F3}" name="Column2570" dataDxfId="14129"/>
    <tableColumn id="2585" xr3:uid="{6126A52F-09C7-4C9F-9313-C3A1632408AE}" name="Column2571" dataDxfId="14128"/>
    <tableColumn id="2586" xr3:uid="{EA4958A9-B441-426A-A0FF-282A298304BB}" name="Column2572" dataDxfId="14127"/>
    <tableColumn id="2587" xr3:uid="{A3883AEC-71D2-4FBD-83A8-3FA66BC53134}" name="Column2573" dataDxfId="14126"/>
    <tableColumn id="2588" xr3:uid="{5D328A38-A06F-4280-98C1-7F6AD6E25381}" name="Column2574" dataDxfId="14125"/>
    <tableColumn id="2589" xr3:uid="{3929BC96-3CBB-4FBF-B811-3244BFED117B}" name="Column2575" dataDxfId="14124"/>
    <tableColumn id="2590" xr3:uid="{CA82C216-EF93-43FD-B1F4-B470651816AA}" name="Column2576" dataDxfId="14123"/>
    <tableColumn id="2591" xr3:uid="{7386EBF7-E86F-4BBF-9DD4-2FB9759EB1C4}" name="Column2577" dataDxfId="14122"/>
    <tableColumn id="2592" xr3:uid="{D283BBCB-E930-41F0-A648-9823ACF98C49}" name="Column2578" dataDxfId="14121"/>
    <tableColumn id="2593" xr3:uid="{614ECCC6-19BD-497A-9DFF-4E60A994B13B}" name="Column2579" dataDxfId="14120"/>
    <tableColumn id="2594" xr3:uid="{B9CA176A-1C30-469A-BB9B-EEDFC45D2B77}" name="Column2580" dataDxfId="14119"/>
    <tableColumn id="2595" xr3:uid="{D0530510-306C-4D61-8B86-B622E4582859}" name="Column2581" dataDxfId="14118"/>
    <tableColumn id="2596" xr3:uid="{3922BA28-2A2F-48AD-B430-BAD80268F2BB}" name="Column2582" dataDxfId="14117"/>
    <tableColumn id="2597" xr3:uid="{91F4652A-9885-478D-A8A7-47CAAE5A7397}" name="Column2583" dataDxfId="14116"/>
    <tableColumn id="2598" xr3:uid="{C180CD54-5F58-40A2-8613-CE3A8B741ECA}" name="Column2584" dataDxfId="14115"/>
    <tableColumn id="2599" xr3:uid="{5F3BCAC1-E2B8-4E86-A3B7-06C76DE14ED7}" name="Column2585" dataDxfId="14114"/>
    <tableColumn id="2600" xr3:uid="{A9CFC875-AE62-4774-B70A-99A2C8BB39A9}" name="Column2586" dataDxfId="14113"/>
    <tableColumn id="2601" xr3:uid="{D8A10564-AE33-42AA-A4BA-5B38D56172A0}" name="Column2587" dataDxfId="14112"/>
    <tableColumn id="2602" xr3:uid="{F2DE5FED-6396-4A86-A2C1-3451FF7C418C}" name="Column2588" dataDxfId="14111"/>
    <tableColumn id="2603" xr3:uid="{BF3483B3-81B4-401E-ACDF-0A704AE48268}" name="Column2589" dataDxfId="14110"/>
    <tableColumn id="2604" xr3:uid="{DAAA253C-1BCD-4848-958E-B2B3483C907B}" name="Column2590" dataDxfId="14109"/>
    <tableColumn id="2605" xr3:uid="{C1EFB32C-E124-4EDB-8928-198B74C629F9}" name="Column2591" dataDxfId="14108"/>
    <tableColumn id="2606" xr3:uid="{77EA4E8C-CA5A-4F7B-BDFB-95594B3E2CE9}" name="Column2592" dataDxfId="14107"/>
    <tableColumn id="2607" xr3:uid="{3DC61755-D419-44BB-97B2-AA746482CF4E}" name="Column2593" dataDxfId="14106"/>
    <tableColumn id="2608" xr3:uid="{D1B832DA-BD9A-41E4-8892-7BC2F761238A}" name="Column2594" dataDxfId="14105"/>
    <tableColumn id="2609" xr3:uid="{2337C415-2B93-4171-84FB-349685EC456F}" name="Column2595" dataDxfId="14104"/>
    <tableColumn id="2610" xr3:uid="{166DDA92-5F88-44E9-89EC-BA68BDC6C40D}" name="Column2596" dataDxfId="14103"/>
    <tableColumn id="2611" xr3:uid="{B266687D-75A0-4476-8F49-EADB91971D94}" name="Column2597" dataDxfId="14102"/>
    <tableColumn id="2612" xr3:uid="{3FBE33D2-BE24-4CF9-A473-A50088EBCE1C}" name="Column2598" dataDxfId="14101"/>
    <tableColumn id="2613" xr3:uid="{67F80F6E-40CD-4F3B-8390-B697888CA0ED}" name="Column2599" dataDxfId="14100"/>
    <tableColumn id="2614" xr3:uid="{209C06AA-1D1B-4E5F-B1AA-2AF727EC6468}" name="Column2600" dataDxfId="14099"/>
    <tableColumn id="2615" xr3:uid="{47351705-7F6D-469B-B6D1-D8D27E67D362}" name="Column2601" dataDxfId="14098"/>
    <tableColumn id="2616" xr3:uid="{5B640FAD-D4DB-4B37-A62C-0D31E36954E3}" name="Column2602" dataDxfId="14097"/>
    <tableColumn id="2617" xr3:uid="{BED2FD58-AEF7-4C0A-81DF-5AC3FC7D091C}" name="Column2603" dataDxfId="14096"/>
    <tableColumn id="2618" xr3:uid="{BBA315E5-A6EB-4FC8-896E-B47F6D1E2DA3}" name="Column2604" dataDxfId="14095"/>
    <tableColumn id="2619" xr3:uid="{8A5447ED-DA64-42F7-815B-406093C271C6}" name="Column2605" dataDxfId="14094"/>
    <tableColumn id="2620" xr3:uid="{38E5E251-A93D-4146-8771-B172BACB673A}" name="Column2606" dataDxfId="14093"/>
    <tableColumn id="2621" xr3:uid="{1FDE35F1-26F8-4E78-8668-8A0843EFFD5E}" name="Column2607" dataDxfId="14092"/>
    <tableColumn id="2622" xr3:uid="{1FDEC19F-AD05-4E81-B33F-9F7EE4D7930B}" name="Column2608" dataDxfId="14091"/>
    <tableColumn id="2623" xr3:uid="{D7DD5765-5965-47B0-B5AB-1A633B605DC3}" name="Column2609" dataDxfId="14090"/>
    <tableColumn id="2624" xr3:uid="{719CF764-3372-497D-A024-2227A6BEC895}" name="Column2610" dataDxfId="14089"/>
    <tableColumn id="2625" xr3:uid="{131C09D8-81CF-4777-9F91-D36DC2F31309}" name="Column2611" dataDxfId="14088"/>
    <tableColumn id="2626" xr3:uid="{2BD867B7-8128-4FC2-9AF1-30337DE41D2C}" name="Column2612" dataDxfId="14087"/>
    <tableColumn id="2627" xr3:uid="{65540483-1501-4605-8AE1-899BBF9C3C45}" name="Column2613" dataDxfId="14086"/>
    <tableColumn id="2628" xr3:uid="{6D72EE48-1BB3-4234-B31B-CF4E8A539030}" name="Column2614" dataDxfId="14085"/>
    <tableColumn id="2629" xr3:uid="{2F55623A-B028-4155-BBE5-F0CB644CFFF0}" name="Column2615" dataDxfId="14084"/>
    <tableColumn id="2630" xr3:uid="{44E935A3-CF0B-4926-BD07-F6BEB8D9E251}" name="Column2616" dataDxfId="14083"/>
    <tableColumn id="2631" xr3:uid="{3B478F45-CF7B-43C8-932F-6DFADBCF18BD}" name="Column2617" dataDxfId="14082"/>
    <tableColumn id="2632" xr3:uid="{AEF09998-FE95-498D-A515-BA9DADEE0FF6}" name="Column2618" dataDxfId="14081"/>
    <tableColumn id="2633" xr3:uid="{CE91E335-5386-4D9E-B3CD-A0A3D5EA5BCB}" name="Column2619" dataDxfId="14080"/>
    <tableColumn id="2634" xr3:uid="{413F0DA6-5260-4CC3-BC92-66FABCF655CB}" name="Column2620" dataDxfId="14079"/>
    <tableColumn id="2635" xr3:uid="{77F8C13C-EE44-46F6-BFB1-435E6EE7152D}" name="Column2621" dataDxfId="14078"/>
    <tableColumn id="2636" xr3:uid="{9F851882-0EEF-4EAD-BADE-326B9E3CC8B3}" name="Column2622" dataDxfId="14077"/>
    <tableColumn id="2637" xr3:uid="{89B47294-45C2-4D19-9810-DFFDEE59ADEE}" name="Column2623" dataDxfId="14076"/>
    <tableColumn id="2638" xr3:uid="{FE69DD02-0356-4C48-A45F-40C28DA291E4}" name="Column2624" dataDxfId="14075"/>
    <tableColumn id="2639" xr3:uid="{04BFAE31-DE17-4331-B599-601F439DB58C}" name="Column2625" dataDxfId="14074"/>
    <tableColumn id="2640" xr3:uid="{F11197B3-1C5D-4D78-AFBD-6D3772D38073}" name="Column2626" dataDxfId="14073"/>
    <tableColumn id="2641" xr3:uid="{4931472A-D546-422C-BB66-EECD7561BB69}" name="Column2627" dataDxfId="14072"/>
    <tableColumn id="2642" xr3:uid="{7B18D0D7-B799-4FE8-83B4-A1F80188E3A0}" name="Column2628" dataDxfId="14071"/>
    <tableColumn id="2643" xr3:uid="{9BD383E4-6136-4447-B33F-2ED5A026C2B5}" name="Column2629" dataDxfId="14070"/>
    <tableColumn id="2644" xr3:uid="{BCB055D3-2DA2-4479-BEAC-865E0164C7C1}" name="Column2630" dataDxfId="14069"/>
    <tableColumn id="2645" xr3:uid="{0154EF30-7302-46E5-B76E-B936A3D2D584}" name="Column2631" dataDxfId="14068"/>
    <tableColumn id="2646" xr3:uid="{83BFBA8C-4EF0-4D59-AB95-C4A701B28142}" name="Column2632" dataDxfId="14067"/>
    <tableColumn id="2647" xr3:uid="{8CEC975C-1AFD-4526-A3BB-7B8C82EF999B}" name="Column2633" dataDxfId="14066"/>
    <tableColumn id="2648" xr3:uid="{0839F1E2-2054-45C2-A60E-A2D9BF3E77B6}" name="Column2634" dataDxfId="14065"/>
    <tableColumn id="2649" xr3:uid="{854D8AC7-EAF3-42E1-9875-64CD9FCEAF44}" name="Column2635" dataDxfId="14064"/>
    <tableColumn id="2650" xr3:uid="{304E56C0-6317-4493-9FD3-911719E7A98A}" name="Column2636" dataDxfId="14063"/>
    <tableColumn id="2651" xr3:uid="{50D8499F-88D6-4CCA-A9B4-337488E7371B}" name="Column2637" dataDxfId="14062"/>
    <tableColumn id="2652" xr3:uid="{28C54C10-E3B6-496B-8906-1BD8033F940E}" name="Column2638" dataDxfId="14061"/>
    <tableColumn id="2653" xr3:uid="{BB954ADF-5066-4168-A981-D48E5C40BDCC}" name="Column2639" dataDxfId="14060"/>
    <tableColumn id="2654" xr3:uid="{00C2E8BE-981C-482E-B9A2-41DDD85C1E17}" name="Column2640" dataDxfId="14059"/>
    <tableColumn id="2655" xr3:uid="{FD878031-305B-4255-B386-24CA0F8C98B4}" name="Column2641" dataDxfId="14058"/>
    <tableColumn id="2656" xr3:uid="{9702DC26-062F-4122-B0B5-25ABC43AC981}" name="Column2642" dataDxfId="14057"/>
    <tableColumn id="2657" xr3:uid="{C490CF4F-6370-4036-B773-EB88A8F54EE5}" name="Column2643" dataDxfId="14056"/>
    <tableColumn id="2658" xr3:uid="{A9200A5A-AF97-4C13-91BD-711632ACA6AD}" name="Column2644" dataDxfId="14055"/>
    <tableColumn id="2659" xr3:uid="{E66C2213-91E3-435C-AADE-4B446CEE9318}" name="Column2645" dataDxfId="14054"/>
    <tableColumn id="2660" xr3:uid="{D2644E6A-43D6-4E05-9B3E-3B918D8125A1}" name="Column2646" dataDxfId="14053"/>
    <tableColumn id="2661" xr3:uid="{B902F7FC-5BC9-47D5-BA4E-C8EE4A626220}" name="Column2647" dataDxfId="14052"/>
    <tableColumn id="2662" xr3:uid="{24A21FFD-06F3-4B4F-8F12-9EF7E23BA8A4}" name="Column2648" dataDxfId="14051"/>
    <tableColumn id="2663" xr3:uid="{A4165CDB-E304-4B0B-B4EA-D178ACFEA7BF}" name="Column2649" dataDxfId="14050"/>
    <tableColumn id="2664" xr3:uid="{2BA2DCA9-F6B9-4134-B59C-3C643B9AEB1D}" name="Column2650" dataDxfId="14049"/>
    <tableColumn id="2665" xr3:uid="{2CAF8C6F-2EA8-46A2-B905-E425FB028A1D}" name="Column2651" dataDxfId="14048"/>
    <tableColumn id="2666" xr3:uid="{9DD062B8-0B81-405D-A62A-C131DC39475B}" name="Column2652" dataDxfId="14047"/>
    <tableColumn id="2667" xr3:uid="{F8C4BA4A-7836-4837-A7AF-CC69C6F11F85}" name="Column2653" dataDxfId="14046"/>
    <tableColumn id="2668" xr3:uid="{5DFB6333-4D98-4EDD-9648-3293275B4E35}" name="Column2654" dataDxfId="14045"/>
    <tableColumn id="2669" xr3:uid="{7132EA99-F3A5-49E6-BA94-777B22A86903}" name="Column2655" dataDxfId="14044"/>
    <tableColumn id="2670" xr3:uid="{09DD75FE-8546-4CC2-A245-C69D16CACDDB}" name="Column2656" dataDxfId="14043"/>
    <tableColumn id="2671" xr3:uid="{25395779-8E43-4C62-8821-2C862BD5A352}" name="Column2657" dataDxfId="14042"/>
    <tableColumn id="2672" xr3:uid="{C4C1FA67-D441-4ECA-857D-AF131AACF433}" name="Column2658" dataDxfId="14041"/>
    <tableColumn id="2673" xr3:uid="{EB292357-FC7D-48A1-B273-0BA296567FD0}" name="Column2659" dataDxfId="14040"/>
    <tableColumn id="2674" xr3:uid="{80B139C6-CBD6-4DA5-ACE6-7634F6677B39}" name="Column2660" dataDxfId="14039"/>
    <tableColumn id="2675" xr3:uid="{01E51AAA-3D74-4A8F-9C50-18BBD62A5122}" name="Column2661" dataDxfId="14038"/>
    <tableColumn id="2676" xr3:uid="{E4528084-832F-42EE-A764-FB9D08943D2A}" name="Column2662" dataDxfId="14037"/>
    <tableColumn id="2677" xr3:uid="{3590A07B-16E8-41AF-8638-2BBD721BA138}" name="Column2663" dataDxfId="14036"/>
    <tableColumn id="2678" xr3:uid="{09159C8D-CB44-462F-837A-A9B15B28166A}" name="Column2664" dataDxfId="14035"/>
    <tableColumn id="2679" xr3:uid="{7B587F33-8858-485B-8966-17E1FE8B9C0B}" name="Column2665" dataDxfId="14034"/>
    <tableColumn id="2680" xr3:uid="{B4906F6A-DF85-46B1-B1E9-FA0C53F3EF3E}" name="Column2666" dataDxfId="14033"/>
    <tableColumn id="2681" xr3:uid="{17EC87B0-D85A-4846-8922-0E7D74531DA6}" name="Column2667" dataDxfId="14032"/>
    <tableColumn id="2682" xr3:uid="{65608B35-C4C4-4751-97EB-23DB391AA865}" name="Column2668" dataDxfId="14031"/>
    <tableColumn id="2683" xr3:uid="{3309F0FE-35F6-4692-AC87-049A49786C73}" name="Column2669" dataDxfId="14030"/>
    <tableColumn id="2684" xr3:uid="{1F5276B4-9F48-4416-ABC4-06510AC6D377}" name="Column2670" dataDxfId="14029"/>
    <tableColumn id="2685" xr3:uid="{801F974E-CC6D-422E-9D49-B70EEB165F67}" name="Column2671" dataDxfId="14028"/>
    <tableColumn id="2686" xr3:uid="{9A5A2501-A71A-456B-8CE9-ACC3F1529145}" name="Column2672" dataDxfId="14027"/>
    <tableColumn id="2687" xr3:uid="{F05A92F4-CC1E-4257-92FD-879A5ABCAE0A}" name="Column2673" dataDxfId="14026"/>
    <tableColumn id="2688" xr3:uid="{1C2D1637-9C1F-4D40-92AF-57D79B476001}" name="Column2674" dataDxfId="14025"/>
    <tableColumn id="2689" xr3:uid="{F400F9ED-0A29-4DD4-8161-DC5148A46309}" name="Column2675" dataDxfId="14024"/>
    <tableColumn id="2690" xr3:uid="{ECA2E9EF-6A02-4009-8142-878D53C04621}" name="Column2676" dataDxfId="14023"/>
    <tableColumn id="2691" xr3:uid="{D5C32A19-F22C-4047-9CBB-D4D1B5C7295C}" name="Column2677" dataDxfId="14022"/>
    <tableColumn id="2692" xr3:uid="{7CFC0873-FF06-4827-AA91-E8B13C866696}" name="Column2678" dataDxfId="14021"/>
    <tableColumn id="2693" xr3:uid="{E45F060B-8064-4860-8EF4-256674763742}" name="Column2679" dataDxfId="14020"/>
    <tableColumn id="2694" xr3:uid="{52E9DE9C-0DE5-46D3-952B-A168D12A44C9}" name="Column2680" dataDxfId="14019"/>
    <tableColumn id="2695" xr3:uid="{DED3CE49-4865-4D8D-B9D9-BD227482718F}" name="Column2681" dataDxfId="14018"/>
    <tableColumn id="2696" xr3:uid="{989D4537-BBED-4556-9451-87CB1DF9DE92}" name="Column2682" dataDxfId="14017"/>
    <tableColumn id="2697" xr3:uid="{91EEA3F5-F853-4B71-9889-95D224EF906E}" name="Column2683" dataDxfId="14016"/>
    <tableColumn id="2698" xr3:uid="{E7D3C6F8-4917-457B-9AB8-B05BE098B823}" name="Column2684" dataDxfId="14015"/>
    <tableColumn id="2699" xr3:uid="{CECD65A3-73C8-4C50-8D7E-FEF599E78E97}" name="Column2685" dataDxfId="14014"/>
    <tableColumn id="2700" xr3:uid="{FD9914AC-5C41-4C90-B9BA-E3C20F49670D}" name="Column2686" dataDxfId="14013"/>
    <tableColumn id="2701" xr3:uid="{5C474405-AF76-45DB-A50B-C0B3D3C0D1AA}" name="Column2687" dataDxfId="14012"/>
    <tableColumn id="2702" xr3:uid="{4889CD21-8A07-438B-B43B-7A4ED175A04D}" name="Column2688" dataDxfId="14011"/>
    <tableColumn id="2703" xr3:uid="{651B167D-24A1-4D72-A5A4-B82EF08B4DFD}" name="Column2689" dataDxfId="14010"/>
    <tableColumn id="2704" xr3:uid="{4C11FA8C-9625-423C-BBF8-BDDF0AC093C6}" name="Column2690" dataDxfId="14009"/>
    <tableColumn id="2705" xr3:uid="{B016B251-6FCA-40A1-B034-FAA1851DB6F7}" name="Column2691" dataDxfId="14008"/>
    <tableColumn id="2706" xr3:uid="{C45E4A06-BB5E-4C8E-8EB0-E33FB7EE0ECA}" name="Column2692" dataDxfId="14007"/>
    <tableColumn id="2707" xr3:uid="{75112412-BB7E-4C2B-BAD9-BB384DCD00BB}" name="Column2693" dataDxfId="14006"/>
    <tableColumn id="2708" xr3:uid="{AC08F7AE-DE17-4E38-8667-6DA885B07439}" name="Column2694" dataDxfId="14005"/>
    <tableColumn id="2709" xr3:uid="{CDA16CFE-C8A2-4073-8863-D3EFD5B0C58A}" name="Column2695" dataDxfId="14004"/>
    <tableColumn id="2710" xr3:uid="{CEB567B3-DB3E-4AEF-92AC-D496E53952C2}" name="Column2696" dataDxfId="14003"/>
    <tableColumn id="2711" xr3:uid="{743993FB-C120-43CD-A8B0-E73F8D581176}" name="Column2697" dataDxfId="14002"/>
    <tableColumn id="2712" xr3:uid="{8A735574-ED04-4088-957E-F592AFA34FFC}" name="Column2698" dataDxfId="14001"/>
    <tableColumn id="2713" xr3:uid="{768D5804-2615-45B1-B532-C0DA7EFF5CAB}" name="Column2699" dataDxfId="14000"/>
    <tableColumn id="2714" xr3:uid="{75543BFA-7CA2-4B72-97E9-CC436EF4307F}" name="Column2700" dataDxfId="13999"/>
    <tableColumn id="2715" xr3:uid="{DB9B6E6D-61BE-425B-924A-0A08B06B4059}" name="Column2701" dataDxfId="13998"/>
    <tableColumn id="2716" xr3:uid="{94306A95-FBC0-4802-A2E0-97018DF5C281}" name="Column2702" dataDxfId="13997"/>
    <tableColumn id="2717" xr3:uid="{F34AF61C-4BB9-4E6F-8671-E2C89E2025D2}" name="Column2703" dataDxfId="13996"/>
    <tableColumn id="2718" xr3:uid="{C2AAB563-E087-42C6-8812-59C610792FE5}" name="Column2704" dataDxfId="13995"/>
    <tableColumn id="2719" xr3:uid="{7326DB72-8A59-48F2-AB8D-154993651227}" name="Column2705" dataDxfId="13994"/>
    <tableColumn id="2720" xr3:uid="{2001E710-D17D-494A-A481-5455A9CCE492}" name="Column2706" dataDxfId="13993"/>
    <tableColumn id="2721" xr3:uid="{94F5A952-4AFC-4528-AD99-476FA0629119}" name="Column2707" dataDxfId="13992"/>
    <tableColumn id="2722" xr3:uid="{1C90760E-9F56-4581-A40D-866F2294C7FC}" name="Column2708" dataDxfId="13991"/>
    <tableColumn id="2723" xr3:uid="{955D3B45-2510-43E6-A68E-344CF366DECA}" name="Column2709" dataDxfId="13990"/>
    <tableColumn id="2724" xr3:uid="{EB942ADC-655F-4546-97A0-35D702654925}" name="Column2710" dataDxfId="13989"/>
    <tableColumn id="2725" xr3:uid="{A4F8CB3D-7367-4453-9B7E-C13A7182F65D}" name="Column2711" dataDxfId="13988"/>
    <tableColumn id="2726" xr3:uid="{92D45F69-8808-410B-BEA2-85DACDBFDBDA}" name="Column2712" dataDxfId="13987"/>
    <tableColumn id="2727" xr3:uid="{27B409DA-DEE9-4D3F-B2EB-62D0DCDC95E5}" name="Column2713" dataDxfId="13986"/>
    <tableColumn id="2728" xr3:uid="{EE5203F5-5AE4-4C9A-A2A9-0D927F0D0719}" name="Column2714" dataDxfId="13985"/>
    <tableColumn id="2729" xr3:uid="{3AEF0CA9-FE4F-4C3D-A1D2-DBB4BC115873}" name="Column2715" dataDxfId="13984"/>
    <tableColumn id="2730" xr3:uid="{EA6392B9-334B-484E-8A94-089EE2A57E62}" name="Column2716" dataDxfId="13983"/>
    <tableColumn id="2731" xr3:uid="{4C0FE6FA-7A7F-40C9-9F46-D58A8A6E72D4}" name="Column2717" dataDxfId="13982"/>
    <tableColumn id="2732" xr3:uid="{978D8F0A-4C0D-43ED-ACD5-D5237C44910B}" name="Column2718" dataDxfId="13981"/>
    <tableColumn id="2733" xr3:uid="{0B40E3CB-2A3F-4EFC-A684-E0755912F153}" name="Column2719" dataDxfId="13980"/>
    <tableColumn id="2734" xr3:uid="{DAD0B1C7-8F68-4B16-8B1F-7C206467ED04}" name="Column2720" dataDxfId="13979"/>
    <tableColumn id="2735" xr3:uid="{B3B10183-A085-4BAD-9868-0401420DE369}" name="Column2721" dataDxfId="13978"/>
    <tableColumn id="2736" xr3:uid="{A1DCCEC9-C0B1-467C-A313-FD88936489FB}" name="Column2722" dataDxfId="13977"/>
    <tableColumn id="2737" xr3:uid="{FD721965-6613-41CD-839E-281C66937506}" name="Column2723" dataDxfId="13976"/>
    <tableColumn id="2738" xr3:uid="{D130727F-08A2-4039-BAEC-4BE70DE51CF7}" name="Column2724" dataDxfId="13975"/>
    <tableColumn id="2739" xr3:uid="{3F9CED7D-7476-475F-B4B0-8A90031578C4}" name="Column2725" dataDxfId="13974"/>
    <tableColumn id="2740" xr3:uid="{1892CA06-EE05-4D99-8B27-AA36ABB85213}" name="Column2726" dataDxfId="13973"/>
    <tableColumn id="2741" xr3:uid="{C8B014AE-654F-46AA-A359-FDA512AA76DD}" name="Column2727" dataDxfId="13972"/>
    <tableColumn id="2742" xr3:uid="{D27D4C65-28A2-44C2-A3C3-AFE7620402EE}" name="Column2728" dataDxfId="13971"/>
    <tableColumn id="2743" xr3:uid="{CCDCF29F-0529-4F62-940C-C428479E4432}" name="Column2729" dataDxfId="13970"/>
    <tableColumn id="2744" xr3:uid="{C4643E2C-0ECD-4591-BC6C-2A269DE6277C}" name="Column2730" dataDxfId="13969"/>
    <tableColumn id="2745" xr3:uid="{5ABBE838-199B-425F-9A26-C30FDB773187}" name="Column2731" dataDxfId="13968"/>
    <tableColumn id="2746" xr3:uid="{459AC121-B1C4-4419-883C-847BAF52E5B9}" name="Column2732" dataDxfId="13967"/>
    <tableColumn id="2747" xr3:uid="{77D48844-9F37-485B-997D-C71EB40FAB5C}" name="Column2733" dataDxfId="13966"/>
    <tableColumn id="2748" xr3:uid="{4F9F34B9-B5E8-4E6C-9908-A53314BA9D51}" name="Column2734" dataDxfId="13965"/>
    <tableColumn id="2749" xr3:uid="{C0192129-7D78-4C9C-A56A-32FDCBF91CDA}" name="Column2735" dataDxfId="13964"/>
    <tableColumn id="2750" xr3:uid="{575AA85D-C465-4702-9373-0D9AB4B255E2}" name="Column2736" dataDxfId="13963"/>
    <tableColumn id="2751" xr3:uid="{1BB8B7E9-5F36-4813-A756-C71D8755F098}" name="Column2737" dataDxfId="13962"/>
    <tableColumn id="2752" xr3:uid="{0A138339-DAE6-438E-8725-8531E98B747F}" name="Column2738" dataDxfId="13961"/>
    <tableColumn id="2753" xr3:uid="{EB5C49DF-CA55-4711-AF2F-28DCEF969880}" name="Column2739" dataDxfId="13960"/>
    <tableColumn id="2754" xr3:uid="{1741292A-F9D7-471A-8195-A61409E8B133}" name="Column2740" dataDxfId="13959"/>
    <tableColumn id="2755" xr3:uid="{393060D0-EF76-4F2B-996B-673C12704616}" name="Column2741" dataDxfId="13958"/>
    <tableColumn id="2756" xr3:uid="{63FE695E-3413-40F2-BCF5-423ECD532566}" name="Column2742" dataDxfId="13957"/>
    <tableColumn id="2757" xr3:uid="{14F16ADA-76AF-4448-A3C4-61D91E0D184B}" name="Column2743" dataDxfId="13956"/>
    <tableColumn id="2758" xr3:uid="{C9B14F1D-B44E-4ABE-9749-3E81DD55F4A0}" name="Column2744" dataDxfId="13955"/>
    <tableColumn id="2759" xr3:uid="{08B9DC2B-DE74-47D1-A129-00F706BFED9B}" name="Column2745" dataDxfId="13954"/>
    <tableColumn id="2760" xr3:uid="{38F13139-80D6-4A7A-A384-A9337AD06013}" name="Column2746" dataDxfId="13953"/>
    <tableColumn id="2761" xr3:uid="{E17909A9-0225-45A6-917A-2102A1B1BF0D}" name="Column2747" dataDxfId="13952"/>
    <tableColumn id="2762" xr3:uid="{33B97F69-6A15-4A3F-8D48-308B223CE02E}" name="Column2748" dataDxfId="13951"/>
    <tableColumn id="2763" xr3:uid="{67FF881F-3C97-4894-BAB2-5D8D1CAD931C}" name="Column2749" dataDxfId="13950"/>
    <tableColumn id="2764" xr3:uid="{68341DCD-D2C4-4653-B676-37CCB4732120}" name="Column2750" dataDxfId="13949"/>
    <tableColumn id="2765" xr3:uid="{80124C94-506A-4F2C-9C7B-DDB6260057F2}" name="Column2751" dataDxfId="13948"/>
    <tableColumn id="2766" xr3:uid="{34921F38-61F1-4915-929D-2C872FCE02A4}" name="Column2752" dataDxfId="13947"/>
    <tableColumn id="2767" xr3:uid="{111E1229-9F81-47D1-AA72-FA8EEBE3B52B}" name="Column2753" dataDxfId="13946"/>
    <tableColumn id="2768" xr3:uid="{70DDB7F1-819A-4F56-ACCB-653299F1ED1C}" name="Column2754" dataDxfId="13945"/>
    <tableColumn id="2769" xr3:uid="{350E86EB-C5C8-42DC-8BF4-C6CB0A844E70}" name="Column2755" dataDxfId="13944"/>
    <tableColumn id="2770" xr3:uid="{2D1F6371-6DC6-436F-9012-F636D6AD6BD4}" name="Column2756" dataDxfId="13943"/>
    <tableColumn id="2771" xr3:uid="{AE0FA95A-5B3F-43A3-96FA-16AAB191E48E}" name="Column2757" dataDxfId="13942"/>
    <tableColumn id="2772" xr3:uid="{83E05A74-9BA4-4F55-9835-D6EAC9EA98BD}" name="Column2758" dataDxfId="13941"/>
    <tableColumn id="2773" xr3:uid="{D94E1D4F-9D8C-40F4-8C8E-62D655AB5132}" name="Column2759" dataDxfId="13940"/>
    <tableColumn id="2774" xr3:uid="{D442F787-2097-4FB5-87F9-854136D59EB2}" name="Column2760" dataDxfId="13939"/>
    <tableColumn id="2775" xr3:uid="{09B44B28-9B10-4A4A-BA81-E313E1386BB6}" name="Column2761" dataDxfId="13938"/>
    <tableColumn id="2776" xr3:uid="{FA2A61D2-3A21-406C-8BB5-F02CC6E7613F}" name="Column2762" dataDxfId="13937"/>
    <tableColumn id="2777" xr3:uid="{73B585A9-5CD4-450A-99AC-D66EDBCD4F74}" name="Column2763" dataDxfId="13936"/>
    <tableColumn id="2778" xr3:uid="{81D42AD2-0376-416B-8A58-C280EEACF998}" name="Column2764" dataDxfId="13935"/>
    <tableColumn id="2779" xr3:uid="{75D1AD17-0214-43A0-8969-DEA3141354CD}" name="Column2765" dataDxfId="13934"/>
    <tableColumn id="2780" xr3:uid="{1F488823-54F3-46C2-BA91-DFF96BCCB6E8}" name="Column2766" dataDxfId="13933"/>
    <tableColumn id="2781" xr3:uid="{7556F7A7-358B-47E7-9117-6B75EACC8995}" name="Column2767" dataDxfId="13932"/>
    <tableColumn id="2782" xr3:uid="{9340C1D0-376F-43E2-935F-2D50AD5A6A18}" name="Column2768" dataDxfId="13931"/>
    <tableColumn id="2783" xr3:uid="{4B1C41E5-9FB2-4D49-B749-B7B18D951425}" name="Column2769" dataDxfId="13930"/>
    <tableColumn id="2784" xr3:uid="{4FE286E6-1884-4DCF-928F-65CACDC811C2}" name="Column2770" dataDxfId="13929"/>
    <tableColumn id="2785" xr3:uid="{E5C01CEB-B8AF-4012-B5C9-17A5D8218ECC}" name="Column2771" dataDxfId="13928"/>
    <tableColumn id="2786" xr3:uid="{420F6F3D-670F-4B63-8792-2BC8E95C75D4}" name="Column2772" dataDxfId="13927"/>
    <tableColumn id="2787" xr3:uid="{2F9C5B74-C4F7-4F18-96CF-97BC09E730B8}" name="Column2773" dataDxfId="13926"/>
    <tableColumn id="2788" xr3:uid="{1F104BEF-2C1E-4C73-9EA1-FFDEC3C3884F}" name="Column2774" dataDxfId="13925"/>
    <tableColumn id="2789" xr3:uid="{039C6AAA-75A0-4E14-B39F-F5ADA6D05A00}" name="Column2775" dataDxfId="13924"/>
    <tableColumn id="2790" xr3:uid="{B076629B-461F-4D5A-A17C-0AD4EDA01BE7}" name="Column2776" dataDxfId="13923"/>
    <tableColumn id="2791" xr3:uid="{606A8CAF-42E9-4C99-8F55-48ED0A990BFF}" name="Column2777" dataDxfId="13922"/>
    <tableColumn id="2792" xr3:uid="{5387D2F5-1CEB-4AC0-A2DB-05957DBA577F}" name="Column2778" dataDxfId="13921"/>
    <tableColumn id="2793" xr3:uid="{2DCDDE36-99BC-4726-A84D-6B3DF9985E65}" name="Column2779" dataDxfId="13920"/>
    <tableColumn id="2794" xr3:uid="{8656ED01-42F0-432E-B73B-916A787A8855}" name="Column2780" dataDxfId="13919"/>
    <tableColumn id="2795" xr3:uid="{5C64CD7F-83E4-4F09-ABDA-0C21843B8DBD}" name="Column2781" dataDxfId="13918"/>
    <tableColumn id="2796" xr3:uid="{F9DAEB54-4582-4C4E-A97E-966447F068EA}" name="Column2782" dataDxfId="13917"/>
    <tableColumn id="2797" xr3:uid="{4A8F8F00-33E8-4A8F-A971-C9219FF5FBE9}" name="Column2783" dataDxfId="13916"/>
    <tableColumn id="2798" xr3:uid="{23B81F92-B572-4A32-9BB0-AAD4EED01EDD}" name="Column2784" dataDxfId="13915"/>
    <tableColumn id="2799" xr3:uid="{01FD1372-B905-44BC-99A8-D3A71E761DA4}" name="Column2785" dataDxfId="13914"/>
    <tableColumn id="2800" xr3:uid="{6B652818-F88D-4566-A12B-69E36F571C3D}" name="Column2786" dataDxfId="13913"/>
    <tableColumn id="2801" xr3:uid="{2F24ABA8-B53D-40E5-9739-72D6A0B65FC6}" name="Column2787" dataDxfId="13912"/>
    <tableColumn id="2802" xr3:uid="{1F56A87C-71A2-4C14-A00F-E435BC4F0260}" name="Column2788" dataDxfId="13911"/>
    <tableColumn id="2803" xr3:uid="{54E25B09-A9E8-4C9D-8E52-5EEC7557C5AF}" name="Column2789" dataDxfId="13910"/>
    <tableColumn id="2804" xr3:uid="{B68F2700-D8E6-4A7C-A127-4C882AC2CF3E}" name="Column2790" dataDxfId="13909"/>
    <tableColumn id="2805" xr3:uid="{6D0AD084-039F-4FED-B799-416C59B5CA0A}" name="Column2791" dataDxfId="13908"/>
    <tableColumn id="2806" xr3:uid="{4D803BF2-E703-44CF-B974-AD29685405A5}" name="Column2792" dataDxfId="13907"/>
    <tableColumn id="2807" xr3:uid="{403ECC23-C919-4CD6-9C18-6E41EBD90193}" name="Column2793" dataDxfId="13906"/>
    <tableColumn id="2808" xr3:uid="{142CC9D4-01F4-456C-BCAF-9FE339732AB1}" name="Column2794" dataDxfId="13905"/>
    <tableColumn id="2809" xr3:uid="{EE008021-6D86-4752-9E42-DBF94AEDB38D}" name="Column2795" dataDxfId="13904"/>
    <tableColumn id="2810" xr3:uid="{4464388F-66DE-46BB-BA3F-23F8D5C23A58}" name="Column2796" dataDxfId="13903"/>
    <tableColumn id="2811" xr3:uid="{F7310ACE-2FF8-47A7-BBE2-46B4797A53BC}" name="Column2797" dataDxfId="13902"/>
    <tableColumn id="2812" xr3:uid="{5A185C43-5560-46A2-A45D-D954060DCFFD}" name="Column2798" dataDxfId="13901"/>
    <tableColumn id="2813" xr3:uid="{EFE23937-4558-46F5-958A-28C504CDB956}" name="Column2799" dataDxfId="13900"/>
    <tableColumn id="2814" xr3:uid="{0EF42A80-FE52-4099-B076-0CC218319BFB}" name="Column2800" dataDxfId="13899"/>
    <tableColumn id="2815" xr3:uid="{8C601F6D-63BB-4753-AEA7-DCF5FBA1C495}" name="Column2801" dataDxfId="13898"/>
    <tableColumn id="2816" xr3:uid="{A8688509-F2B5-43C1-B070-64153C1B2DFA}" name="Column2802" dataDxfId="13897"/>
    <tableColumn id="2817" xr3:uid="{7A92EF91-7A3C-4430-8B46-540A783AB784}" name="Column2803" dataDxfId="13896"/>
    <tableColumn id="2818" xr3:uid="{18CFE073-D9B4-4C15-9236-7450A65872E8}" name="Column2804" dataDxfId="13895"/>
    <tableColumn id="2819" xr3:uid="{F0CEEBD0-7F94-4C1A-A4D1-4EEB73D1F668}" name="Column2805" dataDxfId="13894"/>
    <tableColumn id="2820" xr3:uid="{F8A3BE5C-C59E-448F-BA00-5CC0A014B077}" name="Column2806" dataDxfId="13893"/>
    <tableColumn id="2821" xr3:uid="{35CA69C1-D1C4-40DD-8CE0-7AE25680F605}" name="Column2807" dataDxfId="13892"/>
    <tableColumn id="2822" xr3:uid="{159B6885-2E80-468B-8E8D-A94ACBF3D26C}" name="Column2808" dataDxfId="13891"/>
    <tableColumn id="2823" xr3:uid="{75F5C057-3514-4432-8B52-BA3BAC38D7AE}" name="Column2809" dataDxfId="13890"/>
    <tableColumn id="2824" xr3:uid="{CC7A7AE6-6DFB-4906-A821-021DBD939156}" name="Column2810" dataDxfId="13889"/>
    <tableColumn id="2825" xr3:uid="{520E7672-C01A-49A6-A926-7306E9EC5463}" name="Column2811" dataDxfId="13888"/>
    <tableColumn id="2826" xr3:uid="{85FF92DD-D982-4C62-A8A3-487C27DD28D0}" name="Column2812" dataDxfId="13887"/>
    <tableColumn id="2827" xr3:uid="{3C4F830E-F809-47A4-B95E-E7C84D7534EF}" name="Column2813" dataDxfId="13886"/>
    <tableColumn id="2828" xr3:uid="{78E10CF7-FBB5-4418-A5C4-B7ED15607A69}" name="Column2814" dataDxfId="13885"/>
    <tableColumn id="2829" xr3:uid="{2880339F-834D-4474-8098-A731289DE7F3}" name="Column2815" dataDxfId="13884"/>
    <tableColumn id="2830" xr3:uid="{CA570303-09DC-4D1E-8740-887F844F4F5A}" name="Column2816" dataDxfId="13883"/>
    <tableColumn id="2831" xr3:uid="{73429C13-79A1-4A95-B894-49A1E624F5CB}" name="Column2817" dataDxfId="13882"/>
    <tableColumn id="2832" xr3:uid="{4BCB116E-E0B1-4F33-A104-2946D4BD19B3}" name="Column2818" dataDxfId="13881"/>
    <tableColumn id="2833" xr3:uid="{E7F04482-D431-432E-B4C1-BBDC0068DE79}" name="Column2819" dataDxfId="13880"/>
    <tableColumn id="2834" xr3:uid="{67639C0B-54A9-4866-9240-B72A3CFE9B2C}" name="Column2820" dataDxfId="13879"/>
    <tableColumn id="2835" xr3:uid="{3AE08C93-3E8E-4C09-9746-F084977B451E}" name="Column2821" dataDxfId="13878"/>
    <tableColumn id="2836" xr3:uid="{A2B82CFA-E73D-4080-93E4-2A1D6864D5B0}" name="Column2822" dataDxfId="13877"/>
    <tableColumn id="2837" xr3:uid="{A7246B76-1D32-45D9-8CD2-E15616A9C588}" name="Column2823" dataDxfId="13876"/>
    <tableColumn id="2838" xr3:uid="{AAF4D9B0-0187-4E80-9730-A94D3C8ED1E3}" name="Column2824" dataDxfId="13875"/>
    <tableColumn id="2839" xr3:uid="{39BA0307-F89C-4F9F-8853-D0C8A82C9C30}" name="Column2825" dataDxfId="13874"/>
    <tableColumn id="2840" xr3:uid="{12FF3644-0245-41C9-B553-B1AE55DE665F}" name="Column2826" dataDxfId="13873"/>
    <tableColumn id="2841" xr3:uid="{D5A425C2-1585-4A2B-8848-1ED820F3A86E}" name="Column2827" dataDxfId="13872"/>
    <tableColumn id="2842" xr3:uid="{BF516508-E27E-4227-8EA5-1F5064A6777F}" name="Column2828" dataDxfId="13871"/>
    <tableColumn id="2843" xr3:uid="{0C1A9803-B40B-4D1D-8C87-816F338BE169}" name="Column2829" dataDxfId="13870"/>
    <tableColumn id="2844" xr3:uid="{294363AC-560A-430D-96CB-82BC0B779E56}" name="Column2830" dataDxfId="13869"/>
    <tableColumn id="2845" xr3:uid="{FADD5A3E-D32E-4C62-AB0D-97C8681BB48A}" name="Column2831" dataDxfId="13868"/>
    <tableColumn id="2846" xr3:uid="{3D18D124-3402-444E-BD83-55ACA014396C}" name="Column2832" dataDxfId="13867"/>
    <tableColumn id="2847" xr3:uid="{0A1CD9F4-5883-4571-8C07-72B26D3AA8DE}" name="Column2833" dataDxfId="13866"/>
    <tableColumn id="2848" xr3:uid="{D74EBCF1-1681-4C76-A037-89ACE64E1059}" name="Column2834" dataDxfId="13865"/>
    <tableColumn id="2849" xr3:uid="{F5FDC141-5D2D-4E7E-8923-53D008CE7861}" name="Column2835" dataDxfId="13864"/>
    <tableColumn id="2850" xr3:uid="{BB4853E6-971E-42CE-826C-CFE6EC7B4B15}" name="Column2836" dataDxfId="13863"/>
    <tableColumn id="2851" xr3:uid="{E83BA3EA-1B6B-49E1-8C52-F3FBD5777422}" name="Column2837" dataDxfId="13862"/>
    <tableColumn id="2852" xr3:uid="{B7E413D8-6063-4099-B16F-E01966FE4609}" name="Column2838" dataDxfId="13861"/>
    <tableColumn id="2853" xr3:uid="{A63FDA92-DC86-4A9B-9BBE-EEFAB4152A48}" name="Column2839" dataDxfId="13860"/>
    <tableColumn id="2854" xr3:uid="{F045D7CD-EADD-4362-A063-5662C447B88B}" name="Column2840" dataDxfId="13859"/>
    <tableColumn id="2855" xr3:uid="{5F19E29C-9660-46E1-8362-4CA993776ED3}" name="Column2841" dataDxfId="13858"/>
    <tableColumn id="2856" xr3:uid="{53EE1C16-4DB7-443A-A5AC-D83DF5C53C3E}" name="Column2842" dataDxfId="13857"/>
    <tableColumn id="2857" xr3:uid="{E9823058-1953-445C-B813-305B3BF4688D}" name="Column2843" dataDxfId="13856"/>
    <tableColumn id="2858" xr3:uid="{BC349590-2E54-4F1E-878C-990777DCB87A}" name="Column2844" dataDxfId="13855"/>
    <tableColumn id="2859" xr3:uid="{2DB27970-4A0B-466B-804B-CDC64991C643}" name="Column2845" dataDxfId="13854"/>
    <tableColumn id="2860" xr3:uid="{552F6D25-8A6C-47EC-9B28-072767A140E1}" name="Column2846" dataDxfId="13853"/>
    <tableColumn id="2861" xr3:uid="{2D747005-B566-4452-A68F-3BC781DFCCFC}" name="Column2847" dataDxfId="13852"/>
    <tableColumn id="2862" xr3:uid="{7AC006FE-C529-48B3-8392-A21CBC9969A1}" name="Column2848" dataDxfId="13851"/>
    <tableColumn id="2863" xr3:uid="{69F331DE-C25C-4945-BCA0-12B684CD07A7}" name="Column2849" dataDxfId="13850"/>
    <tableColumn id="2864" xr3:uid="{722938DB-FEFA-4846-A1F3-923E781870B0}" name="Column2850" dataDxfId="13849"/>
    <tableColumn id="2865" xr3:uid="{803626EE-60BA-4E8A-BB15-98D1314BC44A}" name="Column2851" dataDxfId="13848"/>
    <tableColumn id="2866" xr3:uid="{F52DCA29-7973-42BF-B489-35B0EF31A5D1}" name="Column2852" dataDxfId="13847"/>
    <tableColumn id="2867" xr3:uid="{110E283A-7C2E-4A76-BA28-3EF7A7679626}" name="Column2853" dataDxfId="13846"/>
    <tableColumn id="2868" xr3:uid="{49A9D20D-5F84-456E-8864-B0342E89F0CA}" name="Column2854" dataDxfId="13845"/>
    <tableColumn id="2869" xr3:uid="{E7810390-5E2C-4174-8C8B-252907FA3718}" name="Column2855" dataDxfId="13844"/>
    <tableColumn id="2870" xr3:uid="{2D402B9E-F9EC-4B57-B7FD-82127AB21A6A}" name="Column2856" dataDxfId="13843"/>
    <tableColumn id="2871" xr3:uid="{D4C9422F-00A7-4E4D-B65D-BF3A7395ECC3}" name="Column2857" dataDxfId="13842"/>
    <tableColumn id="2872" xr3:uid="{7FA90631-507F-4F1E-8E36-F2E599B0DC4B}" name="Column2858" dataDxfId="13841"/>
    <tableColumn id="2873" xr3:uid="{9747D7FE-A9A2-4E73-93FB-3DDFD578B79D}" name="Column2859" dataDxfId="13840"/>
    <tableColumn id="2874" xr3:uid="{11EE6268-4AD3-4F38-AD04-AFE34490A467}" name="Column2860" dataDxfId="13839"/>
    <tableColumn id="2875" xr3:uid="{C0AC7EC9-2231-4D8C-BC9D-336503770AA9}" name="Column2861" dataDxfId="13838"/>
    <tableColumn id="2876" xr3:uid="{E58059C2-FE81-430B-9152-C340C4A1EB93}" name="Column2862" dataDxfId="13837"/>
    <tableColumn id="2877" xr3:uid="{5FB58EEC-6C85-402D-B52C-9E91E52D9940}" name="Column2863" dataDxfId="13836"/>
    <tableColumn id="2878" xr3:uid="{747BE139-4A42-40EA-B7F7-4C5E769C268A}" name="Column2864" dataDxfId="13835"/>
    <tableColumn id="2879" xr3:uid="{C7FA81B6-7B0F-4C23-8105-E75B71FCE798}" name="Column2865" dataDxfId="13834"/>
    <tableColumn id="2880" xr3:uid="{5CD635D0-B151-47E5-8DDB-180C8D7090B1}" name="Column2866" dataDxfId="13833"/>
    <tableColumn id="2881" xr3:uid="{227723CD-CFE7-432C-BBC5-6049D765F194}" name="Column2867" dataDxfId="13832"/>
    <tableColumn id="2882" xr3:uid="{1FAC6DB9-E00A-455F-A519-3527AA916987}" name="Column2868" dataDxfId="13831"/>
    <tableColumn id="2883" xr3:uid="{7122B531-36F6-4E64-B810-BD331EA6BCAD}" name="Column2869" dataDxfId="13830"/>
    <tableColumn id="2884" xr3:uid="{EDDDF91F-93D8-41E9-A69F-E87AD7D0750E}" name="Column2870" dataDxfId="13829"/>
    <tableColumn id="2885" xr3:uid="{5E0520DA-2CB9-4D47-83AF-7A04490AB79B}" name="Column2871" dataDxfId="13828"/>
    <tableColumn id="2886" xr3:uid="{6762D0B5-0670-40D3-A10A-29BB38A211E3}" name="Column2872" dataDxfId="13827"/>
    <tableColumn id="2887" xr3:uid="{7C096766-0661-47E2-8C1E-DED7661A3D38}" name="Column2873" dataDxfId="13826"/>
    <tableColumn id="2888" xr3:uid="{E5C6E6E1-EB47-4935-905F-B2765F856527}" name="Column2874" dataDxfId="13825"/>
    <tableColumn id="2889" xr3:uid="{210756CD-FD12-4E7B-8399-3C651E3C6D14}" name="Column2875" dataDxfId="13824"/>
    <tableColumn id="2890" xr3:uid="{85A64FD5-3649-4953-B5E5-51728F64C48D}" name="Column2876" dataDxfId="13823"/>
    <tableColumn id="2891" xr3:uid="{DDEEA7BA-7074-4E25-9FDB-7C4732B4FDE4}" name="Column2877" dataDxfId="13822"/>
    <tableColumn id="2892" xr3:uid="{9E4C341C-C75F-4D1D-82F2-84B1C9C8E6C0}" name="Column2878" dataDxfId="13821"/>
    <tableColumn id="2893" xr3:uid="{13BEE305-F960-452E-AAF9-BAB022A0F58B}" name="Column2879" dataDxfId="13820"/>
    <tableColumn id="2894" xr3:uid="{21A4642C-C434-42D6-87A2-3460F3AEF495}" name="Column2880" dataDxfId="13819"/>
    <tableColumn id="2895" xr3:uid="{BE89DAF7-85C0-49B8-A4D0-F0DE974E73B1}" name="Column2881" dataDxfId="13818"/>
    <tableColumn id="2896" xr3:uid="{9D021245-1785-430A-9348-FE4A57DE0142}" name="Column2882" dataDxfId="13817"/>
    <tableColumn id="2897" xr3:uid="{CB02A0CC-C550-4AE1-9140-8833A83F9389}" name="Column2883" dataDxfId="13816"/>
    <tableColumn id="2898" xr3:uid="{C2AE794A-5143-4876-859E-30A6F2AD0439}" name="Column2884" dataDxfId="13815"/>
    <tableColumn id="2899" xr3:uid="{420069A3-C3D0-441C-AE67-60AEB9699E51}" name="Column2885" dataDxfId="13814"/>
    <tableColumn id="2900" xr3:uid="{F1FD02E7-02A7-44AF-AB2C-0CC57C297211}" name="Column2886" dataDxfId="13813"/>
    <tableColumn id="2901" xr3:uid="{8AEDC9FA-2F54-4495-90F0-6A0985083B5A}" name="Column2887" dataDxfId="13812"/>
    <tableColumn id="2902" xr3:uid="{674B7CF4-296A-4F46-9C51-294B27E9B87B}" name="Column2888" dataDxfId="13811"/>
    <tableColumn id="2903" xr3:uid="{756D3C20-D589-4166-8975-A8AEA8DCD45A}" name="Column2889" dataDxfId="13810"/>
    <tableColumn id="2904" xr3:uid="{EBEE5BB2-FEEF-44AF-9A6F-AA0B8D26CAC7}" name="Column2890" dataDxfId="13809"/>
    <tableColumn id="2905" xr3:uid="{E0DE1747-C067-42F7-89CB-87969E99A11D}" name="Column2891" dataDxfId="13808"/>
    <tableColumn id="2906" xr3:uid="{F8805C6A-55D3-4FAC-9D33-6349A77FF157}" name="Column2892" dataDxfId="13807"/>
    <tableColumn id="2907" xr3:uid="{88362700-FF17-4340-AB50-428FA867C660}" name="Column2893" dataDxfId="13806"/>
    <tableColumn id="2908" xr3:uid="{54526E11-B800-4029-83CB-3BAE8CDDAA89}" name="Column2894" dataDxfId="13805"/>
    <tableColumn id="2909" xr3:uid="{2EB7C5DE-1E83-4D9C-8742-49D67E94F25E}" name="Column2895" dataDxfId="13804"/>
    <tableColumn id="2910" xr3:uid="{B6E404DD-EB22-48FC-9F55-30575AAE84DC}" name="Column2896" dataDxfId="13803"/>
    <tableColumn id="2911" xr3:uid="{6C625930-69E0-426B-B3C1-B89509FDE92C}" name="Column2897" dataDxfId="13802"/>
    <tableColumn id="2912" xr3:uid="{7E2C9E4A-A1D4-40C0-B3DC-EAAC3ADD67F5}" name="Column2898" dataDxfId="13801"/>
    <tableColumn id="2913" xr3:uid="{F1398707-10AF-455A-AB76-EF0EFAD580BA}" name="Column2899" dataDxfId="13800"/>
    <tableColumn id="2914" xr3:uid="{4B342762-5ADD-4122-8FB6-9EF0F0DE9AC6}" name="Column2900" dataDxfId="13799"/>
    <tableColumn id="2915" xr3:uid="{9D2E65A0-1C29-4E49-9CA8-1EF855121BEE}" name="Column2901" dataDxfId="13798"/>
    <tableColumn id="2916" xr3:uid="{B0256D65-E368-41E7-A8D0-117D8A83CFE9}" name="Column2902" dataDxfId="13797"/>
    <tableColumn id="2917" xr3:uid="{830F58C1-EDF6-4F8C-9822-E5E20B3E009D}" name="Column2903" dataDxfId="13796"/>
    <tableColumn id="2918" xr3:uid="{5419BC80-4CED-4979-BDEC-1B2B1F9CCB87}" name="Column2904" dataDxfId="13795"/>
    <tableColumn id="2919" xr3:uid="{724FAF11-7A88-4FC5-A68B-D7EAC26886B4}" name="Column2905" dataDxfId="13794"/>
    <tableColumn id="2920" xr3:uid="{ADAD76E6-6B62-45CE-9829-1ABC67F553FE}" name="Column2906" dataDxfId="13793"/>
    <tableColumn id="2921" xr3:uid="{1457558E-3E64-4262-8C25-E87D23E23D98}" name="Column2907" dataDxfId="13792"/>
    <tableColumn id="2922" xr3:uid="{5778AEA8-06AE-4ECF-ACFE-BE03A8532AE1}" name="Column2908" dataDxfId="13791"/>
    <tableColumn id="2923" xr3:uid="{21218EDA-56A0-4B88-8979-413140C04947}" name="Column2909" dataDxfId="13790"/>
    <tableColumn id="2924" xr3:uid="{6CF79D67-5F0D-44E7-A2E4-FAA255389F6A}" name="Column2910" dataDxfId="13789"/>
    <tableColumn id="2925" xr3:uid="{0191F3C6-DC0B-43EB-832C-E12BAD7D5B08}" name="Column2911" dataDxfId="13788"/>
    <tableColumn id="2926" xr3:uid="{908D9966-610A-4930-90D9-173CD1060BA4}" name="Column2912" dataDxfId="13787"/>
    <tableColumn id="2927" xr3:uid="{46183437-0BA0-4C4E-B00C-C9D7DA633658}" name="Column2913" dataDxfId="13786"/>
    <tableColumn id="2928" xr3:uid="{D5B79F01-D07D-4253-B6D7-D2AD39BF2D8F}" name="Column2914" dataDxfId="13785"/>
    <tableColumn id="2929" xr3:uid="{41B325B5-15D6-46A5-95E5-CDF219DDDE8F}" name="Column2915" dataDxfId="13784"/>
    <tableColumn id="2930" xr3:uid="{62469737-F463-4802-9A42-2A93C28F8EC9}" name="Column2916" dataDxfId="13783"/>
    <tableColumn id="2931" xr3:uid="{580CE546-7677-46F0-AB1E-CCFA2F1676F3}" name="Column2917" dataDxfId="13782"/>
    <tableColumn id="2932" xr3:uid="{CFA6D3D5-746E-4099-94A8-3A21A83EB570}" name="Column2918" dataDxfId="13781"/>
    <tableColumn id="2933" xr3:uid="{979EF5AC-42C0-4AE0-B5AF-920717DAB20D}" name="Column2919" dataDxfId="13780"/>
    <tableColumn id="2934" xr3:uid="{B56C99A4-1D49-4E5D-9A80-8C49E37DD9E3}" name="Column2920" dataDxfId="13779"/>
    <tableColumn id="2935" xr3:uid="{FF17BFEE-7A6A-4EF3-8A17-595F1986079C}" name="Column2921" dataDxfId="13778"/>
    <tableColumn id="2936" xr3:uid="{E6C4C4CF-1D10-4315-84A5-D940E784D648}" name="Column2922" dataDxfId="13777"/>
    <tableColumn id="2937" xr3:uid="{836BB045-8DA6-4CD5-BECA-40B7F5739A50}" name="Column2923" dataDxfId="13776"/>
    <tableColumn id="2938" xr3:uid="{7550F038-D0E1-4C2C-84FD-121595137039}" name="Column2924" dataDxfId="13775"/>
    <tableColumn id="2939" xr3:uid="{38DAD926-736D-469B-ACBF-86647C800539}" name="Column2925" dataDxfId="13774"/>
    <tableColumn id="2940" xr3:uid="{8581C284-50D7-4893-871A-8815D8D69644}" name="Column2926" dataDxfId="13773"/>
    <tableColumn id="2941" xr3:uid="{3DC49F1A-AAFB-41D4-9FEF-347A6454F3A2}" name="Column2927" dataDxfId="13772"/>
    <tableColumn id="2942" xr3:uid="{2E6BFC72-FFCC-454F-B48A-D34C45CCE9D8}" name="Column2928" dataDxfId="13771"/>
    <tableColumn id="2943" xr3:uid="{67E3CEB4-DEDC-49EF-8FA0-671007A6904A}" name="Column2929" dataDxfId="13770"/>
    <tableColumn id="2944" xr3:uid="{2A23FC9E-8BAD-48BC-BC06-5C5258052F37}" name="Column2930" dataDxfId="13769"/>
    <tableColumn id="2945" xr3:uid="{496D93BB-7ACA-4C97-B589-2BD5070C296C}" name="Column2931" dataDxfId="13768"/>
    <tableColumn id="2946" xr3:uid="{F4EB60AF-7CD7-4804-A7A1-F907C00A24B9}" name="Column2932" dataDxfId="13767"/>
    <tableColumn id="2947" xr3:uid="{7C73D9DC-D0F3-4173-8E3A-6E3AF649EEE4}" name="Column2933" dataDxfId="13766"/>
    <tableColumn id="2948" xr3:uid="{50F45178-0872-49B9-BE31-0CE46594CA08}" name="Column2934" dataDxfId="13765"/>
    <tableColumn id="2949" xr3:uid="{CB9E9724-ED27-4CA0-A2F7-B869D8D0E95A}" name="Column2935" dataDxfId="13764"/>
    <tableColumn id="2950" xr3:uid="{BF3D23E5-23C7-4411-9E8C-A32A957815AA}" name="Column2936" dataDxfId="13763"/>
    <tableColumn id="2951" xr3:uid="{FB5B4D17-F728-4A65-BE03-702353EE2997}" name="Column2937" dataDxfId="13762"/>
    <tableColumn id="2952" xr3:uid="{C7C5D3E6-200B-4276-9598-A5D1D5D3C04A}" name="Column2938" dataDxfId="13761"/>
    <tableColumn id="2953" xr3:uid="{4F6EF5D4-0A2D-455D-BC73-A863B38C3AB5}" name="Column2939" dataDxfId="13760"/>
    <tableColumn id="2954" xr3:uid="{19488F06-912D-4CAD-8515-1D02A6261C70}" name="Column2940" dataDxfId="13759"/>
    <tableColumn id="2955" xr3:uid="{F5E40AD5-087A-491B-A721-1DF75C8E4F9F}" name="Column2941" dataDxfId="13758"/>
    <tableColumn id="2956" xr3:uid="{329BB8A2-87A7-4233-A26C-AA6DB0F564FC}" name="Column2942" dataDxfId="13757"/>
    <tableColumn id="2957" xr3:uid="{4198E16C-944A-4CB9-B4EF-13E84EE53768}" name="Column2943" dataDxfId="13756"/>
    <tableColumn id="2958" xr3:uid="{212335FC-6E79-4C82-B0FC-D6B66B77E481}" name="Column2944" dataDxfId="13755"/>
    <tableColumn id="2959" xr3:uid="{C359C7BE-4549-4956-84EE-CDC51807D50B}" name="Column2945" dataDxfId="13754"/>
    <tableColumn id="2960" xr3:uid="{F03ADF64-F0D4-441C-B5BC-72163EE788B2}" name="Column2946" dataDxfId="13753"/>
    <tableColumn id="2961" xr3:uid="{0C183EDB-5D11-44EF-9E15-43AD8FEAE9C2}" name="Column2947" dataDxfId="13752"/>
    <tableColumn id="2962" xr3:uid="{D64963A4-D994-4551-8E96-91C202D67AF5}" name="Column2948" dataDxfId="13751"/>
    <tableColumn id="2963" xr3:uid="{71CBBA21-7BD4-423C-A900-2BD3599D0969}" name="Column2949" dataDxfId="13750"/>
    <tableColumn id="2964" xr3:uid="{F520A123-B3DA-4D75-8379-69EF482D5329}" name="Column2950" dataDxfId="13749"/>
    <tableColumn id="2965" xr3:uid="{E9614D29-4D3A-4656-B97A-7526C0B4915B}" name="Column2951" dataDxfId="13748"/>
    <tableColumn id="2966" xr3:uid="{302E2F35-F7A6-40A4-BDB2-41E514CDB9DD}" name="Column2952" dataDxfId="13747"/>
    <tableColumn id="2967" xr3:uid="{36E4D2A1-8925-4F5B-9766-183E16EE0358}" name="Column2953" dataDxfId="13746"/>
    <tableColumn id="2968" xr3:uid="{88A3229B-8248-4AD3-B562-B3CFC17F4963}" name="Column2954" dataDxfId="13745"/>
    <tableColumn id="2969" xr3:uid="{BDEB0C98-EABB-4FBB-8D67-98E59D13DDBB}" name="Column2955" dataDxfId="13744"/>
    <tableColumn id="2970" xr3:uid="{DD4924D6-4AE1-41BC-8642-7B158ED14ADB}" name="Column2956" dataDxfId="13743"/>
    <tableColumn id="2971" xr3:uid="{2430F256-8A78-4B55-B22F-977719E3E84F}" name="Column2957" dataDxfId="13742"/>
    <tableColumn id="2972" xr3:uid="{6039F4A1-65A1-411F-B661-6020A92AA82D}" name="Column2958" dataDxfId="13741"/>
    <tableColumn id="2973" xr3:uid="{C3534FA9-ECEC-4C3C-A414-D499B91027B3}" name="Column2959" dataDxfId="13740"/>
    <tableColumn id="2974" xr3:uid="{68346AA9-FE72-47E9-A633-FE40C9474AC1}" name="Column2960" dataDxfId="13739"/>
    <tableColumn id="2975" xr3:uid="{C41E8614-C874-46E0-8200-A183DD0E2FC3}" name="Column2961" dataDxfId="13738"/>
    <tableColumn id="2976" xr3:uid="{9FF34E5C-9AB5-4320-878B-993E53365083}" name="Column2962" dataDxfId="13737"/>
    <tableColumn id="2977" xr3:uid="{EC7B759C-9D4A-411E-A295-79B4CB2C4EC2}" name="Column2963" dataDxfId="13736"/>
    <tableColumn id="2978" xr3:uid="{304FA074-4F20-4B8D-B7F4-182DBAA8FBFA}" name="Column2964" dataDxfId="13735"/>
    <tableColumn id="2979" xr3:uid="{812BDCB7-6C6A-4E77-BF45-A350D5298DE3}" name="Column2965" dataDxfId="13734"/>
    <tableColumn id="2980" xr3:uid="{7A54BC5C-3F7E-4E8D-9E49-E4EE83C414D9}" name="Column2966" dataDxfId="13733"/>
    <tableColumn id="2981" xr3:uid="{A10DDF09-FBE1-4226-BF09-C046DA287988}" name="Column2967" dataDxfId="13732"/>
    <tableColumn id="2982" xr3:uid="{F426EAFD-35F5-4B66-B007-679EDA8786ED}" name="Column2968" dataDxfId="13731"/>
    <tableColumn id="2983" xr3:uid="{173E7D72-7378-4E50-805A-64FCEEB5A23B}" name="Column2969" dataDxfId="13730"/>
    <tableColumn id="2984" xr3:uid="{EDCB7C38-4461-4D24-8983-A84DB9B34867}" name="Column2970" dataDxfId="13729"/>
    <tableColumn id="2985" xr3:uid="{4B582F2B-404C-4DC6-A474-E43D72CD1138}" name="Column2971" dataDxfId="13728"/>
    <tableColumn id="2986" xr3:uid="{ABAB9570-F5EA-4B66-BBAF-216895F291F8}" name="Column2972" dataDxfId="13727"/>
    <tableColumn id="2987" xr3:uid="{44BB6D2B-6355-4D90-B509-FC61CF366F65}" name="Column2973" dataDxfId="13726"/>
    <tableColumn id="2988" xr3:uid="{366AFCBA-FB4B-4BA9-986D-52C5DB230DCA}" name="Column2974" dataDxfId="13725"/>
    <tableColumn id="2989" xr3:uid="{CF0EB0EB-AC26-4E74-A552-88CA1B58C78B}" name="Column2975" dataDxfId="13724"/>
    <tableColumn id="2990" xr3:uid="{8415DDA4-8B33-4C95-9C8A-7E50437D99C2}" name="Column2976" dataDxfId="13723"/>
    <tableColumn id="2991" xr3:uid="{78A82826-790B-4555-B0BC-07E9DAD0BBFD}" name="Column2977" dataDxfId="13722"/>
    <tableColumn id="2992" xr3:uid="{5B96A6E5-6D5E-4EAD-B865-48D873CC1E73}" name="Column2978" dataDxfId="13721"/>
    <tableColumn id="2993" xr3:uid="{C236CB70-B4B8-419B-A718-397A5FDB4C34}" name="Column2979" dataDxfId="13720"/>
    <tableColumn id="2994" xr3:uid="{D175EB70-6A95-46EC-B0AC-4C6C400009E1}" name="Column2980" dataDxfId="13719"/>
    <tableColumn id="2995" xr3:uid="{D99316A4-2BF2-4192-BE3E-0147C3B28DF2}" name="Column2981" dataDxfId="13718"/>
    <tableColumn id="2996" xr3:uid="{588E8C94-DAC6-44DB-BF04-DB97B712E3CC}" name="Column2982" dataDxfId="13717"/>
    <tableColumn id="2997" xr3:uid="{4CAA4798-F2D4-4C0D-A593-02562024640A}" name="Column2983" dataDxfId="13716"/>
    <tableColumn id="2998" xr3:uid="{2618FF51-F5BB-4856-86D1-A768F75EDF15}" name="Column2984" dataDxfId="13715"/>
    <tableColumn id="2999" xr3:uid="{DA79EA76-E617-4F21-A47B-691AEA2AF98E}" name="Column2985" dataDxfId="13714"/>
    <tableColumn id="3000" xr3:uid="{87202294-9537-47B3-8A71-6006A1ADFB72}" name="Column2986" dataDxfId="13713"/>
    <tableColumn id="3001" xr3:uid="{8FB0F373-F382-4F23-AB27-9C06545DEE0C}" name="Column2987" dataDxfId="13712"/>
    <tableColumn id="3002" xr3:uid="{CF40D908-9ED8-43C3-B5EC-99D8F7E22AF1}" name="Column2988" dataDxfId="13711"/>
    <tableColumn id="3003" xr3:uid="{8509A259-999C-4978-8B71-8F4DF64B1936}" name="Column2989" dataDxfId="13710"/>
    <tableColumn id="3004" xr3:uid="{7F6588B7-1A59-45F3-9726-99E312CB8E01}" name="Column2990" dataDxfId="13709"/>
    <tableColumn id="3005" xr3:uid="{75F82E4B-C188-464D-9C5B-A3385DD449FF}" name="Column2991" dataDxfId="13708"/>
    <tableColumn id="3006" xr3:uid="{526C6F10-F0C8-4911-A35C-0301BC55725F}" name="Column2992" dataDxfId="13707"/>
    <tableColumn id="3007" xr3:uid="{341003C6-9A3D-4C46-8433-B5C48A9E20A6}" name="Column2993" dataDxfId="13706"/>
    <tableColumn id="3008" xr3:uid="{678C88D2-70F8-4B25-A6D3-1832F2FC3072}" name="Column2994" dataDxfId="13705"/>
    <tableColumn id="3009" xr3:uid="{E8459BD8-4ADE-4C98-9FE7-2BE061CDAFE6}" name="Column2995" dataDxfId="13704"/>
    <tableColumn id="3010" xr3:uid="{37724822-EE93-4647-8319-E2F1B002D772}" name="Column2996" dataDxfId="13703"/>
    <tableColumn id="3011" xr3:uid="{CE321AAD-9902-49BD-BF60-00E5300D77A4}" name="Column2997" dataDxfId="13702"/>
    <tableColumn id="3012" xr3:uid="{E8868F60-FBB6-4814-BA35-DDF1D4C8B33C}" name="Column2998" dataDxfId="13701"/>
    <tableColumn id="3013" xr3:uid="{B1BE7FD2-F2B3-479A-9A32-1996943428ED}" name="Column2999" dataDxfId="13700"/>
    <tableColumn id="3014" xr3:uid="{A1CCCE21-DDF1-4051-8A47-0EA348771E27}" name="Column3000" dataDxfId="13699"/>
    <tableColumn id="3015" xr3:uid="{ECB54370-9982-42D3-9641-6C2094401F19}" name="Column3001" dataDxfId="13698"/>
    <tableColumn id="3016" xr3:uid="{1D001311-5EC3-4624-B541-9270D14CB0BB}" name="Column3002" dataDxfId="13697"/>
    <tableColumn id="3017" xr3:uid="{21D1CDD6-B330-48E4-A549-260C3271F0A1}" name="Column3003" dataDxfId="13696"/>
    <tableColumn id="3018" xr3:uid="{E98BA661-83BD-4369-AAFB-479FDFE253F2}" name="Column3004" dataDxfId="13695"/>
    <tableColumn id="3019" xr3:uid="{C36A5719-B9C1-4CDB-A497-065174538379}" name="Column3005" dataDxfId="13694"/>
    <tableColumn id="3020" xr3:uid="{F7B71463-F22C-42DA-84CB-8F2570276F7E}" name="Column3006" dataDxfId="13693"/>
    <tableColumn id="3021" xr3:uid="{7120A650-B7BC-4EA0-9A91-0764FD46B532}" name="Column3007" dataDxfId="13692"/>
    <tableColumn id="3022" xr3:uid="{5486ACF3-8A61-4277-9A1B-39A13029460E}" name="Column3008" dataDxfId="13691"/>
    <tableColumn id="3023" xr3:uid="{2FAF2D42-C370-4EDA-BDE5-EB130CCA0420}" name="Column3009" dataDxfId="13690"/>
    <tableColumn id="3024" xr3:uid="{C750363B-A925-44DA-BBE8-6121294E6FDD}" name="Column3010" dataDxfId="13689"/>
    <tableColumn id="3025" xr3:uid="{2A803EA4-777A-44A7-AB26-E736BEC5E714}" name="Column3011" dataDxfId="13688"/>
    <tableColumn id="3026" xr3:uid="{71E94BCD-59AA-4FA6-90A1-7CF46FA58627}" name="Column3012" dataDxfId="13687"/>
    <tableColumn id="3027" xr3:uid="{08409BAE-0538-4514-8F9B-F6B3FE60D711}" name="Column3013" dataDxfId="13686"/>
    <tableColumn id="3028" xr3:uid="{DA26DAEA-55C6-4C48-BDC1-4635CB35096F}" name="Column3014" dataDxfId="13685"/>
    <tableColumn id="3029" xr3:uid="{DE6DF2FE-7BA2-4076-AEDE-A3D5784DB3EB}" name="Column3015" dataDxfId="13684"/>
    <tableColumn id="3030" xr3:uid="{76F30F56-E3F8-4F77-B057-B91BC9FA24BF}" name="Column3016" dataDxfId="13683"/>
    <tableColumn id="3031" xr3:uid="{E1328D98-8B84-4941-A2DA-0C291B070532}" name="Column3017" dataDxfId="13682"/>
    <tableColumn id="3032" xr3:uid="{2809FF6E-CFA3-42ED-A3AF-E785F079C003}" name="Column3018" dataDxfId="13681"/>
    <tableColumn id="3033" xr3:uid="{45E80C99-E6BE-4EE4-A848-6CBE3FCA5665}" name="Column3019" dataDxfId="13680"/>
    <tableColumn id="3034" xr3:uid="{DCADDABD-DED6-49E2-B946-43AB605D09BE}" name="Column3020" dataDxfId="13679"/>
    <tableColumn id="3035" xr3:uid="{6DF36C7D-0160-423A-8ABF-B00BF61335D9}" name="Column3021" dataDxfId="13678"/>
    <tableColumn id="3036" xr3:uid="{166A3609-FA08-431F-973E-242C728B0145}" name="Column3022" dataDxfId="13677"/>
    <tableColumn id="3037" xr3:uid="{42DB323A-E830-4960-A137-66AD3E9B930F}" name="Column3023" dataDxfId="13676"/>
    <tableColumn id="3038" xr3:uid="{0B101DE0-C111-41FC-A5A2-E8BF4AC9E547}" name="Column3024" dataDxfId="13675"/>
    <tableColumn id="3039" xr3:uid="{D98B5057-1F10-472B-91D7-326E224B824F}" name="Column3025" dataDxfId="13674"/>
    <tableColumn id="3040" xr3:uid="{CC5B5655-7628-452C-9DDD-8441DAAC6664}" name="Column3026" dataDxfId="13673"/>
    <tableColumn id="3041" xr3:uid="{79F347DF-3B0C-4394-8F97-70BDA664B6B3}" name="Column3027" dataDxfId="13672"/>
    <tableColumn id="3042" xr3:uid="{AFE81196-C0D0-4652-8A7F-28EDB1512EE0}" name="Column3028" dataDxfId="13671"/>
    <tableColumn id="3043" xr3:uid="{C0F6F8B8-185C-4B42-B0DC-C1D822C35896}" name="Column3029" dataDxfId="13670"/>
    <tableColumn id="3044" xr3:uid="{67A3FDD3-1155-466B-869A-8BC3385C33B2}" name="Column3030" dataDxfId="13669"/>
    <tableColumn id="3045" xr3:uid="{E814D069-1FCA-4E54-9E68-3C5D2EF39A99}" name="Column3031" dataDxfId="13668"/>
    <tableColumn id="3046" xr3:uid="{26CC9A76-2308-4857-A732-A872043E024D}" name="Column3032" dataDxfId="13667"/>
    <tableColumn id="3047" xr3:uid="{D902C190-459C-42A1-A8B2-F386A83F40C8}" name="Column3033" dataDxfId="13666"/>
    <tableColumn id="3048" xr3:uid="{B6AB288F-4A78-4EF5-BA4B-3B3AF331D94F}" name="Column3034" dataDxfId="13665"/>
    <tableColumn id="3049" xr3:uid="{B143FEB8-172A-41D7-BDDB-780410605CDF}" name="Column3035" dataDxfId="13664"/>
    <tableColumn id="3050" xr3:uid="{C1B12D9A-E02F-42BE-BC8D-BC1B3AA78B07}" name="Column3036" dataDxfId="13663"/>
    <tableColumn id="3051" xr3:uid="{B9D4FC49-6081-40D3-A31B-9C1558C9FCF7}" name="Column3037" dataDxfId="13662"/>
    <tableColumn id="3052" xr3:uid="{9B7A83D1-C555-4D0F-B7AD-0610E2133F40}" name="Column3038" dataDxfId="13661"/>
    <tableColumn id="3053" xr3:uid="{41F68654-7C27-47B0-87B6-C9E487D2D387}" name="Column3039" dataDxfId="13660"/>
    <tableColumn id="3054" xr3:uid="{9137049E-C897-4AF8-AFEC-E56A2D9C6A5F}" name="Column3040" dataDxfId="13659"/>
    <tableColumn id="3055" xr3:uid="{3EAB929B-B5AA-476F-A5CC-4D3A6656F7AA}" name="Column3041" dataDxfId="13658"/>
    <tableColumn id="3056" xr3:uid="{76F1BDBC-018E-4315-B2CB-956F1B830C3F}" name="Column3042" dataDxfId="13657"/>
    <tableColumn id="3057" xr3:uid="{BC44741F-FB78-4ABE-8CA1-0F96E108903D}" name="Column3043" dataDxfId="13656"/>
    <tableColumn id="3058" xr3:uid="{17D13817-BA39-4529-970D-D0DC09E3CC20}" name="Column3044" dataDxfId="13655"/>
    <tableColumn id="3059" xr3:uid="{3146DFDA-F27E-4490-A91E-B8D4665F4A4D}" name="Column3045" dataDxfId="13654"/>
    <tableColumn id="3060" xr3:uid="{219A2CBB-3D05-448F-B261-D83123978D0A}" name="Column3046" dataDxfId="13653"/>
    <tableColumn id="3061" xr3:uid="{97A4D40A-854F-471F-BC37-D586B675AC0D}" name="Column3047" dataDxfId="13652"/>
    <tableColumn id="3062" xr3:uid="{3ED718B1-51AD-4EF0-8402-28951DE5364F}" name="Column3048" dataDxfId="13651"/>
    <tableColumn id="3063" xr3:uid="{D1C1F37A-10D1-48E7-9BBA-0F026DDBA098}" name="Column3049" dataDxfId="13650"/>
    <tableColumn id="3064" xr3:uid="{FE72FA16-0B92-4630-B811-F501D8DF57A2}" name="Column3050" dataDxfId="13649"/>
    <tableColumn id="3065" xr3:uid="{CFBF94ED-B82F-4F7A-95FD-BC62437B3C57}" name="Column3051" dataDxfId="13648"/>
    <tableColumn id="3066" xr3:uid="{15351B20-DF8F-4052-9328-B092B2D73B76}" name="Column3052" dataDxfId="13647"/>
    <tableColumn id="3067" xr3:uid="{08A15BF2-0A23-40E8-87D3-E19C6362BFD6}" name="Column3053" dataDxfId="13646"/>
    <tableColumn id="3068" xr3:uid="{B96F66DD-B29E-40E5-97AA-A0A7E7275693}" name="Column3054" dataDxfId="13645"/>
    <tableColumn id="3069" xr3:uid="{F93305AE-6849-4C00-A289-E7A81764A7AE}" name="Column3055" dataDxfId="13644"/>
    <tableColumn id="3070" xr3:uid="{7713634E-948C-4D7A-80C2-CDF3BB40453C}" name="Column3056" dataDxfId="13643"/>
    <tableColumn id="3071" xr3:uid="{1A3E4DBB-E10D-42E9-9F1B-39FD97FD8083}" name="Column3057" dataDxfId="13642"/>
    <tableColumn id="3072" xr3:uid="{61BD2A94-4E65-4123-8EEE-B2C47C945A99}" name="Column3058" dataDxfId="13641"/>
    <tableColumn id="3073" xr3:uid="{88CDFF59-64A6-4296-A07F-69A29C07960A}" name="Column3059" dataDxfId="13640"/>
    <tableColumn id="3074" xr3:uid="{743C9090-E580-4675-9AA6-656B6373EB6C}" name="Column3060" dataDxfId="13639"/>
    <tableColumn id="3075" xr3:uid="{AC6EA857-B50F-4C0C-B235-3D6473E239B6}" name="Column3061" dataDxfId="13638"/>
    <tableColumn id="3076" xr3:uid="{4CECAC22-4BE6-4FA6-90FC-EAB35C9ECD01}" name="Column3062" dataDxfId="13637"/>
    <tableColumn id="3077" xr3:uid="{E7155035-654B-41EF-B495-E689E00E6EB2}" name="Column3063" dataDxfId="13636"/>
    <tableColumn id="3078" xr3:uid="{BC900297-2758-49A5-988E-066E3DE1C14C}" name="Column3064" dataDxfId="13635"/>
    <tableColumn id="3079" xr3:uid="{BC3328DE-E04C-4EA2-AED0-0C547355EF5A}" name="Column3065" dataDxfId="13634"/>
    <tableColumn id="3080" xr3:uid="{135E7476-3C12-418D-9C7A-CB19F3E10A3E}" name="Column3066" dataDxfId="13633"/>
    <tableColumn id="3081" xr3:uid="{B10CE52F-ADDE-472F-8D42-7061D22E0CD3}" name="Column3067" dataDxfId="13632"/>
    <tableColumn id="3082" xr3:uid="{E2F60247-3DDD-48FD-9014-967E58CFCEF9}" name="Column3068" dataDxfId="13631"/>
    <tableColumn id="3083" xr3:uid="{4FAB10FC-8B83-428E-85A8-3B084A78AA9C}" name="Column3069" dataDxfId="13630"/>
    <tableColumn id="3084" xr3:uid="{9B0AC40F-A7DB-4FA9-9CB3-9213B356FB56}" name="Column3070" dataDxfId="13629"/>
    <tableColumn id="3085" xr3:uid="{2DD1B048-EA40-45D6-AAFB-8B5E89BDA2A4}" name="Column3071" dataDxfId="13628"/>
    <tableColumn id="3086" xr3:uid="{BF9F8C93-15A5-43ED-9C36-2720C15DA122}" name="Column3072" dataDxfId="13627"/>
    <tableColumn id="3087" xr3:uid="{C4801E74-74F4-4A18-9E1F-71BDABEFD68C}" name="Column3073" dataDxfId="13626"/>
    <tableColumn id="3088" xr3:uid="{3732BA2C-F6E5-40B3-8BEC-FC61AE836335}" name="Column3074" dataDxfId="13625"/>
    <tableColumn id="3089" xr3:uid="{7CB90BE1-6693-4E0C-9EF0-1D227C871168}" name="Column3075" dataDxfId="13624"/>
    <tableColumn id="3090" xr3:uid="{E8AFC67C-4BCB-451B-843B-CD579051C07F}" name="Column3076" dataDxfId="13623"/>
    <tableColumn id="3091" xr3:uid="{FFE450A9-D520-4207-A249-1A27363503C2}" name="Column3077" dataDxfId="13622"/>
    <tableColumn id="3092" xr3:uid="{EB58CB1E-BC41-4525-A45F-BB918C64C57C}" name="Column3078" dataDxfId="13621"/>
    <tableColumn id="3093" xr3:uid="{EB143628-BA9A-4F40-80D1-96443B1FBFFF}" name="Column3079" dataDxfId="13620"/>
    <tableColumn id="3094" xr3:uid="{BFA98397-D12C-4D24-B9DD-C51D6157A3C7}" name="Column3080" dataDxfId="13619"/>
    <tableColumn id="3095" xr3:uid="{B2419800-ADB2-4F96-A231-1272E50702AC}" name="Column3081" dataDxfId="13618"/>
    <tableColumn id="3096" xr3:uid="{5B76C85D-3E90-4C28-90C6-28FB3F7064CD}" name="Column3082" dataDxfId="13617"/>
    <tableColumn id="3097" xr3:uid="{EFF03CB8-2574-4978-AF5C-80F4E4427FB9}" name="Column3083" dataDxfId="13616"/>
    <tableColumn id="3098" xr3:uid="{02820423-B13C-4A88-895D-00F13A41EE64}" name="Column3084" dataDxfId="13615"/>
    <tableColumn id="3099" xr3:uid="{55420E46-7F09-472B-9729-A25F22704054}" name="Column3085" dataDxfId="13614"/>
    <tableColumn id="3100" xr3:uid="{1DE9508C-E300-4211-8080-86712FD897A9}" name="Column3086" dataDxfId="13613"/>
    <tableColumn id="3101" xr3:uid="{408207E2-37CA-4991-B28B-6054BF31EDB1}" name="Column3087" dataDxfId="13612"/>
    <tableColumn id="3102" xr3:uid="{E3021FCE-3865-46D3-8A96-1744A6549079}" name="Column3088" dataDxfId="13611"/>
    <tableColumn id="3103" xr3:uid="{B2435599-2CF9-4E85-9FF2-B879BF139058}" name="Column3089" dataDxfId="13610"/>
    <tableColumn id="3104" xr3:uid="{C84715A1-ABEE-42FB-BB05-80928B128C8B}" name="Column3090" dataDxfId="13609"/>
    <tableColumn id="3105" xr3:uid="{9F5C8774-A459-4D2F-A299-2DBB6F0FC243}" name="Column3091" dataDxfId="13608"/>
    <tableColumn id="3106" xr3:uid="{F781FDB6-4061-4D70-9CA4-0668B3A258F6}" name="Column3092" dataDxfId="13607"/>
    <tableColumn id="3107" xr3:uid="{DE8913E0-FFAE-4B05-8F13-31CAAF0378FF}" name="Column3093" dataDxfId="13606"/>
    <tableColumn id="3108" xr3:uid="{E4E63E23-5C8A-4298-BECA-49B66BB6BDAF}" name="Column3094" dataDxfId="13605"/>
    <tableColumn id="3109" xr3:uid="{9E93AD9C-9869-4C8C-898D-52352992E01A}" name="Column3095" dataDxfId="13604"/>
    <tableColumn id="3110" xr3:uid="{1C7B4B7A-8853-4370-872B-09DDD08D632E}" name="Column3096" dataDxfId="13603"/>
    <tableColumn id="3111" xr3:uid="{9A2AF41C-BDB9-4AB6-8976-7E8957CEEA3C}" name="Column3097" dataDxfId="13602"/>
    <tableColumn id="3112" xr3:uid="{5D36E18C-D55E-4690-81D9-9B14CD2AEC3C}" name="Column3098" dataDxfId="13601"/>
    <tableColumn id="3113" xr3:uid="{5A7D49DA-E67F-423E-A3E5-6611BA145A56}" name="Column3099" dataDxfId="13600"/>
    <tableColumn id="3114" xr3:uid="{D868D4AF-C23C-40E3-B90E-46C233EA74ED}" name="Column3100" dataDxfId="13599"/>
    <tableColumn id="3115" xr3:uid="{B9366230-70B2-41CC-8809-6DE595EAAD87}" name="Column3101" dataDxfId="13598"/>
    <tableColumn id="3116" xr3:uid="{6E19A2E9-AD8F-42E8-848A-180155D67BD6}" name="Column3102" dataDxfId="13597"/>
    <tableColumn id="3117" xr3:uid="{249FED3F-C863-4C06-B51B-C72FD6FC4927}" name="Column3103" dataDxfId="13596"/>
    <tableColumn id="3118" xr3:uid="{19B228B2-59FC-41B7-9106-032C3E2C11B7}" name="Column3104" dataDxfId="13595"/>
    <tableColumn id="3119" xr3:uid="{19199B79-D8EE-4347-A3EA-A75C98CD1C78}" name="Column3105" dataDxfId="13594"/>
    <tableColumn id="3120" xr3:uid="{C33A6578-B5AA-449A-B48C-5B0CDC9E9351}" name="Column3106" dataDxfId="13593"/>
    <tableColumn id="3121" xr3:uid="{279A0C6A-21F8-4C31-973A-6171A40A9718}" name="Column3107" dataDxfId="13592"/>
    <tableColumn id="3122" xr3:uid="{E382C8D7-1354-4253-8ABD-40586AD7F1E7}" name="Column3108" dataDxfId="13591"/>
    <tableColumn id="3123" xr3:uid="{1D88E2E3-00D2-4108-B5A6-3AF29C29921C}" name="Column3109" dataDxfId="13590"/>
    <tableColumn id="3124" xr3:uid="{A664CE1C-A772-40A3-97C4-D96C44F2BB22}" name="Column3110" dataDxfId="13589"/>
    <tableColumn id="3125" xr3:uid="{BCC7AFE6-082E-48A0-A2BF-25A1D81717E9}" name="Column3111" dataDxfId="13588"/>
    <tableColumn id="3126" xr3:uid="{27E761BE-B6E1-42F2-8A49-973F5EDB0FFB}" name="Column3112" dataDxfId="13587"/>
    <tableColumn id="3127" xr3:uid="{9563FA49-6A6D-4BB5-AC18-48DD85665F01}" name="Column3113" dataDxfId="13586"/>
    <tableColumn id="3128" xr3:uid="{A700FCC8-B009-4D48-AFE2-4769CAB17EA2}" name="Column3114" dataDxfId="13585"/>
    <tableColumn id="3129" xr3:uid="{7777252C-59A2-41FA-B554-3CF98D86179E}" name="Column3115" dataDxfId="13584"/>
    <tableColumn id="3130" xr3:uid="{A61CAE30-7F43-40B5-8841-AF106AD64619}" name="Column3116" dataDxfId="13583"/>
    <tableColumn id="3131" xr3:uid="{4E998DA4-E0E6-4813-9231-55DBFB8938E8}" name="Column3117" dataDxfId="13582"/>
    <tableColumn id="3132" xr3:uid="{3D1B13F8-DD5D-4DD0-9F75-4D318137FBD6}" name="Column3118" dataDxfId="13581"/>
    <tableColumn id="3133" xr3:uid="{FFB7D34C-216A-4FE6-82CC-AAFA3AB1BA0C}" name="Column3119" dataDxfId="13580"/>
    <tableColumn id="3134" xr3:uid="{F374729A-37F7-42DE-9E36-D7124817DE45}" name="Column3120" dataDxfId="13579"/>
    <tableColumn id="3135" xr3:uid="{AE7E2B9E-4EEC-4871-8900-4C0AA83DAFD2}" name="Column3121" dataDxfId="13578"/>
    <tableColumn id="3136" xr3:uid="{5937ED87-D360-4B57-AD24-1FB02D693BA9}" name="Column3122" dataDxfId="13577"/>
    <tableColumn id="3137" xr3:uid="{A8C1455E-21FE-41E8-8D9A-BA9C9CAF64C8}" name="Column3123" dataDxfId="13576"/>
    <tableColumn id="3138" xr3:uid="{8DEDBB18-7A84-4732-81AE-E9C4342069E2}" name="Column3124" dataDxfId="13575"/>
    <tableColumn id="3139" xr3:uid="{BFC06F37-E103-4904-A43F-9CD13009F15A}" name="Column3125" dataDxfId="13574"/>
    <tableColumn id="3140" xr3:uid="{43D2B02B-9BE7-4F8B-8385-8DE5D7094B9D}" name="Column3126" dataDxfId="13573"/>
    <tableColumn id="3141" xr3:uid="{4DE7E7F9-1AFF-41FC-AD2E-69742F8DB899}" name="Column3127" dataDxfId="13572"/>
    <tableColumn id="3142" xr3:uid="{08734D25-C8F0-43B3-A5F4-7EF0D8E84B35}" name="Column3128" dataDxfId="13571"/>
    <tableColumn id="3143" xr3:uid="{29D6BA32-BD48-43DA-B795-AAC642788527}" name="Column3129" dataDxfId="13570"/>
    <tableColumn id="3144" xr3:uid="{2AFE0CD9-F5F8-48F2-93B7-07A0DF8322B1}" name="Column3130" dataDxfId="13569"/>
    <tableColumn id="3145" xr3:uid="{B0831ADB-7CF3-4D4F-B8AC-8D581E627250}" name="Column3131" dataDxfId="13568"/>
    <tableColumn id="3146" xr3:uid="{3FE472FA-35B1-4D33-80C6-F7B8AE5620F7}" name="Column3132" dataDxfId="13567"/>
    <tableColumn id="3147" xr3:uid="{9084709E-2AB9-439D-B503-1222AA07BE8D}" name="Column3133" dataDxfId="13566"/>
    <tableColumn id="3148" xr3:uid="{8E86B153-A316-449E-80B4-C2880CCEC603}" name="Column3134" dataDxfId="13565"/>
    <tableColumn id="3149" xr3:uid="{1D3697FD-61CB-4370-B84C-4C2375397C9A}" name="Column3135" dataDxfId="13564"/>
    <tableColumn id="3150" xr3:uid="{EBCD4BB3-3285-4CA9-AE8A-61B59C472447}" name="Column3136" dataDxfId="13563"/>
    <tableColumn id="3151" xr3:uid="{F1CB4B03-F370-4DD7-967D-3B65613DB37A}" name="Column3137" dataDxfId="13562"/>
    <tableColumn id="3152" xr3:uid="{8489300D-8AD1-4410-90EB-434FCAB727F6}" name="Column3138" dataDxfId="13561"/>
    <tableColumn id="3153" xr3:uid="{6AA104EF-8926-453D-8E69-D40987757517}" name="Column3139" dataDxfId="13560"/>
    <tableColumn id="3154" xr3:uid="{DFD432DC-E9BF-4AD0-829F-F7815F8B64FB}" name="Column3140" dataDxfId="13559"/>
    <tableColumn id="3155" xr3:uid="{D521EF4F-B23B-4C63-8507-FD14D77525B4}" name="Column3141" dataDxfId="13558"/>
    <tableColumn id="3156" xr3:uid="{5A8BBF42-ECD8-460D-BF2A-E67EBFB25959}" name="Column3142" dataDxfId="13557"/>
    <tableColumn id="3157" xr3:uid="{52F84477-38B3-4717-AC90-393DC844DD2E}" name="Column3143" dataDxfId="13556"/>
    <tableColumn id="3158" xr3:uid="{82972AFB-C5CC-456D-992C-F6A33738A011}" name="Column3144" dataDxfId="13555"/>
    <tableColumn id="3159" xr3:uid="{0DA5DED7-E122-4A52-ACE3-10EAC439ABF6}" name="Column3145" dataDxfId="13554"/>
    <tableColumn id="3160" xr3:uid="{8A7302F0-5C69-48C2-B7AE-CD9D4B321714}" name="Column3146" dataDxfId="13553"/>
    <tableColumn id="3161" xr3:uid="{283454F2-3F90-4AD3-8837-81902B2B256B}" name="Column3147" dataDxfId="13552"/>
    <tableColumn id="3162" xr3:uid="{EF280B44-DB6C-4C43-8F08-907E1DE6A754}" name="Column3148" dataDxfId="13551"/>
    <tableColumn id="3163" xr3:uid="{95935B6C-3D82-4C2B-B4F6-9B9F18E9FFE9}" name="Column3149" dataDxfId="13550"/>
    <tableColumn id="3164" xr3:uid="{B522EA49-6571-43B1-A818-6C9D860785B9}" name="Column3150" dataDxfId="13549"/>
    <tableColumn id="3165" xr3:uid="{564DE964-9BDD-46B7-B114-527236F512AC}" name="Column3151" dataDxfId="13548"/>
    <tableColumn id="3166" xr3:uid="{C0B83532-A169-45FB-B93B-29E137297DA9}" name="Column3152" dataDxfId="13547"/>
    <tableColumn id="3167" xr3:uid="{7B2B4F1A-0842-4A6B-ACE5-9DDBF081A4E8}" name="Column3153" dataDxfId="13546"/>
    <tableColumn id="3168" xr3:uid="{56918970-A4E4-42DB-AEDE-662E368C3FA7}" name="Column3154" dataDxfId="13545"/>
    <tableColumn id="3169" xr3:uid="{03F3636F-88B2-4E2E-86C7-D21E54E5463A}" name="Column3155" dataDxfId="13544"/>
    <tableColumn id="3170" xr3:uid="{09AE1DE7-AD27-488B-8075-7A6E2B932BCA}" name="Column3156" dataDxfId="13543"/>
    <tableColumn id="3171" xr3:uid="{5FC65ECC-D1B7-4BB3-9ED2-20052B102CD8}" name="Column3157" dataDxfId="13542"/>
    <tableColumn id="3172" xr3:uid="{805698AF-FC39-4133-95D6-407A5BAAA8B8}" name="Column3158" dataDxfId="13541"/>
    <tableColumn id="3173" xr3:uid="{41A34EE8-7BAC-4A4F-B3B0-351EB96F6C0D}" name="Column3159" dataDxfId="13540"/>
    <tableColumn id="3174" xr3:uid="{F9B6A619-9758-4051-84EF-C7202041358F}" name="Column3160" dataDxfId="13539"/>
    <tableColumn id="3175" xr3:uid="{A30C8712-1560-4D51-956C-1F992B07C2C1}" name="Column3161" dataDxfId="13538"/>
    <tableColumn id="3176" xr3:uid="{9BC95EB0-0C6F-4F99-8C79-9B4CD6B6321A}" name="Column3162" dataDxfId="13537"/>
    <tableColumn id="3177" xr3:uid="{26CB3EE9-E16D-4239-80AB-25C30CC23849}" name="Column3163" dataDxfId="13536"/>
    <tableColumn id="3178" xr3:uid="{99064558-634A-4B18-96E1-2C9A07A51DB1}" name="Column3164" dataDxfId="13535"/>
    <tableColumn id="3179" xr3:uid="{03C5F75F-BC94-4947-A464-1D3D3B4701C8}" name="Column3165" dataDxfId="13534"/>
    <tableColumn id="3180" xr3:uid="{692FF29D-31A2-48A0-9B80-1CB66CB755DF}" name="Column3166" dataDxfId="13533"/>
    <tableColumn id="3181" xr3:uid="{2411E340-1F21-4290-B731-8D9974E98091}" name="Column3167" dataDxfId="13532"/>
    <tableColumn id="3182" xr3:uid="{D9FF7716-B587-42F3-A792-FA3A119E19D7}" name="Column3168" dataDxfId="13531"/>
    <tableColumn id="3183" xr3:uid="{AF8BD2B4-3B88-4112-B5D0-8073E9688228}" name="Column3169" dataDxfId="13530"/>
    <tableColumn id="3184" xr3:uid="{3C110672-BE02-4B0D-9871-B0717E8F7199}" name="Column3170" dataDxfId="13529"/>
    <tableColumn id="3185" xr3:uid="{BA8D988C-107B-41B7-A933-632A241295AC}" name="Column3171" dataDxfId="13528"/>
    <tableColumn id="3186" xr3:uid="{D41CCB1C-F83C-412C-9512-8353C1A437A9}" name="Column3172" dataDxfId="13527"/>
    <tableColumn id="3187" xr3:uid="{F6FBD1FC-7DC7-432C-856A-66D999A597CC}" name="Column3173" dataDxfId="13526"/>
    <tableColumn id="3188" xr3:uid="{1D925F21-2D00-47B8-B111-B4068D5FC45A}" name="Column3174" dataDxfId="13525"/>
    <tableColumn id="3189" xr3:uid="{C4472F3D-E940-448F-A2C5-CCB80A8BA656}" name="Column3175" dataDxfId="13524"/>
    <tableColumn id="3190" xr3:uid="{8D6F6E47-C0B8-4BDE-9792-A41C36275743}" name="Column3176" dataDxfId="13523"/>
    <tableColumn id="3191" xr3:uid="{165B8D61-1562-4006-BD17-0099AABF7BCF}" name="Column3177" dataDxfId="13522"/>
    <tableColumn id="3192" xr3:uid="{14BA8546-EF81-4BAC-A114-EA6A501801FF}" name="Column3178" dataDxfId="13521"/>
    <tableColumn id="3193" xr3:uid="{D1603301-AF96-4407-9893-A204C4B95BCB}" name="Column3179" dataDxfId="13520"/>
    <tableColumn id="3194" xr3:uid="{4D601ACD-2460-45A5-B191-93A78C8ABF50}" name="Column3180" dataDxfId="13519"/>
    <tableColumn id="3195" xr3:uid="{BAAFEF67-988D-462C-B724-1246F0275612}" name="Column3181" dataDxfId="13518"/>
    <tableColumn id="3196" xr3:uid="{1954362D-D217-4048-BFC6-05E49B66F292}" name="Column3182" dataDxfId="13517"/>
    <tableColumn id="3197" xr3:uid="{861E6E14-B192-4FC5-9A93-71371A3D2E28}" name="Column3183" dataDxfId="13516"/>
    <tableColumn id="3198" xr3:uid="{676FE9B9-7AA5-47C9-8D82-18AEEB3FF039}" name="Column3184" dataDxfId="13515"/>
    <tableColumn id="3199" xr3:uid="{F6F76DC8-DD11-48DC-A256-21DC05FF8A05}" name="Column3185" dataDxfId="13514"/>
    <tableColumn id="3200" xr3:uid="{D7008A50-9CB9-4651-A80B-AC7BFF7B0DE5}" name="Column3186" dataDxfId="13513"/>
    <tableColumn id="3201" xr3:uid="{1C0B1B25-FAB0-4261-9C54-8AC146E542E6}" name="Column3187" dataDxfId="13512"/>
    <tableColumn id="3202" xr3:uid="{1906737A-3CB1-4520-A8ED-C117FE5481BB}" name="Column3188" dataDxfId="13511"/>
    <tableColumn id="3203" xr3:uid="{671F024F-6985-45B4-8D47-F73A747A290E}" name="Column3189" dataDxfId="13510"/>
    <tableColumn id="3204" xr3:uid="{71F6BD14-912C-471A-97D3-893B443EB7AE}" name="Column3190" dataDxfId="13509"/>
    <tableColumn id="3205" xr3:uid="{EAC8ADE0-EC6E-4049-B831-F0D1867C92B4}" name="Column3191" dataDxfId="13508"/>
    <tableColumn id="3206" xr3:uid="{69BA95CF-AD7D-4AC7-917C-0F5639B90C19}" name="Column3192" dataDxfId="13507"/>
    <tableColumn id="3207" xr3:uid="{3870B638-CDFC-461B-9C60-83DC3B1B879E}" name="Column3193" dataDxfId="13506"/>
    <tableColumn id="3208" xr3:uid="{7E84311C-159B-43CE-80CE-7A66DBC179B1}" name="Column3194" dataDxfId="13505"/>
    <tableColumn id="3209" xr3:uid="{159524F0-2D48-4BFA-B5F5-1E9EB99FBDB4}" name="Column3195" dataDxfId="13504"/>
    <tableColumn id="3210" xr3:uid="{F95B3BDD-6E62-4998-A75C-DCC850D5BECD}" name="Column3196" dataDxfId="13503"/>
    <tableColumn id="3211" xr3:uid="{4B010C08-6A6C-451F-8D59-8D507248088A}" name="Column3197" dataDxfId="13502"/>
    <tableColumn id="3212" xr3:uid="{034AA920-22D4-4656-972F-334CBE3DDA91}" name="Column3198" dataDxfId="13501"/>
    <tableColumn id="3213" xr3:uid="{99501EE0-52EA-44F8-93C6-0033629F9110}" name="Column3199" dataDxfId="13500"/>
    <tableColumn id="3214" xr3:uid="{08B17A1F-FC31-4A0E-A931-17C908F47A9A}" name="Column3200" dataDxfId="13499"/>
    <tableColumn id="3215" xr3:uid="{81EC265B-02E1-4F4D-880B-248B50221BFD}" name="Column3201" dataDxfId="13498"/>
    <tableColumn id="3216" xr3:uid="{8C36D300-D981-47F2-8438-0DCC50883515}" name="Column3202" dataDxfId="13497"/>
    <tableColumn id="3217" xr3:uid="{033EB1D2-BA13-482B-9A06-A59B4C04648E}" name="Column3203" dataDxfId="13496"/>
    <tableColumn id="3218" xr3:uid="{85DC00C0-3BDA-4A82-9C46-B79199A76087}" name="Column3204" dataDxfId="13495"/>
    <tableColumn id="3219" xr3:uid="{53C26AD2-4E37-42D2-95AC-B8BF299E4516}" name="Column3205" dataDxfId="13494"/>
    <tableColumn id="3220" xr3:uid="{939E53DB-9ADF-454F-BBBF-3E198706615F}" name="Column3206" dataDxfId="13493"/>
    <tableColumn id="3221" xr3:uid="{879824D3-75E3-4648-BCEF-FC38B15C951F}" name="Column3207" dataDxfId="13492"/>
    <tableColumn id="3222" xr3:uid="{838F25F5-4EEB-49AF-9D9C-002EB102BF89}" name="Column3208" dataDxfId="13491"/>
    <tableColumn id="3223" xr3:uid="{54FD1BBD-C097-4D2E-8315-9B90602F923C}" name="Column3209" dataDxfId="13490"/>
    <tableColumn id="3224" xr3:uid="{2F5FFC0F-E704-49B8-96A6-8F7CB2BB56E1}" name="Column3210" dataDxfId="13489"/>
    <tableColumn id="3225" xr3:uid="{677FC652-5C5C-4118-B0F9-1649566FE380}" name="Column3211" dataDxfId="13488"/>
    <tableColumn id="3226" xr3:uid="{FF486766-381E-47AB-AB7E-E85D6051E743}" name="Column3212" dataDxfId="13487"/>
    <tableColumn id="3227" xr3:uid="{DD158FD1-3A78-4E2E-8C7A-B640465BFBAE}" name="Column3213" dataDxfId="13486"/>
    <tableColumn id="3228" xr3:uid="{CD70EBEC-6A68-4103-AB68-ADBF42E4F106}" name="Column3214" dataDxfId="13485"/>
    <tableColumn id="3229" xr3:uid="{94E21457-FB66-4CD9-88DF-638E56A11FB7}" name="Column3215" dataDxfId="13484"/>
    <tableColumn id="3230" xr3:uid="{43CF9BDA-7D63-466E-BC73-8E854AC447FA}" name="Column3216" dataDxfId="13483"/>
    <tableColumn id="3231" xr3:uid="{7BFADD9C-9FE9-432E-B99B-A866B31F8603}" name="Column3217" dataDxfId="13482"/>
    <tableColumn id="3232" xr3:uid="{D554C90C-73B4-46A8-B63E-3F845BC7405E}" name="Column3218" dataDxfId="13481"/>
    <tableColumn id="3233" xr3:uid="{B915CEA0-DCE3-4697-ADE7-F8EEB39641D6}" name="Column3219" dataDxfId="13480"/>
    <tableColumn id="3234" xr3:uid="{CE7B26ED-1B77-459F-A652-6D895ADE4325}" name="Column3220" dataDxfId="13479"/>
    <tableColumn id="3235" xr3:uid="{9C488E84-E939-41D4-A148-A3CE39C1DA87}" name="Column3221" dataDxfId="13478"/>
    <tableColumn id="3236" xr3:uid="{22BF1EF8-6DB3-406F-BA3F-9D7622C4A4EC}" name="Column3222" dataDxfId="13477"/>
    <tableColumn id="3237" xr3:uid="{C84C7CB8-07B5-4AC2-B794-C9974F86D59C}" name="Column3223" dataDxfId="13476"/>
    <tableColumn id="3238" xr3:uid="{F5DA82B1-ABA5-482F-80A4-1CD8EE6B1336}" name="Column3224" dataDxfId="13475"/>
    <tableColumn id="3239" xr3:uid="{18A6A93E-B348-458B-A51F-3900AE0E7A62}" name="Column3225" dataDxfId="13474"/>
    <tableColumn id="3240" xr3:uid="{A17D819B-5A2B-4F49-98BB-FFFDC4B5C508}" name="Column3226" dataDxfId="13473"/>
    <tableColumn id="3241" xr3:uid="{C29C6255-0B28-4999-A2CA-AFE4C81BB10D}" name="Column3227" dataDxfId="13472"/>
    <tableColumn id="3242" xr3:uid="{96C11085-2A86-4495-A9E0-CF9E4325EA5D}" name="Column3228" dataDxfId="13471"/>
    <tableColumn id="3243" xr3:uid="{B7D512F1-B0E8-439E-B1A2-7F6CBFB62332}" name="Column3229" dataDxfId="13470"/>
    <tableColumn id="3244" xr3:uid="{C882C895-1BA7-43CB-A8A2-4DEBFABEA29B}" name="Column3230" dataDxfId="13469"/>
    <tableColumn id="3245" xr3:uid="{F95300A6-22C3-4789-9F06-7D43459C1416}" name="Column3231" dataDxfId="13468"/>
    <tableColumn id="3246" xr3:uid="{C0410A11-66AE-471A-91E9-BD03DF84486E}" name="Column3232" dataDxfId="13467"/>
    <tableColumn id="3247" xr3:uid="{628A4E87-2F8C-4DE0-90BF-FA1B9C4A2598}" name="Column3233" dataDxfId="13466"/>
    <tableColumn id="3248" xr3:uid="{CBCEA106-4269-4BB3-A896-3C75034950A8}" name="Column3234" dataDxfId="13465"/>
    <tableColumn id="3249" xr3:uid="{BCD9A4F5-00C7-4587-BA08-AA25FA268D49}" name="Column3235" dataDxfId="13464"/>
    <tableColumn id="3250" xr3:uid="{A5D6E171-E381-4CB8-BE21-B37F3078D885}" name="Column3236" dataDxfId="13463"/>
    <tableColumn id="3251" xr3:uid="{F0A8E118-4C50-476F-86EA-42840FCF2FA8}" name="Column3237" dataDxfId="13462"/>
    <tableColumn id="3252" xr3:uid="{4F045B16-5BB5-4F9E-B19A-F68B2588E6A2}" name="Column3238" dataDxfId="13461"/>
    <tableColumn id="3253" xr3:uid="{BDA94EDF-884A-42FA-9AE5-08E422EEB0B1}" name="Column3239" dataDxfId="13460"/>
    <tableColumn id="3254" xr3:uid="{D4AD0F63-AD03-4AA9-9924-EB9D56BF3716}" name="Column3240" dataDxfId="13459"/>
    <tableColumn id="3255" xr3:uid="{7A30DB68-53F9-4FCF-9192-1C7D8DC05715}" name="Column3241" dataDxfId="13458"/>
    <tableColumn id="3256" xr3:uid="{9AE9D1F7-195C-4555-9BDF-DA246762A17D}" name="Column3242" dataDxfId="13457"/>
    <tableColumn id="3257" xr3:uid="{3E60F4B8-0E85-48D7-AF4B-D57D664FD7E6}" name="Column3243" dataDxfId="13456"/>
    <tableColumn id="3258" xr3:uid="{21E1FBA5-26D2-4FA2-9334-3BB4A14A783D}" name="Column3244" dataDxfId="13455"/>
    <tableColumn id="3259" xr3:uid="{3F337D47-344C-4536-9632-3CA0A213B7EF}" name="Column3245" dataDxfId="13454"/>
    <tableColumn id="3260" xr3:uid="{131632D9-746A-49F6-AD07-4958A573A9D4}" name="Column3246" dataDxfId="13453"/>
    <tableColumn id="3261" xr3:uid="{09C45696-9310-4CB5-AA43-4FB3C8FFE2F7}" name="Column3247" dataDxfId="13452"/>
    <tableColumn id="3262" xr3:uid="{E720CC90-7BA6-4982-B0F6-25A2B019F6AD}" name="Column3248" dataDxfId="13451"/>
    <tableColumn id="3263" xr3:uid="{25CDEB5C-C25A-4AB6-AC59-E590DF7460BC}" name="Column3249" dataDxfId="13450"/>
    <tableColumn id="3264" xr3:uid="{D81ABBEA-2CAB-4914-BC35-02BC355F5C5D}" name="Column3250" dataDxfId="13449"/>
    <tableColumn id="3265" xr3:uid="{4D16EC1A-F1AB-4B21-AB61-4AEAE28A395B}" name="Column3251" dataDxfId="13448"/>
    <tableColumn id="3266" xr3:uid="{BF6CA5B4-CCB5-4CF4-A968-FF2421EE30FA}" name="Column3252" dataDxfId="13447"/>
    <tableColumn id="3267" xr3:uid="{6AF2C696-F54C-412A-9FD5-7DF60397F5CE}" name="Column3253" dataDxfId="13446"/>
    <tableColumn id="3268" xr3:uid="{DF3E8743-664F-4656-8AF2-763E1582D72E}" name="Column3254" dataDxfId="13445"/>
    <tableColumn id="3269" xr3:uid="{48728400-AA62-4B03-A3C3-C88C53DB362E}" name="Column3255" dataDxfId="13444"/>
    <tableColumn id="3270" xr3:uid="{0CFFC26D-0F61-4FD4-85B2-72EFA3DB068E}" name="Column3256" dataDxfId="13443"/>
    <tableColumn id="3271" xr3:uid="{E1DA7280-D98F-4264-BAC6-6D9081529E19}" name="Column3257" dataDxfId="13442"/>
    <tableColumn id="3272" xr3:uid="{BB68BAF1-CF73-4FE9-9A4A-4FAC23B01842}" name="Column3258" dataDxfId="13441"/>
    <tableColumn id="3273" xr3:uid="{4A8D193B-11CB-47A5-8C4F-FF583DB9EC1D}" name="Column3259" dataDxfId="13440"/>
    <tableColumn id="3274" xr3:uid="{29E22019-4655-4625-9657-F70A76AA31CE}" name="Column3260" dataDxfId="13439"/>
    <tableColumn id="3275" xr3:uid="{0AEF2B1E-FDC2-419B-B7D0-1183BF0298E1}" name="Column3261" dataDxfId="13438"/>
    <tableColumn id="3276" xr3:uid="{90BFAC57-1266-4ECC-996B-BF4212417F97}" name="Column3262" dataDxfId="13437"/>
    <tableColumn id="3277" xr3:uid="{C89ADD74-BDAA-4B61-BF2D-C8C2A03C51D8}" name="Column3263" dataDxfId="13436"/>
    <tableColumn id="3278" xr3:uid="{2E1235DA-DEA7-41C7-ADF1-D250A9B235BD}" name="Column3264" dataDxfId="13435"/>
    <tableColumn id="3279" xr3:uid="{64816589-C0F8-4BFC-8EB8-69260B1BD52F}" name="Column3265" dataDxfId="13434"/>
    <tableColumn id="3280" xr3:uid="{251B444A-9E7D-40C1-B974-D3653EF24BB4}" name="Column3266" dataDxfId="13433"/>
    <tableColumn id="3281" xr3:uid="{2E1F6547-FFD6-4382-809F-D7B3826ACDC1}" name="Column3267" dataDxfId="13432"/>
    <tableColumn id="3282" xr3:uid="{98DC9A1F-B217-4C40-BBD4-1BBA8D3EB699}" name="Column3268" dataDxfId="13431"/>
    <tableColumn id="3283" xr3:uid="{3E010F3C-B91C-4F83-968D-807338083678}" name="Column3269" dataDxfId="13430"/>
    <tableColumn id="3284" xr3:uid="{AE392DC0-26D2-4704-B8A4-E098F7715D7A}" name="Column3270" dataDxfId="13429"/>
    <tableColumn id="3285" xr3:uid="{A629577B-B221-4318-95F0-F886ED53FFAB}" name="Column3271" dataDxfId="13428"/>
    <tableColumn id="3286" xr3:uid="{3D0D45F9-948D-4C6F-B590-52716701C7E1}" name="Column3272" dataDxfId="13427"/>
    <tableColumn id="3287" xr3:uid="{49120454-CA65-4823-9D88-7B5A4CF7EB17}" name="Column3273" dataDxfId="13426"/>
    <tableColumn id="3288" xr3:uid="{8FFCDBEB-C205-4681-96BC-6786B04D043E}" name="Column3274" dataDxfId="13425"/>
    <tableColumn id="3289" xr3:uid="{8DFE5D30-E699-4D27-BD87-697008F5E711}" name="Column3275" dataDxfId="13424"/>
    <tableColumn id="3290" xr3:uid="{1269733A-6298-43BE-A1DE-AEDCD3E72327}" name="Column3276" dataDxfId="13423"/>
    <tableColumn id="3291" xr3:uid="{9EB66B36-9604-42F2-A4BA-1B2DEB4668CF}" name="Column3277" dataDxfId="13422"/>
    <tableColumn id="3292" xr3:uid="{9597125C-8601-45CC-8615-CCAE27A8CEDB}" name="Column3278" dataDxfId="13421"/>
    <tableColumn id="3293" xr3:uid="{04D3A086-934C-4073-99FA-9F8176FE48B9}" name="Column3279" dataDxfId="13420"/>
    <tableColumn id="3294" xr3:uid="{7B828DAF-922F-470E-AC67-910DA1E3DD77}" name="Column3280" dataDxfId="13419"/>
    <tableColumn id="3295" xr3:uid="{16714212-590C-4DB1-ACE6-779C74A69587}" name="Column3281" dataDxfId="13418"/>
    <tableColumn id="3296" xr3:uid="{07A82F79-194C-493F-AF09-CFE73D2246D1}" name="Column3282" dataDxfId="13417"/>
    <tableColumn id="3297" xr3:uid="{F3ABEE9E-5CD4-44E1-86CE-5F0207D06D1C}" name="Column3283" dataDxfId="13416"/>
    <tableColumn id="3298" xr3:uid="{A09A23DC-FDB0-4061-AC76-798B79FD3C96}" name="Column3284" dataDxfId="13415"/>
    <tableColumn id="3299" xr3:uid="{9CD80894-AA47-4BC3-879E-343C51CC9413}" name="Column3285" dataDxfId="13414"/>
    <tableColumn id="3300" xr3:uid="{20E8DD6D-A7C5-42F7-84A3-48F565E434FD}" name="Column3286" dataDxfId="13413"/>
    <tableColumn id="3301" xr3:uid="{5A417700-A297-4605-A7E1-174AD2D0EB50}" name="Column3287" dataDxfId="13412"/>
    <tableColumn id="3302" xr3:uid="{533CED11-91FD-46FF-84F1-5BD53815CB87}" name="Column3288" dataDxfId="13411"/>
    <tableColumn id="3303" xr3:uid="{043C87DF-A11C-4B6F-88BF-85D9E0DB2A22}" name="Column3289" dataDxfId="13410"/>
    <tableColumn id="3304" xr3:uid="{73C46132-15CA-46C5-9CFE-937F77D849C3}" name="Column3290" dataDxfId="13409"/>
    <tableColumn id="3305" xr3:uid="{3A5AF9BD-A19D-4EA9-BF0F-9C1AAA1BD346}" name="Column3291" dataDxfId="13408"/>
    <tableColumn id="3306" xr3:uid="{142486A0-E6BF-4DD6-AAD2-24EE44C49E16}" name="Column3292" dataDxfId="13407"/>
    <tableColumn id="3307" xr3:uid="{B6A5DEF5-7DCC-4983-97B6-EBF0AECF385D}" name="Column3293" dataDxfId="13406"/>
    <tableColumn id="3308" xr3:uid="{9028DDDC-51E1-452B-ACEE-581C37EE8395}" name="Column3294" dataDxfId="13405"/>
    <tableColumn id="3309" xr3:uid="{74F27877-B9E7-4679-BC65-54A19A672786}" name="Column3295" dataDxfId="13404"/>
    <tableColumn id="3310" xr3:uid="{79C112C9-AB6F-4697-970B-694A12790919}" name="Column3296" dataDxfId="13403"/>
    <tableColumn id="3311" xr3:uid="{CADB9DE7-8EEC-430F-A1F7-C36FD2E3E488}" name="Column3297" dataDxfId="13402"/>
    <tableColumn id="3312" xr3:uid="{B87F29FD-414D-4EC7-A3B2-E426588B1BE2}" name="Column3298" dataDxfId="13401"/>
    <tableColumn id="3313" xr3:uid="{AACDF99B-3B05-4F7A-A1D6-A9A2C6BD8B18}" name="Column3299" dataDxfId="13400"/>
    <tableColumn id="3314" xr3:uid="{DD3DBE54-D5EA-439D-9BD2-167A710C739E}" name="Column3300" dataDxfId="13399"/>
    <tableColumn id="3315" xr3:uid="{345DA562-31C0-40CA-9D88-C667F1732353}" name="Column3301" dataDxfId="13398"/>
    <tableColumn id="3316" xr3:uid="{9EB9B11D-52AD-4D13-A7C9-D79656A764F1}" name="Column3302" dataDxfId="13397"/>
    <tableColumn id="3317" xr3:uid="{9EA8C5C5-3F75-480A-9579-3E3BB108748E}" name="Column3303" dataDxfId="13396"/>
    <tableColumn id="3318" xr3:uid="{BB4EC081-A115-4E14-88BA-C7760650876A}" name="Column3304" dataDxfId="13395"/>
    <tableColumn id="3319" xr3:uid="{306E0678-DEF3-4A63-BD31-D8DFA9039DAB}" name="Column3305" dataDxfId="13394"/>
    <tableColumn id="3320" xr3:uid="{1D6569F7-96D8-4191-9808-3E9A25EBD44B}" name="Column3306" dataDxfId="13393"/>
    <tableColumn id="3321" xr3:uid="{3796CD3B-151B-4939-B7D4-37A27D31B3AF}" name="Column3307" dataDxfId="13392"/>
    <tableColumn id="3322" xr3:uid="{3B51C2D9-580B-4078-804C-FBEB0DD4E8DB}" name="Column3308" dataDxfId="13391"/>
    <tableColumn id="3323" xr3:uid="{3FF27F08-9C14-4974-9C50-54DD13BB24F0}" name="Column3309" dataDxfId="13390"/>
    <tableColumn id="3324" xr3:uid="{595A6F72-A3F5-4BDE-95E9-FBD9AE6AC3C7}" name="Column3310" dataDxfId="13389"/>
    <tableColumn id="3325" xr3:uid="{B966DE7C-8F27-4F89-B58E-4BC11B6778EC}" name="Column3311" dataDxfId="13388"/>
    <tableColumn id="3326" xr3:uid="{35B146AF-E0B7-44AA-AC86-778FACC0E793}" name="Column3312" dataDxfId="13387"/>
    <tableColumn id="3327" xr3:uid="{E86407BA-925A-4F8E-8782-923D7108CC98}" name="Column3313" dataDxfId="13386"/>
    <tableColumn id="3328" xr3:uid="{4E7CE579-0434-448D-BF3B-84E1BAAEA71B}" name="Column3314" dataDxfId="13385"/>
    <tableColumn id="3329" xr3:uid="{1200BC77-40B2-4F3B-A0E4-D97CE0174E53}" name="Column3315" dataDxfId="13384"/>
    <tableColumn id="3330" xr3:uid="{142062F1-1FB7-4895-95A0-4D62B2760B2E}" name="Column3316" dataDxfId="13383"/>
    <tableColumn id="3331" xr3:uid="{D0FE4672-2E6B-49AE-B344-53DED8B2EE13}" name="Column3317" dataDxfId="13382"/>
    <tableColumn id="3332" xr3:uid="{57EFA8DE-2EE7-4C7C-8925-CDAF3977D8B8}" name="Column3318" dataDxfId="13381"/>
    <tableColumn id="3333" xr3:uid="{5E4CCA9D-D776-4FBC-835D-879D473AD299}" name="Column3319" dataDxfId="13380"/>
    <tableColumn id="3334" xr3:uid="{0AD46B0D-5F58-458D-B19F-1B9356397F2C}" name="Column3320" dataDxfId="13379"/>
    <tableColumn id="3335" xr3:uid="{955E4CD2-69F6-43C7-BA78-FD88A742CF76}" name="Column3321" dataDxfId="13378"/>
    <tableColumn id="3336" xr3:uid="{CB795FDD-8F4E-4AA9-B74A-4E70E875756A}" name="Column3322" dataDxfId="13377"/>
    <tableColumn id="3337" xr3:uid="{A68D7E41-988F-4922-8D27-328EDAFC0131}" name="Column3323" dataDxfId="13376"/>
    <tableColumn id="3338" xr3:uid="{41B58663-B72E-434F-9D73-FDF848A7F874}" name="Column3324" dataDxfId="13375"/>
    <tableColumn id="3339" xr3:uid="{C4256F62-904C-4CD1-B077-664653081140}" name="Column3325" dataDxfId="13374"/>
    <tableColumn id="3340" xr3:uid="{4E0CE189-D805-4E7D-9EE8-DE7C0391A72E}" name="Column3326" dataDxfId="13373"/>
    <tableColumn id="3341" xr3:uid="{4F772A5F-B9C0-4098-9BF4-CD881C8B80BC}" name="Column3327" dataDxfId="13372"/>
    <tableColumn id="3342" xr3:uid="{6AF4CE0C-C66A-4CF1-83F8-923D9FB0439A}" name="Column3328" dataDxfId="13371"/>
    <tableColumn id="3343" xr3:uid="{515DB96D-5116-4A21-8712-CB07E32ED858}" name="Column3329" dataDxfId="13370"/>
    <tableColumn id="3344" xr3:uid="{0DD08209-4D0D-49B7-B72B-2E4C4B2693C1}" name="Column3330" dataDxfId="13369"/>
    <tableColumn id="3345" xr3:uid="{DB05FA6C-4C76-48B7-9673-19FA5EFF8715}" name="Column3331" dataDxfId="13368"/>
    <tableColumn id="3346" xr3:uid="{A9533B46-217B-4E44-B6EF-FB29FFF890F1}" name="Column3332" dataDxfId="13367"/>
    <tableColumn id="3347" xr3:uid="{4DBC6651-D1A6-412B-AF4E-032DA365234F}" name="Column3333" dataDxfId="13366"/>
    <tableColumn id="3348" xr3:uid="{18405E96-C4BD-41BF-A6BD-2213E1EC4C6A}" name="Column3334" dataDxfId="13365"/>
    <tableColumn id="3349" xr3:uid="{C122BD28-B068-4E45-9A7D-E4D4910ED0BF}" name="Column3335" dataDxfId="13364"/>
    <tableColumn id="3350" xr3:uid="{CD83ABF2-F6EC-4A0A-9D41-C8CD458AB9F7}" name="Column3336" dataDxfId="13363"/>
    <tableColumn id="3351" xr3:uid="{536434DA-C019-4DE8-B0DB-45CD1BF901E3}" name="Column3337" dataDxfId="13362"/>
    <tableColumn id="3352" xr3:uid="{739871A2-C3A9-4C09-9D7F-486F4F369C14}" name="Column3338" dataDxfId="13361"/>
    <tableColumn id="3353" xr3:uid="{8DCC9058-7EF5-4B15-AB10-8E7ED334A505}" name="Column3339" dataDxfId="13360"/>
    <tableColumn id="3354" xr3:uid="{F17CE8A5-0622-417A-9F2A-D4CA3F780DE5}" name="Column3340" dataDxfId="13359"/>
    <tableColumn id="3355" xr3:uid="{5D4C124A-FE66-4724-8AD6-9EA29266C7F1}" name="Column3341" dataDxfId="13358"/>
    <tableColumn id="3356" xr3:uid="{6161C844-D2C0-4B73-9151-18F24141616C}" name="Column3342" dataDxfId="13357"/>
    <tableColumn id="3357" xr3:uid="{EA7A4656-0EA9-4C4B-A36F-9958EC16F488}" name="Column3343" dataDxfId="13356"/>
    <tableColumn id="3358" xr3:uid="{FCD1EFAE-C38E-4F32-8138-41D8B8ACA632}" name="Column3344" dataDxfId="13355"/>
    <tableColumn id="3359" xr3:uid="{A41BC946-CD6E-4966-9886-F6CC1A9C7181}" name="Column3345" dataDxfId="13354"/>
    <tableColumn id="3360" xr3:uid="{9D1754F5-E37E-4A4F-93FC-3309BA824829}" name="Column3346" dataDxfId="13353"/>
    <tableColumn id="3361" xr3:uid="{F4CA11CD-D309-4957-A5C9-2A316F37F329}" name="Column3347" dataDxfId="13352"/>
    <tableColumn id="3362" xr3:uid="{E68CEF92-808C-4EF0-9D11-03AAE3B945E5}" name="Column3348" dataDxfId="13351"/>
    <tableColumn id="3363" xr3:uid="{71963136-775F-4ADB-9398-DF8C9D400D18}" name="Column3349" dataDxfId="13350"/>
    <tableColumn id="3364" xr3:uid="{5D628249-0A82-4BB0-83AC-CE39A748BAC9}" name="Column3350" dataDxfId="13349"/>
    <tableColumn id="3365" xr3:uid="{540ED8FA-CE54-489E-AFD2-DF5B31A0C200}" name="Column3351" dataDxfId="13348"/>
    <tableColumn id="3366" xr3:uid="{D8531567-1D87-47AB-AC64-C1C1EBC9B41C}" name="Column3352" dataDxfId="13347"/>
    <tableColumn id="3367" xr3:uid="{7C878086-F919-45CA-843F-79907AC2E9A9}" name="Column3353" dataDxfId="13346"/>
    <tableColumn id="3368" xr3:uid="{C8324CEF-0CC4-4C17-B9FB-6DB0759E37EB}" name="Column3354" dataDxfId="13345"/>
    <tableColumn id="3369" xr3:uid="{5DAA309A-2F3E-428A-89DF-EF50D74EC59A}" name="Column3355" dataDxfId="13344"/>
    <tableColumn id="3370" xr3:uid="{5F9EC8DE-D5C7-4B04-9D0A-D722E62C054A}" name="Column3356" dataDxfId="13343"/>
    <tableColumn id="3371" xr3:uid="{E8E48250-5185-4912-A165-9CA60186A363}" name="Column3357" dataDxfId="13342"/>
    <tableColumn id="3372" xr3:uid="{F439C494-84FB-4E73-8838-104912FDC06E}" name="Column3358" dataDxfId="13341"/>
    <tableColumn id="3373" xr3:uid="{A72B4B64-25FF-4D68-B97C-60663C26E08B}" name="Column3359" dataDxfId="13340"/>
    <tableColumn id="3374" xr3:uid="{377DC4EA-8932-43E2-84CD-E854D85F9F42}" name="Column3360" dataDxfId="13339"/>
    <tableColumn id="3375" xr3:uid="{10D7EE40-4B15-4B37-9C89-F0F70A1D5AD0}" name="Column3361" dataDxfId="13338"/>
    <tableColumn id="3376" xr3:uid="{8EDF1035-F3CF-4956-83C4-6E629CBEE36C}" name="Column3362" dataDxfId="13337"/>
    <tableColumn id="3377" xr3:uid="{D5D34E77-7180-4DE1-A998-363D1D1FD811}" name="Column3363" dataDxfId="13336"/>
    <tableColumn id="3378" xr3:uid="{1FA2584C-B465-4A95-A802-E490FA9C1174}" name="Column3364" dataDxfId="13335"/>
    <tableColumn id="3379" xr3:uid="{FEA46853-D52A-43AC-BCEE-DD438FBFF009}" name="Column3365" dataDxfId="13334"/>
    <tableColumn id="3380" xr3:uid="{A1FCB3B5-9018-4246-8DAC-E3BECA45BB95}" name="Column3366" dataDxfId="13333"/>
    <tableColumn id="3381" xr3:uid="{A7625AE3-DF9C-44DA-A500-4847B7015B3F}" name="Column3367" dataDxfId="13332"/>
    <tableColumn id="3382" xr3:uid="{D28FBD2A-08DC-4CDD-9AA9-A0B9A1E9BA62}" name="Column3368" dataDxfId="13331"/>
    <tableColumn id="3383" xr3:uid="{72C66F42-82C6-4F2D-8C96-5936562139AB}" name="Column3369" dataDxfId="13330"/>
    <tableColumn id="3384" xr3:uid="{F9971B22-4194-4537-BE56-A88FA70EC823}" name="Column3370" dataDxfId="13329"/>
    <tableColumn id="3385" xr3:uid="{DAB1DD58-B346-4E6B-AE90-1E8CB9420F92}" name="Column3371" dataDxfId="13328"/>
    <tableColumn id="3386" xr3:uid="{0F5D00A2-6505-42FE-ACAC-E70ADAF3F13E}" name="Column3372" dataDxfId="13327"/>
    <tableColumn id="3387" xr3:uid="{4A59EC97-AE24-4CD3-B33F-7C5E31D61072}" name="Column3373" dataDxfId="13326"/>
    <tableColumn id="3388" xr3:uid="{642D1CBA-6B2A-47A0-8A97-D7087FC3E005}" name="Column3374" dataDxfId="13325"/>
    <tableColumn id="3389" xr3:uid="{8302FE57-FA6A-4FD9-B96C-BDC3A0B63C4C}" name="Column3375" dataDxfId="13324"/>
    <tableColumn id="3390" xr3:uid="{D2C5EC41-24B0-4CF9-A576-BAB09E1562E1}" name="Column3376" dataDxfId="13323"/>
    <tableColumn id="3391" xr3:uid="{B1F4EFED-44D7-421B-87C8-2F2F2343ABE5}" name="Column3377" dataDxfId="13322"/>
    <tableColumn id="3392" xr3:uid="{EF530171-4AD9-498E-90B8-3841CC8C7D15}" name="Column3378" dataDxfId="13321"/>
    <tableColumn id="3393" xr3:uid="{825E6B6C-51D5-44C9-AAFA-3A055A99E11D}" name="Column3379" dataDxfId="13320"/>
    <tableColumn id="3394" xr3:uid="{65D00D2C-21FB-4E85-B0F7-BB8D56A26D56}" name="Column3380" dataDxfId="13319"/>
    <tableColumn id="3395" xr3:uid="{5A84087B-4DB1-45A9-B664-BB9043675494}" name="Column3381" dataDxfId="13318"/>
    <tableColumn id="3396" xr3:uid="{755FDAA4-C7A4-4A14-B5D3-1F85FC29A157}" name="Column3382" dataDxfId="13317"/>
    <tableColumn id="3397" xr3:uid="{D0963B73-1BF0-4DAF-8AFF-E5EB951D04CC}" name="Column3383" dataDxfId="13316"/>
    <tableColumn id="3398" xr3:uid="{E7B961C3-160B-47ED-8A9E-CE2CF105AE0E}" name="Column3384" dataDxfId="13315"/>
    <tableColumn id="3399" xr3:uid="{483232DA-12AE-4255-B547-BFA026E6D57B}" name="Column3385" dataDxfId="13314"/>
    <tableColumn id="3400" xr3:uid="{8C9ADFAF-F7C7-4E14-956F-BBEF730E272F}" name="Column3386" dataDxfId="13313"/>
    <tableColumn id="3401" xr3:uid="{EE2CA1F7-5DEC-4B9C-818E-400E8B1F300F}" name="Column3387" dataDxfId="13312"/>
    <tableColumn id="3402" xr3:uid="{E3E100F6-3AF5-4E40-815B-0272876EE61E}" name="Column3388" dataDxfId="13311"/>
    <tableColumn id="3403" xr3:uid="{29230EF6-9592-43CD-9DBE-B5BFD2FC9CE6}" name="Column3389" dataDxfId="13310"/>
    <tableColumn id="3404" xr3:uid="{BA490F33-52D9-4FA5-B6B5-49704BEF588C}" name="Column3390" dataDxfId="13309"/>
    <tableColumn id="3405" xr3:uid="{A9B09AE2-B362-473E-8F72-1BEE4BCE0332}" name="Column3391" dataDxfId="13308"/>
    <tableColumn id="3406" xr3:uid="{120F2108-24F4-4B41-A608-EFA04183F77E}" name="Column3392" dataDxfId="13307"/>
    <tableColumn id="3407" xr3:uid="{580C1593-CAB1-4733-8896-DBF76763DD77}" name="Column3393" dataDxfId="13306"/>
    <tableColumn id="3408" xr3:uid="{C2577629-34A7-45D8-805E-6A4DB963B9EB}" name="Column3394" dataDxfId="13305"/>
    <tableColumn id="3409" xr3:uid="{DAC6A7A1-E913-42B1-9FA2-83C51FC81853}" name="Column3395" dataDxfId="13304"/>
    <tableColumn id="3410" xr3:uid="{8D07CC3E-CA59-4AB3-AD5A-DDC89B959150}" name="Column3396" dataDxfId="13303"/>
    <tableColumn id="3411" xr3:uid="{13F5E7A8-697D-42F1-865D-270086A45AA4}" name="Column3397" dataDxfId="13302"/>
    <tableColumn id="3412" xr3:uid="{15C9D0E4-9BEC-49C3-937E-3096E78C0E96}" name="Column3398" dataDxfId="13301"/>
    <tableColumn id="3413" xr3:uid="{30C0A2D1-6468-4E54-8DC9-EEBCC078B71E}" name="Column3399" dataDxfId="13300"/>
    <tableColumn id="3414" xr3:uid="{E52967D4-3C84-48AE-8DEE-D0BB91C88DBB}" name="Column3400" dataDxfId="13299"/>
    <tableColumn id="3415" xr3:uid="{CFE420DE-7B6B-442E-A78C-524AE3D13C9C}" name="Column3401" dataDxfId="13298"/>
    <tableColumn id="3416" xr3:uid="{E0BDB52A-19A1-4128-9E1B-57D89ECFD225}" name="Column3402" dataDxfId="13297"/>
    <tableColumn id="3417" xr3:uid="{CEF2C5CE-6927-46BA-88F1-4BCE94F05BEA}" name="Column3403" dataDxfId="13296"/>
    <tableColumn id="3418" xr3:uid="{63A200E5-6934-4789-827C-D261DE6D1A2A}" name="Column3404" dataDxfId="13295"/>
    <tableColumn id="3419" xr3:uid="{78FA6A1B-474E-48C9-9C29-0E626BA596C4}" name="Column3405" dataDxfId="13294"/>
    <tableColumn id="3420" xr3:uid="{95847426-1CD2-4AD2-A78D-929B6FB6E220}" name="Column3406" dataDxfId="13293"/>
    <tableColumn id="3421" xr3:uid="{2E665A40-C353-42B3-B2D0-BC15C287D42A}" name="Column3407" dataDxfId="13292"/>
    <tableColumn id="3422" xr3:uid="{B710E03C-2A25-4BAE-ACCC-874079943DA0}" name="Column3408" dataDxfId="13291"/>
    <tableColumn id="3423" xr3:uid="{4445C63B-46E9-4782-B01C-377E5FE6BD67}" name="Column3409" dataDxfId="13290"/>
    <tableColumn id="3424" xr3:uid="{F4B424E6-A680-4370-93DD-30453B205C16}" name="Column3410" dataDxfId="13289"/>
    <tableColumn id="3425" xr3:uid="{E0B949FB-DCB7-4756-9592-1D089794E138}" name="Column3411" dataDxfId="13288"/>
    <tableColumn id="3426" xr3:uid="{D77FB349-9113-4A32-A8E9-644A00A47D53}" name="Column3412" dataDxfId="13287"/>
    <tableColumn id="3427" xr3:uid="{E5FF2B96-EB95-43B3-B6D4-6004595C04F1}" name="Column3413" dataDxfId="13286"/>
    <tableColumn id="3428" xr3:uid="{D07FFD95-810C-407F-834B-999F9BEE0909}" name="Column3414" dataDxfId="13285"/>
    <tableColumn id="3429" xr3:uid="{792A17CC-F083-43E0-BFFA-BAC3B31A94D4}" name="Column3415" dataDxfId="13284"/>
    <tableColumn id="3430" xr3:uid="{2506BB06-708D-4C60-A8A2-CA8DA73EA745}" name="Column3416" dataDxfId="13283"/>
    <tableColumn id="3431" xr3:uid="{3B2AC770-FC31-4E7A-B35B-0B4FF02323DD}" name="Column3417" dataDxfId="13282"/>
    <tableColumn id="3432" xr3:uid="{C327CBF9-56EA-4A73-A743-48ED06E97381}" name="Column3418" dataDxfId="13281"/>
    <tableColumn id="3433" xr3:uid="{E63CC99C-4906-4189-BBE7-07D40D4F22F6}" name="Column3419" dataDxfId="13280"/>
    <tableColumn id="3434" xr3:uid="{C1F767D5-756D-4B41-877C-1794E917E85A}" name="Column3420" dataDxfId="13279"/>
    <tableColumn id="3435" xr3:uid="{D0CD290B-375A-4A02-B3C2-BEB56BB99A0D}" name="Column3421" dataDxfId="13278"/>
    <tableColumn id="3436" xr3:uid="{60B28D8E-7727-4D7A-A94F-10D073948463}" name="Column3422" dataDxfId="13277"/>
    <tableColumn id="3437" xr3:uid="{9A71EC98-4FB3-4509-A683-F1B7D94FD0CA}" name="Column3423" dataDxfId="13276"/>
    <tableColumn id="3438" xr3:uid="{C98267AD-37A4-460F-863F-53DA3BE7F370}" name="Column3424" dataDxfId="13275"/>
    <tableColumn id="3439" xr3:uid="{78E93222-ACF6-4586-97B2-473C0F65663F}" name="Column3425" dataDxfId="13274"/>
    <tableColumn id="3440" xr3:uid="{8BCE09EF-1553-45B5-8A2E-D8DCAB41228A}" name="Column3426" dataDxfId="13273"/>
    <tableColumn id="3441" xr3:uid="{E164118E-B70B-43C5-A636-B4084E89DC00}" name="Column3427" dataDxfId="13272"/>
    <tableColumn id="3442" xr3:uid="{A2D4D958-CBC3-4A98-9311-1E5F36391834}" name="Column3428" dataDxfId="13271"/>
    <tableColumn id="3443" xr3:uid="{3EB472AE-1DCE-4422-B5EB-AE7E764899C3}" name="Column3429" dataDxfId="13270"/>
    <tableColumn id="3444" xr3:uid="{948DBA18-9175-46BF-BE69-F4773A289854}" name="Column3430" dataDxfId="13269"/>
    <tableColumn id="3445" xr3:uid="{282E750B-BB32-4C5A-A5C5-CD6C404C3F37}" name="Column3431" dataDxfId="13268"/>
    <tableColumn id="3446" xr3:uid="{0BB84863-9D48-4241-B435-F0B004CE2FC8}" name="Column3432" dataDxfId="13267"/>
    <tableColumn id="3447" xr3:uid="{D999D6F5-0B5C-47C7-A254-EED6D53E6788}" name="Column3433" dataDxfId="13266"/>
    <tableColumn id="3448" xr3:uid="{756DAB77-FB02-4C9F-B217-A09C22DF141E}" name="Column3434" dataDxfId="13265"/>
    <tableColumn id="3449" xr3:uid="{366CBDB2-88C1-4052-960B-00F4A73493FF}" name="Column3435" dataDxfId="13264"/>
    <tableColumn id="3450" xr3:uid="{E0C93D6A-AE85-408A-891E-0DF3855A1491}" name="Column3436" dataDxfId="13263"/>
    <tableColumn id="3451" xr3:uid="{8DB058ED-82DB-465F-9A1E-B0C2A838A1C4}" name="Column3437" dataDxfId="13262"/>
    <tableColumn id="3452" xr3:uid="{71504841-F8EC-4BCF-8341-548D7F0CDF91}" name="Column3438" dataDxfId="13261"/>
    <tableColumn id="3453" xr3:uid="{A7602AF3-4A78-4783-9110-C929B8256923}" name="Column3439" dataDxfId="13260"/>
    <tableColumn id="3454" xr3:uid="{AE78DBB8-A15E-43A5-8F5D-A5CA38658063}" name="Column3440" dataDxfId="13259"/>
    <tableColumn id="3455" xr3:uid="{2F790966-B1F8-42E1-B409-F5FCF4E1DD50}" name="Column3441" dataDxfId="13258"/>
    <tableColumn id="3456" xr3:uid="{CD33E4DC-A9F9-4025-9612-EECFB544F20A}" name="Column3442" dataDxfId="13257"/>
    <tableColumn id="3457" xr3:uid="{50DD564C-F71B-433A-97F5-B9D027666F73}" name="Column3443" dataDxfId="13256"/>
    <tableColumn id="3458" xr3:uid="{3449781F-7BB5-402D-8092-A5BE2FF658A9}" name="Column3444" dataDxfId="13255"/>
    <tableColumn id="3459" xr3:uid="{83DE9433-C95A-4A7B-B45B-03E9FA3F44BA}" name="Column3445" dataDxfId="13254"/>
    <tableColumn id="3460" xr3:uid="{D4F26B54-16EE-494C-BA8F-64D6EFEDB499}" name="Column3446" dataDxfId="13253"/>
    <tableColumn id="3461" xr3:uid="{15322F86-5325-40C6-88B9-22D05D171B2F}" name="Column3447" dataDxfId="13252"/>
    <tableColumn id="3462" xr3:uid="{A06D1928-9E39-4B9D-9F86-DF77FEEECC17}" name="Column3448" dataDxfId="13251"/>
    <tableColumn id="3463" xr3:uid="{7D37280C-5930-437C-AB70-2CD32AF05F5E}" name="Column3449" dataDxfId="13250"/>
    <tableColumn id="3464" xr3:uid="{38C835EB-C7AB-4EBB-BA91-1F8281C15400}" name="Column3450" dataDxfId="13249"/>
    <tableColumn id="3465" xr3:uid="{83C9EEA0-2358-4EBB-94C3-E6A80A6E30C1}" name="Column3451" dataDxfId="13248"/>
    <tableColumn id="3466" xr3:uid="{3E85C2AC-FB1C-4165-AC76-DE6B862E74A3}" name="Column3452" dataDxfId="13247"/>
    <tableColumn id="3467" xr3:uid="{1EF821CA-AB69-4640-A03E-F97B09E85798}" name="Column3453" dataDxfId="13246"/>
    <tableColumn id="3468" xr3:uid="{1E441CF4-C9FE-4BDE-AFF0-25A061294BFB}" name="Column3454" dataDxfId="13245"/>
    <tableColumn id="3469" xr3:uid="{782E28CD-8A53-4258-882D-A38F656548F2}" name="Column3455" dataDxfId="13244"/>
    <tableColumn id="3470" xr3:uid="{C4E88423-E958-4994-AAA4-7033B9E55905}" name="Column3456" dataDxfId="13243"/>
    <tableColumn id="3471" xr3:uid="{4D1A121B-38B5-41E2-8C39-D5FEB6D84FCA}" name="Column3457" dataDxfId="13242"/>
    <tableColumn id="3472" xr3:uid="{2153C5D3-E195-46EF-AB2E-D06B0DAB9B01}" name="Column3458" dataDxfId="13241"/>
    <tableColumn id="3473" xr3:uid="{37EA2DA3-D254-4FC2-89F6-EEAD114AF759}" name="Column3459" dataDxfId="13240"/>
    <tableColumn id="3474" xr3:uid="{5B885C3C-B2F7-4A21-B770-F54711D1656A}" name="Column3460" dataDxfId="13239"/>
    <tableColumn id="3475" xr3:uid="{48D2C825-7604-452E-9CED-7904F21ABCD7}" name="Column3461" dataDxfId="13238"/>
    <tableColumn id="3476" xr3:uid="{756DFED8-327F-4BDA-B9CE-5F00E4DE81D9}" name="Column3462" dataDxfId="13237"/>
    <tableColumn id="3477" xr3:uid="{D1522C7A-F1CD-4325-BF81-9EBDC0CB0849}" name="Column3463" dataDxfId="13236"/>
    <tableColumn id="3478" xr3:uid="{D7D74C38-7823-46C7-8A68-A875DC510AFA}" name="Column3464" dataDxfId="13235"/>
    <tableColumn id="3479" xr3:uid="{02505228-F586-4A8E-8B95-3BD7D373F01F}" name="Column3465" dataDxfId="13234"/>
    <tableColumn id="3480" xr3:uid="{5B1F010F-96A4-478D-A4EC-FFC0737FE041}" name="Column3466" dataDxfId="13233"/>
    <tableColumn id="3481" xr3:uid="{3C580774-3C4D-46DA-A645-87140B28F947}" name="Column3467" dataDxfId="13232"/>
    <tableColumn id="3482" xr3:uid="{96C1485E-AB97-4FB2-8CD5-B7852DE37ED2}" name="Column3468" dataDxfId="13231"/>
    <tableColumn id="3483" xr3:uid="{F85EBFE0-F855-46A1-958A-8CC28B0E39B3}" name="Column3469" dataDxfId="13230"/>
    <tableColumn id="3484" xr3:uid="{F392AC81-3E41-416D-8B23-3569B1A372D5}" name="Column3470" dataDxfId="13229"/>
    <tableColumn id="3485" xr3:uid="{445D98DE-FEFB-4BA3-9EB8-36B8F2F1FC8E}" name="Column3471" dataDxfId="13228"/>
    <tableColumn id="3486" xr3:uid="{FF8F81F0-4A77-48FA-B536-E9ACF779005B}" name="Column3472" dataDxfId="13227"/>
    <tableColumn id="3487" xr3:uid="{ABE85AA6-900F-4C44-A689-A5953C14781E}" name="Column3473" dataDxfId="13226"/>
    <tableColumn id="3488" xr3:uid="{3AF12E05-49F4-4047-8C8A-0BA2A5E82806}" name="Column3474" dataDxfId="13225"/>
    <tableColumn id="3489" xr3:uid="{4C621CA0-7CB9-46C7-8D05-7D3C1C8F2B80}" name="Column3475" dataDxfId="13224"/>
    <tableColumn id="3490" xr3:uid="{2AB787D1-7774-47C1-A87A-EFC1F3961350}" name="Column3476" dataDxfId="13223"/>
    <tableColumn id="3491" xr3:uid="{CB18765C-AEB9-4481-9C53-F0EB9260AFEE}" name="Column3477" dataDxfId="13222"/>
    <tableColumn id="3492" xr3:uid="{CCEF1E19-42FA-4713-9207-5FF7EF4986A9}" name="Column3478" dataDxfId="13221"/>
    <tableColumn id="3493" xr3:uid="{9946F7AC-5774-4C47-957F-3F65F5C4E5C7}" name="Column3479" dataDxfId="13220"/>
    <tableColumn id="3494" xr3:uid="{6B55DA44-2744-46B3-BFCB-6ACCC3B56D79}" name="Column3480" dataDxfId="13219"/>
    <tableColumn id="3495" xr3:uid="{BCDA2623-9AB4-41D1-87BC-3EB929FCF9FF}" name="Column3481" dataDxfId="13218"/>
    <tableColumn id="3496" xr3:uid="{DB4BEBEC-2D4E-4325-AA8A-3A6F8B1276C0}" name="Column3482" dataDxfId="13217"/>
    <tableColumn id="3497" xr3:uid="{E00CE80F-2691-437E-8355-5AADDE3D2918}" name="Column3483" dataDxfId="13216"/>
    <tableColumn id="3498" xr3:uid="{54997ABE-86F0-4B79-955C-8C4183F14BB9}" name="Column3484" dataDxfId="13215"/>
    <tableColumn id="3499" xr3:uid="{FF13E2CF-F799-4996-A6AA-FADD87FEA8B9}" name="Column3485" dataDxfId="13214"/>
    <tableColumn id="3500" xr3:uid="{3B1E89C5-4072-4502-9808-53CCF7154A24}" name="Column3486" dataDxfId="13213"/>
    <tableColumn id="3501" xr3:uid="{B87251E0-B557-4B5D-880F-4A7972CD3856}" name="Column3487" dataDxfId="13212"/>
    <tableColumn id="3502" xr3:uid="{A59DAB26-2799-47BF-93AA-0491FCF1CA41}" name="Column3488" dataDxfId="13211"/>
    <tableColumn id="3503" xr3:uid="{4801B5D3-3177-424F-8A91-B18140748A78}" name="Column3489" dataDxfId="13210"/>
    <tableColumn id="3504" xr3:uid="{B21EEDBE-01A6-4CD3-B579-C235E356C4D4}" name="Column3490" dataDxfId="13209"/>
    <tableColumn id="3505" xr3:uid="{C42CF3FF-95F2-478D-A317-790267831D38}" name="Column3491" dataDxfId="13208"/>
    <tableColumn id="3506" xr3:uid="{C56F7B34-28A1-488C-90BB-E9E14D815DF2}" name="Column3492" dataDxfId="13207"/>
    <tableColumn id="3507" xr3:uid="{FE65C02B-74FA-4CB3-9109-0F4FE29E26BA}" name="Column3493" dataDxfId="13206"/>
    <tableColumn id="3508" xr3:uid="{793C7264-22A7-4763-B358-80354655FA7C}" name="Column3494" dataDxfId="13205"/>
    <tableColumn id="3509" xr3:uid="{C40783CB-5044-475B-B396-D666249B8909}" name="Column3495" dataDxfId="13204"/>
    <tableColumn id="3510" xr3:uid="{8A81D475-4C88-4B9E-909F-8773D6684888}" name="Column3496" dataDxfId="13203"/>
    <tableColumn id="3511" xr3:uid="{8E1E3189-F846-4FFC-9537-854229B0C910}" name="Column3497" dataDxfId="13202"/>
    <tableColumn id="3512" xr3:uid="{E7568BDA-C141-4B6F-9D10-F903F5382840}" name="Column3498" dataDxfId="13201"/>
    <tableColumn id="3513" xr3:uid="{DA3547FE-58E0-444F-85BC-ADAC72817BF8}" name="Column3499" dataDxfId="13200"/>
    <tableColumn id="3514" xr3:uid="{C79C8E34-45F9-4896-ADEA-6B17D3231300}" name="Column3500" dataDxfId="13199"/>
    <tableColumn id="3515" xr3:uid="{F18FF84C-3E20-432C-A88D-3F3C64835467}" name="Column3501" dataDxfId="13198"/>
    <tableColumn id="3516" xr3:uid="{59E4C348-9B2B-44D0-BDCF-1EE7A14225E8}" name="Column3502" dataDxfId="13197"/>
    <tableColumn id="3517" xr3:uid="{ED224948-DA87-4C59-B0BE-01FA640D9421}" name="Column3503" dataDxfId="13196"/>
    <tableColumn id="3518" xr3:uid="{A1F0A612-9F6C-4173-89AD-9629DC1BCF95}" name="Column3504" dataDxfId="13195"/>
    <tableColumn id="3519" xr3:uid="{2A5EC847-0BDB-44C5-BEE6-469D3822055A}" name="Column3505" dataDxfId="13194"/>
    <tableColumn id="3520" xr3:uid="{1C499B6F-EDA2-42DB-967C-D611D065C495}" name="Column3506" dataDxfId="13193"/>
    <tableColumn id="3521" xr3:uid="{42A23445-0AD1-40C5-B782-858F79E3919E}" name="Column3507" dataDxfId="13192"/>
    <tableColumn id="3522" xr3:uid="{772BD556-A2A3-427E-B780-6EDCAF63FBE5}" name="Column3508" dataDxfId="13191"/>
    <tableColumn id="3523" xr3:uid="{50868657-3C8C-47D9-BE76-7C067DD6BF60}" name="Column3509" dataDxfId="13190"/>
    <tableColumn id="3524" xr3:uid="{638D19AD-D23A-479B-85D4-94BD886F6ABC}" name="Column3510" dataDxfId="13189"/>
    <tableColumn id="3525" xr3:uid="{CDE0F7D6-6864-49EE-AC57-2F29377AB1A3}" name="Column3511" dataDxfId="13188"/>
    <tableColumn id="3526" xr3:uid="{2EE9F706-BFEF-4662-A6AA-81EB70DD75E4}" name="Column3512" dataDxfId="13187"/>
    <tableColumn id="3527" xr3:uid="{63C380D0-FCA1-4360-BB31-00F4BAAAE0BC}" name="Column3513" dataDxfId="13186"/>
    <tableColumn id="3528" xr3:uid="{6C42ACB8-F7AE-4294-B0BD-CAE6F8E2F676}" name="Column3514" dataDxfId="13185"/>
    <tableColumn id="3529" xr3:uid="{52C1E47B-4493-47EC-B5EF-27D671212C7A}" name="Column3515" dataDxfId="13184"/>
    <tableColumn id="3530" xr3:uid="{03336379-C1FC-4E64-8CF3-DCBD925DCBCD}" name="Column3516" dataDxfId="13183"/>
    <tableColumn id="3531" xr3:uid="{AC634ADC-2163-4FD6-9B0C-C9DB0C15A6B5}" name="Column3517" dataDxfId="13182"/>
    <tableColumn id="3532" xr3:uid="{1ED8F83D-09AA-45AC-B737-726813A61620}" name="Column3518" dataDxfId="13181"/>
    <tableColumn id="3533" xr3:uid="{FA94B55F-F515-4F67-92D1-0437EAE7D67E}" name="Column3519" dataDxfId="13180"/>
    <tableColumn id="3534" xr3:uid="{F7CB0E16-26EC-4816-BC17-D40FF104CE9A}" name="Column3520" dataDxfId="13179"/>
    <tableColumn id="3535" xr3:uid="{0201CF93-3C1F-44CB-9D21-00C6018E5CC2}" name="Column3521" dataDxfId="13178"/>
    <tableColumn id="3536" xr3:uid="{B13AA14D-2BF5-4F37-8E9B-5A04425876DB}" name="Column3522" dataDxfId="13177"/>
    <tableColumn id="3537" xr3:uid="{AC2955AB-F399-4230-80A6-069F78299A5E}" name="Column3523" dataDxfId="13176"/>
    <tableColumn id="3538" xr3:uid="{7AACBD05-78D1-4950-A693-23F4C9BC8758}" name="Column3524" dataDxfId="13175"/>
    <tableColumn id="3539" xr3:uid="{C72004CC-E0D6-4099-B6BF-A8D98A138751}" name="Column3525" dataDxfId="13174"/>
    <tableColumn id="3540" xr3:uid="{A63583D1-6652-48F2-B13D-ECEBDAEBE221}" name="Column3526" dataDxfId="13173"/>
    <tableColumn id="3541" xr3:uid="{F13B7A25-EFC5-4248-AAFB-01C69D38BADB}" name="Column3527" dataDxfId="13172"/>
    <tableColumn id="3542" xr3:uid="{2E6A5D60-E650-4649-BD1E-D68D32DF748C}" name="Column3528" dataDxfId="13171"/>
    <tableColumn id="3543" xr3:uid="{F066E0F8-1400-43F1-8EF5-526015A396B1}" name="Column3529" dataDxfId="13170"/>
    <tableColumn id="3544" xr3:uid="{E19286C6-B1F6-4ED2-9632-E51CC68F17C4}" name="Column3530" dataDxfId="13169"/>
    <tableColumn id="3545" xr3:uid="{1881F3DC-11EC-4932-8A51-FEE170D3A6C2}" name="Column3531" dataDxfId="13168"/>
    <tableColumn id="3546" xr3:uid="{E3E3C073-64D1-4AB3-8777-9071DD0521C6}" name="Column3532" dataDxfId="13167"/>
    <tableColumn id="3547" xr3:uid="{8032C2FA-290F-426E-B320-C86CAC116765}" name="Column3533" dataDxfId="13166"/>
    <tableColumn id="3548" xr3:uid="{5E778E53-760C-48C1-AEAF-DF5DFB10B6EF}" name="Column3534" dataDxfId="13165"/>
    <tableColumn id="3549" xr3:uid="{A4E1C7DD-F228-4671-92FE-6F6270796F3A}" name="Column3535" dataDxfId="13164"/>
    <tableColumn id="3550" xr3:uid="{63022BA2-D7AC-43AB-A759-6DB802BEAC3C}" name="Column3536" dataDxfId="13163"/>
    <tableColumn id="3551" xr3:uid="{DCB7829D-EBF6-4C1A-975B-6DAEFD3512FA}" name="Column3537" dataDxfId="13162"/>
    <tableColumn id="3552" xr3:uid="{D316A2E3-0D11-485F-93AA-E82135BA1185}" name="Column3538" dataDxfId="13161"/>
    <tableColumn id="3553" xr3:uid="{9A5A7CEF-8A18-4C6F-A4D5-D156C77F273D}" name="Column3539" dataDxfId="13160"/>
    <tableColumn id="3554" xr3:uid="{41CA1882-7AEB-45BD-88F4-13276929F9D1}" name="Column3540" dataDxfId="13159"/>
    <tableColumn id="3555" xr3:uid="{E77B1671-BD65-42BA-BA91-E9025C665CD9}" name="Column3541" dataDxfId="13158"/>
    <tableColumn id="3556" xr3:uid="{01EA4904-0EF7-4FAF-8DA9-D2530494A67D}" name="Column3542" dataDxfId="13157"/>
    <tableColumn id="3557" xr3:uid="{C63D86E1-8C88-41C9-8CE7-28D18A7034F5}" name="Column3543" dataDxfId="13156"/>
    <tableColumn id="3558" xr3:uid="{D63AF44C-07AA-4626-8F50-8A93B6D3C455}" name="Column3544" dataDxfId="13155"/>
    <tableColumn id="3559" xr3:uid="{5BDEDA2A-D0DA-440B-8618-1C52A467BFE1}" name="Column3545" dataDxfId="13154"/>
    <tableColumn id="3560" xr3:uid="{7E03D934-90A0-4C3E-B95C-5B9361C555EF}" name="Column3546" dataDxfId="13153"/>
    <tableColumn id="3561" xr3:uid="{04FB83A8-3D46-4230-A84C-9606FE447BA7}" name="Column3547" dataDxfId="13152"/>
    <tableColumn id="3562" xr3:uid="{287D5F77-8A0E-416F-8DC1-56DA44EF6665}" name="Column3548" dataDxfId="13151"/>
    <tableColumn id="3563" xr3:uid="{45497430-F1FC-4357-A3F9-2A55D27CDE26}" name="Column3549" dataDxfId="13150"/>
    <tableColumn id="3564" xr3:uid="{64FA3D7E-11F9-40DA-A0C6-C8427EABBA1D}" name="Column3550" dataDxfId="13149"/>
    <tableColumn id="3565" xr3:uid="{5D8E1939-4076-469C-BEAE-6A03E92F5763}" name="Column3551" dataDxfId="13148"/>
    <tableColumn id="3566" xr3:uid="{DB47EDC6-65B6-4AF9-81EC-191DC8137F5B}" name="Column3552" dataDxfId="13147"/>
    <tableColumn id="3567" xr3:uid="{78EBA2CC-F16F-43AE-A348-5D086BAC95EB}" name="Column3553" dataDxfId="13146"/>
    <tableColumn id="3568" xr3:uid="{70EFB21C-2DDF-4B43-B43E-2D6DD6D79736}" name="Column3554" dataDxfId="13145"/>
    <tableColumn id="3569" xr3:uid="{59EA0B82-FAB6-478B-8182-968014231422}" name="Column3555" dataDxfId="13144"/>
    <tableColumn id="3570" xr3:uid="{28527024-DC23-45EE-B815-77382F2F91B7}" name="Column3556" dataDxfId="13143"/>
    <tableColumn id="3571" xr3:uid="{7A825045-2A57-456E-91FB-4AD090013BFE}" name="Column3557" dataDxfId="13142"/>
    <tableColumn id="3572" xr3:uid="{8341B1AE-B9E6-4243-BA6F-D2D39858C695}" name="Column3558" dataDxfId="13141"/>
    <tableColumn id="3573" xr3:uid="{A0DF5D23-3CBA-4D5A-B357-B6A7C22CEE56}" name="Column3559" dataDxfId="13140"/>
    <tableColumn id="3574" xr3:uid="{7B5182DF-9242-4ACD-B6E6-5066A0D026F1}" name="Column3560" dataDxfId="13139"/>
    <tableColumn id="3575" xr3:uid="{24252616-FC6C-4196-A934-E0AEC8E3DDB5}" name="Column3561" dataDxfId="13138"/>
    <tableColumn id="3576" xr3:uid="{68BE06FD-BFC4-495F-8C79-1A92546B5CC5}" name="Column3562" dataDxfId="13137"/>
    <tableColumn id="3577" xr3:uid="{2208F6EB-6998-4942-BD93-556F07F9F0BF}" name="Column3563" dataDxfId="13136"/>
    <tableColumn id="3578" xr3:uid="{4ADB518D-314F-42FE-A451-F8D496C94D42}" name="Column3564" dataDxfId="13135"/>
    <tableColumn id="3579" xr3:uid="{7ED50788-357E-450E-88B1-B8B30AE7E989}" name="Column3565" dataDxfId="13134"/>
    <tableColumn id="3580" xr3:uid="{28B65080-7C14-43AB-AF62-A533C27CB971}" name="Column3566" dataDxfId="13133"/>
    <tableColumn id="3581" xr3:uid="{BE449CB9-8845-4C1F-9153-62FAE8BD21E3}" name="Column3567" dataDxfId="13132"/>
    <tableColumn id="3582" xr3:uid="{0A4FE12A-7543-4503-BDFE-9B9F61BA0CC4}" name="Column3568" dataDxfId="13131"/>
    <tableColumn id="3583" xr3:uid="{6147D7E1-2719-4DC8-AA5B-11D03914A0E8}" name="Column3569" dataDxfId="13130"/>
    <tableColumn id="3584" xr3:uid="{B4E4DF53-5E29-4E53-A484-4CD7CC88AEB7}" name="Column3570" dataDxfId="13129"/>
    <tableColumn id="3585" xr3:uid="{C8C8B7E3-CB45-4C75-AD00-38F1564868CE}" name="Column3571" dataDxfId="13128"/>
    <tableColumn id="3586" xr3:uid="{C34AD05B-4701-4F95-8B98-04CE04A8A08A}" name="Column3572" dataDxfId="13127"/>
    <tableColumn id="3587" xr3:uid="{9E21760A-CE93-463E-A65A-6F1D8244C6E9}" name="Column3573" dataDxfId="13126"/>
    <tableColumn id="3588" xr3:uid="{93BE185B-7BED-4CB5-90F2-CCECA645B8AA}" name="Column3574" dataDxfId="13125"/>
    <tableColumn id="3589" xr3:uid="{8D2ECEAD-BCE7-4068-BD8D-EDB9DAFEA8AD}" name="Column3575" dataDxfId="13124"/>
    <tableColumn id="3590" xr3:uid="{CA055EF9-E28F-426F-91C0-3EDC54AFA87E}" name="Column3576" dataDxfId="13123"/>
    <tableColumn id="3591" xr3:uid="{2F0B2F64-F5C0-47F3-BB4F-55DD34E05EA4}" name="Column3577" dataDxfId="13122"/>
    <tableColumn id="3592" xr3:uid="{236C7B03-BCA2-45DA-9E57-9EB81DB80C46}" name="Column3578" dataDxfId="13121"/>
    <tableColumn id="3593" xr3:uid="{D3A4B2CE-2482-452F-9B1D-9B1867950655}" name="Column3579" dataDxfId="13120"/>
    <tableColumn id="3594" xr3:uid="{1A0C4643-5640-4590-85A8-65C2FAF46D1A}" name="Column3580" dataDxfId="13119"/>
    <tableColumn id="3595" xr3:uid="{8E332486-93BB-45D9-A7DB-B5B7B7CF2F15}" name="Column3581" dataDxfId="13118"/>
    <tableColumn id="3596" xr3:uid="{C92318C8-32E5-42B5-A29E-0072DE7E2683}" name="Column3582" dataDxfId="13117"/>
    <tableColumn id="3597" xr3:uid="{E2B01149-88A9-4C94-8C89-B1EB7CBDEA8C}" name="Column3583" dataDxfId="13116"/>
    <tableColumn id="3598" xr3:uid="{E8E8B340-6DDE-4BAC-A7DD-0FE0C9FD5414}" name="Column3584" dataDxfId="13115"/>
    <tableColumn id="3599" xr3:uid="{AF278221-46A9-4623-8187-6088CFFC801E}" name="Column3585" dataDxfId="13114"/>
    <tableColumn id="3600" xr3:uid="{F5D7F948-9BCD-473E-B2E9-C15E642E8FFF}" name="Column3586" dataDxfId="13113"/>
    <tableColumn id="3601" xr3:uid="{F1EF6014-F366-4CEF-B8A4-D60AAEAB5D2D}" name="Column3587" dataDxfId="13112"/>
    <tableColumn id="3602" xr3:uid="{C57BF067-E303-4689-BA15-E452F3FCF975}" name="Column3588" dataDxfId="13111"/>
    <tableColumn id="3603" xr3:uid="{017F1CFA-477C-440B-9D32-0BC3412375C6}" name="Column3589" dataDxfId="13110"/>
    <tableColumn id="3604" xr3:uid="{D5A4EBBC-B467-4343-82F7-8B77B391C9B4}" name="Column3590" dataDxfId="13109"/>
    <tableColumn id="3605" xr3:uid="{0589D1B7-1067-4601-A930-7062C60563CB}" name="Column3591" dataDxfId="13108"/>
    <tableColumn id="3606" xr3:uid="{2450F076-8D6E-4B56-B6A8-6E8052BD8504}" name="Column3592" dataDxfId="13107"/>
    <tableColumn id="3607" xr3:uid="{B3BD19FB-3579-42A7-806A-493B85286D9A}" name="Column3593" dataDxfId="13106"/>
    <tableColumn id="3608" xr3:uid="{D673DBDA-2A70-45CB-A613-4491B6ED816C}" name="Column3594" dataDxfId="13105"/>
    <tableColumn id="3609" xr3:uid="{4B5D5C93-1AE3-4661-99F5-162E906B16E2}" name="Column3595" dataDxfId="13104"/>
    <tableColumn id="3610" xr3:uid="{311AC9EE-84AA-4164-8857-91FAD5C4FA43}" name="Column3596" dataDxfId="13103"/>
    <tableColumn id="3611" xr3:uid="{BF8CA0A9-36BB-4C02-8204-22B8BF7F3648}" name="Column3597" dataDxfId="13102"/>
    <tableColumn id="3612" xr3:uid="{B6B0D582-2090-4047-976C-9445C3D72325}" name="Column3598" dataDxfId="13101"/>
    <tableColumn id="3613" xr3:uid="{B5E9C940-8DFF-4710-A3D3-27AA8FE41A02}" name="Column3599" dataDxfId="13100"/>
    <tableColumn id="3614" xr3:uid="{8C8A2BBA-46CD-4AC7-9B51-98B6958793BC}" name="Column3600" dataDxfId="13099"/>
    <tableColumn id="3615" xr3:uid="{F91992A7-3931-4593-813B-DC68CF91AD3E}" name="Column3601" dataDxfId="13098"/>
    <tableColumn id="3616" xr3:uid="{EE8C0952-F077-4239-B41F-264A3B41EA06}" name="Column3602" dataDxfId="13097"/>
    <tableColumn id="3617" xr3:uid="{62D4AC97-65AC-43BA-8FDB-CA96F9062EA8}" name="Column3603" dataDxfId="13096"/>
    <tableColumn id="3618" xr3:uid="{0C373ED2-042B-4AC4-87AC-671A52FD8D6E}" name="Column3604" dataDxfId="13095"/>
    <tableColumn id="3619" xr3:uid="{31A0A322-9CD2-40E0-B100-0C6D7B8520F7}" name="Column3605" dataDxfId="13094"/>
    <tableColumn id="3620" xr3:uid="{D14DEDC2-EA0E-4DDD-BF64-9579FDEAB092}" name="Column3606" dataDxfId="13093"/>
    <tableColumn id="3621" xr3:uid="{CC3C1748-FB37-4F49-A541-354DDF020C44}" name="Column3607" dataDxfId="13092"/>
    <tableColumn id="3622" xr3:uid="{7869AEA5-A808-41CC-A77A-2C1B17CDE2EA}" name="Column3608" dataDxfId="13091"/>
    <tableColumn id="3623" xr3:uid="{0CCCC844-577F-408F-BDCB-FF417AFFBD74}" name="Column3609" dataDxfId="13090"/>
    <tableColumn id="3624" xr3:uid="{F0BA2886-1445-4E41-AF50-70288935D7F9}" name="Column3610" dataDxfId="13089"/>
    <tableColumn id="3625" xr3:uid="{A8111D1A-F452-47D8-9524-CB427C5CD1F8}" name="Column3611" dataDxfId="13088"/>
    <tableColumn id="3626" xr3:uid="{0714CB11-E5BF-4F82-8FE2-91E4DE8F255E}" name="Column3612" dataDxfId="13087"/>
    <tableColumn id="3627" xr3:uid="{FF0E12CC-C40F-4D3C-BD27-0849ECE4F0E4}" name="Column3613" dataDxfId="13086"/>
    <tableColumn id="3628" xr3:uid="{AA138F22-BB55-4711-AC74-EAC348A60987}" name="Column3614" dataDxfId="13085"/>
    <tableColumn id="3629" xr3:uid="{07636F1D-ECAA-4AA9-86C6-B37642D8E35D}" name="Column3615" dataDxfId="13084"/>
    <tableColumn id="3630" xr3:uid="{62653B5D-3EA8-4075-99F1-5035F45C3A45}" name="Column3616" dataDxfId="13083"/>
    <tableColumn id="3631" xr3:uid="{8CBCE4EF-366E-4F21-9380-0EBE7826D470}" name="Column3617" dataDxfId="13082"/>
    <tableColumn id="3632" xr3:uid="{422ED106-3B67-4E40-94C4-A5F4E0FDF6A0}" name="Column3618" dataDxfId="13081"/>
    <tableColumn id="3633" xr3:uid="{5892DCD7-AA68-4D00-8C57-0FE248075B85}" name="Column3619" dataDxfId="13080"/>
    <tableColumn id="3634" xr3:uid="{E0B684DD-2FD2-411F-9288-2BE458C02233}" name="Column3620" dataDxfId="13079"/>
    <tableColumn id="3635" xr3:uid="{0DE7B7BD-BA46-42DD-B81E-C22136428133}" name="Column3621" dataDxfId="13078"/>
    <tableColumn id="3636" xr3:uid="{9A912319-31C6-4609-905F-FF07415BB23B}" name="Column3622" dataDxfId="13077"/>
    <tableColumn id="3637" xr3:uid="{DFC15CD9-9A29-401C-95AA-9FB0A9704027}" name="Column3623" dataDxfId="13076"/>
    <tableColumn id="3638" xr3:uid="{19BE9F08-04A6-4067-B412-F353BFC0A6AD}" name="Column3624" dataDxfId="13075"/>
    <tableColumn id="3639" xr3:uid="{8FC36A53-8AE2-4DD7-A894-319A393599FB}" name="Column3625" dataDxfId="13074"/>
    <tableColumn id="3640" xr3:uid="{F2EFC354-7902-4A66-B915-E1FE85DA3EA6}" name="Column3626" dataDxfId="13073"/>
    <tableColumn id="3641" xr3:uid="{B1A3E2A4-439D-4F6A-B36B-3EEC8C9B1E38}" name="Column3627" dataDxfId="13072"/>
    <tableColumn id="3642" xr3:uid="{32B77E7A-50BD-49DD-A6A9-D20C77BC2974}" name="Column3628" dataDxfId="13071"/>
    <tableColumn id="3643" xr3:uid="{D3ACD978-DACA-44AD-A0A2-ED13A7C1E38B}" name="Column3629" dataDxfId="13070"/>
    <tableColumn id="3644" xr3:uid="{1A2651F2-62EB-4E6F-996E-A0F570C0D478}" name="Column3630" dataDxfId="13069"/>
    <tableColumn id="3645" xr3:uid="{E7B8BA74-B6FF-492C-9383-8769DA4BA3B5}" name="Column3631" dataDxfId="13068"/>
    <tableColumn id="3646" xr3:uid="{04EA59BF-968A-4EF5-8F30-6A1B728BDBA3}" name="Column3632" dataDxfId="13067"/>
    <tableColumn id="3647" xr3:uid="{01849ED2-8C27-416F-A31F-3338BA95A65D}" name="Column3633" dataDxfId="13066"/>
    <tableColumn id="3648" xr3:uid="{AA9C58EB-B6CF-4A58-9EAD-935625EB8E1B}" name="Column3634" dataDxfId="13065"/>
    <tableColumn id="3649" xr3:uid="{8FF7FCFD-5D4A-4916-B2E3-ACA5844055AE}" name="Column3635" dataDxfId="13064"/>
    <tableColumn id="3650" xr3:uid="{F8969138-2E90-4436-9840-29CE65D07801}" name="Column3636" dataDxfId="13063"/>
    <tableColumn id="3651" xr3:uid="{858DCD56-5806-4133-BC0B-D2235D180A9B}" name="Column3637" dataDxfId="13062"/>
    <tableColumn id="3652" xr3:uid="{B2F8A8C7-09B5-4EE0-9D5A-E0E16F82EC77}" name="Column3638" dataDxfId="13061"/>
    <tableColumn id="3653" xr3:uid="{ACF15CBE-333C-47AB-9428-9ECCF08D436F}" name="Column3639" dataDxfId="13060"/>
    <tableColumn id="3654" xr3:uid="{EAD76139-8883-46E2-B49B-BF62BBC9BF10}" name="Column3640" dataDxfId="13059"/>
    <tableColumn id="3655" xr3:uid="{B0FDE4A9-13D9-49BB-8885-8852DC771AFA}" name="Column3641" dataDxfId="13058"/>
    <tableColumn id="3656" xr3:uid="{AB4688D0-07F1-4832-8FFD-999E59824470}" name="Column3642" dataDxfId="13057"/>
    <tableColumn id="3657" xr3:uid="{F5BC268B-1F13-4B71-87CB-B6C617FF8BB2}" name="Column3643" dataDxfId="13056"/>
    <tableColumn id="3658" xr3:uid="{426AD4AD-68D9-48AC-A071-41940948AF90}" name="Column3644" dataDxfId="13055"/>
    <tableColumn id="3659" xr3:uid="{D3A9041B-031D-4D63-AF88-A5791175CA54}" name="Column3645" dataDxfId="13054"/>
    <tableColumn id="3660" xr3:uid="{721A4468-78F2-4418-B9A3-579CFC581793}" name="Column3646" dataDxfId="13053"/>
    <tableColumn id="3661" xr3:uid="{2605F82E-178B-4675-8751-7A3EC41BB647}" name="Column3647" dataDxfId="13052"/>
    <tableColumn id="3662" xr3:uid="{21D41EA1-2704-4DF0-A492-9C90B4954099}" name="Column3648" dataDxfId="13051"/>
    <tableColumn id="3663" xr3:uid="{0BA8188B-E14E-43AB-9BCF-FFB6E3CDFCC6}" name="Column3649" dataDxfId="13050"/>
    <tableColumn id="3664" xr3:uid="{6CE1FA3B-411D-4370-803C-83D21C955554}" name="Column3650" dataDxfId="13049"/>
    <tableColumn id="3665" xr3:uid="{7642EC96-AFF7-4D9D-B847-BA2C429C15ED}" name="Column3651" dataDxfId="13048"/>
    <tableColumn id="3666" xr3:uid="{A79494AB-E8A1-4812-984C-F03A1AD773D5}" name="Column3652" dataDxfId="13047"/>
    <tableColumn id="3667" xr3:uid="{72473D97-30A9-439C-8123-825A7149CCEA}" name="Column3653" dataDxfId="13046"/>
    <tableColumn id="3668" xr3:uid="{BFF0E557-B311-40FF-BFC5-F61A78110C77}" name="Column3654" dataDxfId="13045"/>
    <tableColumn id="3669" xr3:uid="{B0163FEE-9FF1-4ACA-A96C-41DBC341307F}" name="Column3655" dataDxfId="13044"/>
    <tableColumn id="3670" xr3:uid="{75BF27AA-8822-4F28-8618-3F1464394042}" name="Column3656" dataDxfId="13043"/>
    <tableColumn id="3671" xr3:uid="{2C8F959E-26BC-461E-BE75-AA3DC9A5806A}" name="Column3657" dataDxfId="13042"/>
    <tableColumn id="3672" xr3:uid="{C4E28023-02A8-4F62-BDF1-E555A2E497FA}" name="Column3658" dataDxfId="13041"/>
    <tableColumn id="3673" xr3:uid="{FB972EC1-F671-4244-B4CA-74DF4A4D1015}" name="Column3659" dataDxfId="13040"/>
    <tableColumn id="3674" xr3:uid="{19E1C8DD-5850-484F-9465-4C73D16ADF5B}" name="Column3660" dataDxfId="13039"/>
    <tableColumn id="3675" xr3:uid="{CC2C3036-D24F-4B88-8FED-F2E7C7585CC1}" name="Column3661" dataDxfId="13038"/>
    <tableColumn id="3676" xr3:uid="{19FF793C-6A4A-4F66-9642-67918B35CC3B}" name="Column3662" dataDxfId="13037"/>
    <tableColumn id="3677" xr3:uid="{EC8A4D94-F56D-4A70-899A-4B9954D367A2}" name="Column3663" dataDxfId="13036"/>
    <tableColumn id="3678" xr3:uid="{206B198A-41FD-489A-8FD9-EAD744899EC5}" name="Column3664" dataDxfId="13035"/>
    <tableColumn id="3679" xr3:uid="{0944F936-78CA-4C5C-8829-993C5AF1EECB}" name="Column3665" dataDxfId="13034"/>
    <tableColumn id="3680" xr3:uid="{8371344A-0848-4E1B-9D98-CBB03A85F7C4}" name="Column3666" dataDxfId="13033"/>
    <tableColumn id="3681" xr3:uid="{FBC94A04-DFE2-4A3F-925E-0F31EA68050E}" name="Column3667" dataDxfId="13032"/>
    <tableColumn id="3682" xr3:uid="{4A65A7A9-0C6A-4FD3-A6CC-EB06FC8EC05C}" name="Column3668" dataDxfId="13031"/>
    <tableColumn id="3683" xr3:uid="{9FAB651F-866B-46D3-BFAE-55B941D6BF0C}" name="Column3669" dataDxfId="13030"/>
    <tableColumn id="3684" xr3:uid="{774A6C6E-BA08-4536-B155-09D17D5F2987}" name="Column3670" dataDxfId="13029"/>
    <tableColumn id="3685" xr3:uid="{8CE8D435-A928-4D1A-9A41-962D91E1F616}" name="Column3671" dataDxfId="13028"/>
    <tableColumn id="3686" xr3:uid="{5363EEDA-78B2-439C-A4AE-CAB599AFBA1C}" name="Column3672" dataDxfId="13027"/>
    <tableColumn id="3687" xr3:uid="{D4AB4C7E-A27C-4DBA-B7DC-7C1A07263BF9}" name="Column3673" dataDxfId="13026"/>
    <tableColumn id="3688" xr3:uid="{BDDF565D-350A-45AC-8C92-76357D7E7FFC}" name="Column3674" dataDxfId="13025"/>
    <tableColumn id="3689" xr3:uid="{FA94E189-4CE3-4251-832E-CBA85324A80C}" name="Column3675" dataDxfId="13024"/>
    <tableColumn id="3690" xr3:uid="{7FB2BB04-C914-4E41-AA73-1A4875FF3F8D}" name="Column3676" dataDxfId="13023"/>
    <tableColumn id="3691" xr3:uid="{D4B26B66-B079-4BE6-B280-276CA80986D5}" name="Column3677" dataDxfId="13022"/>
    <tableColumn id="3692" xr3:uid="{CCAE68A6-3A11-4481-BD7D-9D430F1C918D}" name="Column3678" dataDxfId="13021"/>
    <tableColumn id="3693" xr3:uid="{FA446438-1F7E-4463-976C-A032EDAE658C}" name="Column3679" dataDxfId="13020"/>
    <tableColumn id="3694" xr3:uid="{10E60687-2E9F-47F8-9401-7997627A46BD}" name="Column3680" dataDxfId="13019"/>
    <tableColumn id="3695" xr3:uid="{E8C7A5AC-DD0A-464C-9218-D9E58B580DB1}" name="Column3681" dataDxfId="13018"/>
    <tableColumn id="3696" xr3:uid="{6FEE78D1-6642-413C-94EC-C5D94B57D8E3}" name="Column3682" dataDxfId="13017"/>
    <tableColumn id="3697" xr3:uid="{51D3C6CA-0272-4216-ADFA-C4C395491B2F}" name="Column3683" dataDxfId="13016"/>
    <tableColumn id="3698" xr3:uid="{89C0786B-E33B-4B9C-BA60-6E82FA865632}" name="Column3684" dataDxfId="13015"/>
    <tableColumn id="3699" xr3:uid="{D523B196-9B28-4CD1-B821-04DFFE66D53E}" name="Column3685" dataDxfId="13014"/>
    <tableColumn id="3700" xr3:uid="{F9042B5C-4FB8-44A0-99A6-94F83A26F0D7}" name="Column3686" dataDxfId="13013"/>
    <tableColumn id="3701" xr3:uid="{1279BEAD-EE41-4BAD-B34F-63590F2DD46F}" name="Column3687" dataDxfId="13012"/>
    <tableColumn id="3702" xr3:uid="{06166D49-F173-48C2-9E07-7EF88D47EC78}" name="Column3688" dataDxfId="13011"/>
    <tableColumn id="3703" xr3:uid="{089F33BB-F716-4465-879E-FFEAC737D12F}" name="Column3689" dataDxfId="13010"/>
    <tableColumn id="3704" xr3:uid="{A8AAA0D7-1F28-4437-AF77-DA8C441FF0B2}" name="Column3690" dataDxfId="13009"/>
    <tableColumn id="3705" xr3:uid="{78F93D1D-1B91-4D64-8342-44BC196E4EC0}" name="Column3691" dataDxfId="13008"/>
    <tableColumn id="3706" xr3:uid="{02358E16-85CF-496B-A78F-9B641BE6CBDF}" name="Column3692" dataDxfId="13007"/>
    <tableColumn id="3707" xr3:uid="{1E0639D4-728B-4BF8-A44A-38AF3AA3FA7C}" name="Column3693" dataDxfId="13006"/>
    <tableColumn id="3708" xr3:uid="{D1C0CB7C-6933-4702-95BD-2AE2BE9BE4D0}" name="Column3694" dataDxfId="13005"/>
    <tableColumn id="3709" xr3:uid="{DEF355D0-E3B7-4B7A-B6AF-76EE04741DB1}" name="Column3695" dataDxfId="13004"/>
    <tableColumn id="3710" xr3:uid="{2A1D403C-1DB3-4B6E-8114-C41EBEB269D1}" name="Column3696" dataDxfId="13003"/>
    <tableColumn id="3711" xr3:uid="{33C84A7D-347D-4D3E-802A-1B08CC45E82F}" name="Column3697" dataDxfId="13002"/>
    <tableColumn id="3712" xr3:uid="{10DC5036-9CED-461E-B998-DCB35000AB3E}" name="Column3698" dataDxfId="13001"/>
    <tableColumn id="3713" xr3:uid="{D814C1A0-7C4E-4A46-B6D0-4F61481341FC}" name="Column3699" dataDxfId="13000"/>
    <tableColumn id="3714" xr3:uid="{1A50243A-312B-48E6-BD35-23E4D2E7E338}" name="Column3700" dataDxfId="12999"/>
    <tableColumn id="3715" xr3:uid="{F37AACC4-3ECD-4FD3-875F-F69CEAD3F10C}" name="Column3701" dataDxfId="12998"/>
    <tableColumn id="3716" xr3:uid="{289E5991-31DC-4349-83D2-B0A75F96DB4F}" name="Column3702" dataDxfId="12997"/>
    <tableColumn id="3717" xr3:uid="{2BBC049A-48EA-4E0D-9B20-27D956BCDA50}" name="Column3703" dataDxfId="12996"/>
    <tableColumn id="3718" xr3:uid="{B2739676-777D-4E29-AC45-597E1E60F669}" name="Column3704" dataDxfId="12995"/>
    <tableColumn id="3719" xr3:uid="{52E667FD-A786-48CE-A05C-E6EC1FDA7AE5}" name="Column3705" dataDxfId="12994"/>
    <tableColumn id="3720" xr3:uid="{1974346B-E563-4820-B2C4-93FE2BACDE96}" name="Column3706" dataDxfId="12993"/>
    <tableColumn id="3721" xr3:uid="{DEDC86B9-604D-4723-BF48-A5A0E09FA122}" name="Column3707" dataDxfId="12992"/>
    <tableColumn id="3722" xr3:uid="{FEAA0C72-6EC0-450F-95D9-DEDC6AA40653}" name="Column3708" dataDxfId="12991"/>
    <tableColumn id="3723" xr3:uid="{84BCEFFE-410B-4310-9E51-0D721E452229}" name="Column3709" dataDxfId="12990"/>
    <tableColumn id="3724" xr3:uid="{35BED714-CB1A-43B8-B5DF-8AC78C75733A}" name="Column3710" dataDxfId="12989"/>
    <tableColumn id="3725" xr3:uid="{42A1298B-CD4B-4C20-B438-F598D0114ECB}" name="Column3711" dataDxfId="12988"/>
    <tableColumn id="3726" xr3:uid="{C1CA8A31-0C02-4732-87C1-4A1CF534854D}" name="Column3712" dataDxfId="12987"/>
    <tableColumn id="3727" xr3:uid="{4D7EA394-1B52-4996-AF2C-7D6356AA857D}" name="Column3713" dataDxfId="12986"/>
    <tableColumn id="3728" xr3:uid="{CB5A875A-1538-43DF-81E1-EEAAEAE2DAEE}" name="Column3714" dataDxfId="12985"/>
    <tableColumn id="3729" xr3:uid="{14A8B4A3-E13B-4583-A042-5E3C99C964B3}" name="Column3715" dataDxfId="12984"/>
    <tableColumn id="3730" xr3:uid="{FE71A9AA-2B34-4A96-B854-D68B0B827435}" name="Column3716" dataDxfId="12983"/>
    <tableColumn id="3731" xr3:uid="{8AD3B1A6-D5F3-45F5-8FDF-91D6B4538D2D}" name="Column3717" dataDxfId="12982"/>
    <tableColumn id="3732" xr3:uid="{E6C1D024-0A8A-4CB8-8685-1748C7EEE2C4}" name="Column3718" dataDxfId="12981"/>
    <tableColumn id="3733" xr3:uid="{A0F62136-22AA-4A3E-B804-2D753E3E0319}" name="Column3719" dataDxfId="12980"/>
    <tableColumn id="3734" xr3:uid="{82B73002-72FC-416B-80CF-1B0F77AF5495}" name="Column3720" dataDxfId="12979"/>
    <tableColumn id="3735" xr3:uid="{8146DB51-35F2-4DC2-A329-9D419868A61B}" name="Column3721" dataDxfId="12978"/>
    <tableColumn id="3736" xr3:uid="{20ED526F-7018-4909-9169-A57B368CE7F4}" name="Column3722" dataDxfId="12977"/>
    <tableColumn id="3737" xr3:uid="{2DB00E77-6435-49AA-B5A4-53C7B5B44CB1}" name="Column3723" dataDxfId="12976"/>
    <tableColumn id="3738" xr3:uid="{D544DE16-3F88-4EB9-AED8-E638149C5308}" name="Column3724" dataDxfId="12975"/>
    <tableColumn id="3739" xr3:uid="{CD08CA7F-3951-4A5D-8961-7A965D9D4F44}" name="Column3725" dataDxfId="12974"/>
    <tableColumn id="3740" xr3:uid="{6C2CF6E0-6CF6-427A-A45A-B432E321A5A1}" name="Column3726" dataDxfId="12973"/>
    <tableColumn id="3741" xr3:uid="{B3CE1A9C-D118-40AC-87B3-4CFFE9105211}" name="Column3727" dataDxfId="12972"/>
    <tableColumn id="3742" xr3:uid="{91D91D9D-DCC2-4CB9-BA6C-25F0D15592C2}" name="Column3728" dataDxfId="12971"/>
    <tableColumn id="3743" xr3:uid="{A5036074-EE45-4A12-A137-BC05563DFF2B}" name="Column3729" dataDxfId="12970"/>
    <tableColumn id="3744" xr3:uid="{15005E06-2A42-4C60-A8EE-A094DF4F0A23}" name="Column3730" dataDxfId="12969"/>
    <tableColumn id="3745" xr3:uid="{4745DBB7-CA4C-48BB-A66D-F0A708C73C59}" name="Column3731" dataDxfId="12968"/>
    <tableColumn id="3746" xr3:uid="{AEC1E4B3-74A7-43E5-83EC-5F27F86C64DD}" name="Column3732" dataDxfId="12967"/>
    <tableColumn id="3747" xr3:uid="{EAE55B95-8B22-457D-92FF-753D6AAA308A}" name="Column3733" dataDxfId="12966"/>
    <tableColumn id="3748" xr3:uid="{ADEA00A4-844C-436B-9D9D-8418B976D4FA}" name="Column3734" dataDxfId="12965"/>
    <tableColumn id="3749" xr3:uid="{723AADD4-7A12-4DDD-8B29-15252364E098}" name="Column3735" dataDxfId="12964"/>
    <tableColumn id="3750" xr3:uid="{EC153341-E64B-472D-A981-7440D928208D}" name="Column3736" dataDxfId="12963"/>
    <tableColumn id="3751" xr3:uid="{D240684B-08E7-4907-A46D-43FD1D7A372A}" name="Column3737" dataDxfId="12962"/>
    <tableColumn id="3752" xr3:uid="{E8E7AD1B-943A-4304-B2B6-D8BA28FA05FE}" name="Column3738" dataDxfId="12961"/>
    <tableColumn id="3753" xr3:uid="{48B14AD2-B96A-42B0-96B7-096714702575}" name="Column3739" dataDxfId="12960"/>
    <tableColumn id="3754" xr3:uid="{35DA0C46-0182-42B3-8806-16C9C65B5041}" name="Column3740" dataDxfId="12959"/>
    <tableColumn id="3755" xr3:uid="{E89B7C81-CE0B-44B3-90E4-4105002892E9}" name="Column3741" dataDxfId="12958"/>
    <tableColumn id="3756" xr3:uid="{462AFF5F-487C-4B8E-827C-81B2AEC238DF}" name="Column3742" dataDxfId="12957"/>
    <tableColumn id="3757" xr3:uid="{46B56F03-5F95-42A6-9535-7DABD97ECDF3}" name="Column3743" dataDxfId="12956"/>
    <tableColumn id="3758" xr3:uid="{2C43A274-A44C-431D-B672-E5985B3721DC}" name="Column3744" dataDxfId="12955"/>
    <tableColumn id="3759" xr3:uid="{345B0D7E-A4F2-4EA2-8E9A-D8191C63DC5E}" name="Column3745" dataDxfId="12954"/>
    <tableColumn id="3760" xr3:uid="{EE358B71-C1F8-4199-85A7-349302812241}" name="Column3746" dataDxfId="12953"/>
    <tableColumn id="3761" xr3:uid="{D8431C5D-E946-42D0-85E1-99B6EFCC4451}" name="Column3747" dataDxfId="12952"/>
    <tableColumn id="3762" xr3:uid="{2D32D35B-187C-41EB-9A80-F00D07F5AFC9}" name="Column3748" dataDxfId="12951"/>
    <tableColumn id="3763" xr3:uid="{5B2E97D4-C9D3-4430-A586-46A93F944C08}" name="Column3749" dataDxfId="12950"/>
    <tableColumn id="3764" xr3:uid="{24B36253-9320-4EE8-BB04-9C195EFE0D77}" name="Column3750" dataDxfId="12949"/>
    <tableColumn id="3765" xr3:uid="{619F9052-EA73-4DE9-B15C-0AEE8CD71102}" name="Column3751" dataDxfId="12948"/>
    <tableColumn id="3766" xr3:uid="{A8A88222-34A7-4D13-9874-4099FC87044C}" name="Column3752" dataDxfId="12947"/>
    <tableColumn id="3767" xr3:uid="{079ECC8B-D800-412A-A461-68ED07C25BDE}" name="Column3753" dataDxfId="12946"/>
    <tableColumn id="3768" xr3:uid="{3F54D892-BFC3-4858-A101-E852423AD9C8}" name="Column3754" dataDxfId="12945"/>
    <tableColumn id="3769" xr3:uid="{BE0FA6D5-0340-4D5E-9D5A-CAAAE54FD7E7}" name="Column3755" dataDxfId="12944"/>
    <tableColumn id="3770" xr3:uid="{DAFD7AE5-37B3-412A-9CD7-E941BF0147E5}" name="Column3756" dataDxfId="12943"/>
    <tableColumn id="3771" xr3:uid="{89A315DA-FD8C-473C-BA13-E9B7C8FF0F14}" name="Column3757" dataDxfId="12942"/>
    <tableColumn id="3772" xr3:uid="{217561D4-B3CE-476D-AAFB-51EBE3B39654}" name="Column3758" dataDxfId="12941"/>
    <tableColumn id="3773" xr3:uid="{B5FA273D-1218-4BBA-87D5-B58ED03BCD51}" name="Column3759" dataDxfId="12940"/>
    <tableColumn id="3774" xr3:uid="{2EB22B75-1D54-48A0-A58D-E25F07C4B305}" name="Column3760" dataDxfId="12939"/>
    <tableColumn id="3775" xr3:uid="{54A60093-E115-4F70-89B0-3C49D388DD08}" name="Column3761" dataDxfId="12938"/>
    <tableColumn id="3776" xr3:uid="{C406E9E6-FD85-435D-84CF-C2027A1F429A}" name="Column3762" dataDxfId="12937"/>
    <tableColumn id="3777" xr3:uid="{073D0616-56FF-49E9-A906-5E3443233EB6}" name="Column3763" dataDxfId="12936"/>
    <tableColumn id="3778" xr3:uid="{B5FB6007-0117-4AB2-B3B1-9737588E7421}" name="Column3764" dataDxfId="12935"/>
    <tableColumn id="3779" xr3:uid="{24BF0786-2A79-43EB-8037-14B539BB6547}" name="Column3765" dataDxfId="12934"/>
    <tableColumn id="3780" xr3:uid="{2341CA0E-F43C-4C49-87A5-FC530DF6B210}" name="Column3766" dataDxfId="12933"/>
    <tableColumn id="3781" xr3:uid="{5E491CA8-3269-4343-9255-4C365FCE8449}" name="Column3767" dataDxfId="12932"/>
    <tableColumn id="3782" xr3:uid="{183889F2-6572-46E6-A694-7F69CE403734}" name="Column3768" dataDxfId="12931"/>
    <tableColumn id="3783" xr3:uid="{6721999A-B224-4952-A943-B1B0669AEF53}" name="Column3769" dataDxfId="12930"/>
    <tableColumn id="3784" xr3:uid="{CB1CB165-7AEA-4861-951D-AF412BE261F8}" name="Column3770" dataDxfId="12929"/>
    <tableColumn id="3785" xr3:uid="{A0C649AE-9B0C-45AA-A66F-57E3C1D8263E}" name="Column3771" dataDxfId="12928"/>
    <tableColumn id="3786" xr3:uid="{F7357315-0FAB-4385-8EF7-F8355E33112A}" name="Column3772" dataDxfId="12927"/>
    <tableColumn id="3787" xr3:uid="{F93990C9-8352-4BBD-8F20-43807A13F9DE}" name="Column3773" dataDxfId="12926"/>
    <tableColumn id="3788" xr3:uid="{AB2D4394-C9FC-49E9-A87A-B37B94694B4E}" name="Column3774" dataDxfId="12925"/>
    <tableColumn id="3789" xr3:uid="{F56FB8C3-9ACA-44BA-B416-091FC45A0009}" name="Column3775" dataDxfId="12924"/>
    <tableColumn id="3790" xr3:uid="{949C941F-463D-4F41-8EFB-407397680544}" name="Column3776" dataDxfId="12923"/>
    <tableColumn id="3791" xr3:uid="{7920CFD3-507D-4405-8A4E-9CF73519E45A}" name="Column3777" dataDxfId="12922"/>
    <tableColumn id="3792" xr3:uid="{957B7494-CA2D-47B6-8A10-D72978BC87B3}" name="Column3778" dataDxfId="12921"/>
    <tableColumn id="3793" xr3:uid="{B423C427-BEFA-4DFB-8958-6DBA58DC78AB}" name="Column3779" dataDxfId="12920"/>
    <tableColumn id="3794" xr3:uid="{F88F387F-CF9E-4C1B-A6C1-AB81EAD81739}" name="Column3780" dataDxfId="12919"/>
    <tableColumn id="3795" xr3:uid="{E6351C4D-EB8F-4121-AE28-33777FD27F43}" name="Column3781" dataDxfId="12918"/>
    <tableColumn id="3796" xr3:uid="{45D456FF-0B6A-4603-9CF2-1E04E3C09C45}" name="Column3782" dataDxfId="12917"/>
    <tableColumn id="3797" xr3:uid="{E500D8F7-F2E5-4D25-8D00-50F5439D84F5}" name="Column3783" dataDxfId="12916"/>
    <tableColumn id="3798" xr3:uid="{14E44D5E-DA3D-4D5D-B37E-C443DDEC209E}" name="Column3784" dataDxfId="12915"/>
    <tableColumn id="3799" xr3:uid="{8AB7B63F-03C1-4493-B6B7-012016BF2E1C}" name="Column3785" dataDxfId="12914"/>
    <tableColumn id="3800" xr3:uid="{57FA1F07-6C6D-443E-A199-4D704513B910}" name="Column3786" dataDxfId="12913"/>
    <tableColumn id="3801" xr3:uid="{19A89EB4-E52B-4D3D-A6BF-63C413FBDECD}" name="Column3787" dataDxfId="12912"/>
    <tableColumn id="3802" xr3:uid="{81F5C557-8ECC-41CA-9169-5C8E3C2BFADE}" name="Column3788" dataDxfId="12911"/>
    <tableColumn id="3803" xr3:uid="{F1E08A37-A5B2-4666-9268-B829C1A76E73}" name="Column3789" dataDxfId="12910"/>
    <tableColumn id="3804" xr3:uid="{CB0B558C-4C8A-4A37-8C27-418906B9F12D}" name="Column3790" dataDxfId="12909"/>
    <tableColumn id="3805" xr3:uid="{F3C633A2-6210-4D71-BB94-DDC51CE8BDB3}" name="Column3791" dataDxfId="12908"/>
    <tableColumn id="3806" xr3:uid="{C7CFEA57-5606-421A-BE0C-C9308CEDA749}" name="Column3792" dataDxfId="12907"/>
    <tableColumn id="3807" xr3:uid="{34150C43-6BC0-403E-A955-E93E06082852}" name="Column3793" dataDxfId="12906"/>
    <tableColumn id="3808" xr3:uid="{3FF09B57-785E-4E17-9E7C-4B63255DDDC5}" name="Column3794" dataDxfId="12905"/>
    <tableColumn id="3809" xr3:uid="{97813FAA-0367-459A-88DB-43EEC6BE186A}" name="Column3795" dataDxfId="12904"/>
    <tableColumn id="3810" xr3:uid="{188564B4-9DDC-473E-A427-14D4A5079D25}" name="Column3796" dataDxfId="12903"/>
    <tableColumn id="3811" xr3:uid="{FFDCE2DF-DD3E-4410-88A8-E9C4F5E1F6F1}" name="Column3797" dataDxfId="12902"/>
    <tableColumn id="3812" xr3:uid="{AEE6DAC3-7378-43DB-9AC9-25525442A62F}" name="Column3798" dataDxfId="12901"/>
    <tableColumn id="3813" xr3:uid="{7756EE19-5EDB-4888-8972-20ED5CCE1A90}" name="Column3799" dataDxfId="12900"/>
    <tableColumn id="3814" xr3:uid="{4BB8B78A-1E58-4618-865F-92EA5126A5C3}" name="Column3800" dataDxfId="12899"/>
    <tableColumn id="3815" xr3:uid="{5750ADCF-3E0F-4C05-88C1-F116FE840DC7}" name="Column3801" dataDxfId="12898"/>
    <tableColumn id="3816" xr3:uid="{98D61A67-9C58-46EB-AEEF-7965DE027042}" name="Column3802" dataDxfId="12897"/>
    <tableColumn id="3817" xr3:uid="{56819C22-8BAA-471D-9A57-327BDB5FF287}" name="Column3803" dataDxfId="12896"/>
    <tableColumn id="3818" xr3:uid="{54A6E308-595C-4816-AF57-93752A4B65D4}" name="Column3804" dataDxfId="12895"/>
    <tableColumn id="3819" xr3:uid="{C0587037-47F9-4ACB-BBA7-6DE9F99E556C}" name="Column3805" dataDxfId="12894"/>
    <tableColumn id="3820" xr3:uid="{FC51D3A5-755B-44E3-B7A9-4BE539482E41}" name="Column3806" dataDxfId="12893"/>
    <tableColumn id="3821" xr3:uid="{4E66DFCF-087A-4CB6-8F0B-B49672CD40B0}" name="Column3807" dataDxfId="12892"/>
    <tableColumn id="3822" xr3:uid="{18265FF5-8387-46CB-9D8B-EAE935E23296}" name="Column3808" dataDxfId="12891"/>
    <tableColumn id="3823" xr3:uid="{C5D1F80A-21F6-451D-9276-CAF1C529ECC6}" name="Column3809" dataDxfId="12890"/>
    <tableColumn id="3824" xr3:uid="{C5BB34B5-8EFD-4D5B-9009-C27AAC218423}" name="Column3810" dataDxfId="12889"/>
    <tableColumn id="3825" xr3:uid="{3CC310F5-4F41-471B-802A-9477AE601190}" name="Column3811" dataDxfId="12888"/>
    <tableColumn id="3826" xr3:uid="{76A198E3-6D2D-41D7-A638-761AF5D287E5}" name="Column3812" dataDxfId="12887"/>
    <tableColumn id="3827" xr3:uid="{FD62C4F6-9CA7-4CCB-A672-A7AD24151E2A}" name="Column3813" dataDxfId="12886"/>
    <tableColumn id="3828" xr3:uid="{5A469AA3-3648-405E-B5C4-60E9DAA28894}" name="Column3814" dataDxfId="12885"/>
    <tableColumn id="3829" xr3:uid="{EF4EC485-E9B8-4EB1-B225-9A6AE56571AB}" name="Column3815" dataDxfId="12884"/>
    <tableColumn id="3830" xr3:uid="{D3B37601-6271-4994-A553-44501ECE4F51}" name="Column3816" dataDxfId="12883"/>
    <tableColumn id="3831" xr3:uid="{3B20D36D-9686-4EC4-9080-237A3A8E155B}" name="Column3817" dataDxfId="12882"/>
    <tableColumn id="3832" xr3:uid="{8868094B-EA72-429B-9628-100B56BFBD7E}" name="Column3818" dataDxfId="12881"/>
    <tableColumn id="3833" xr3:uid="{165420F3-27F4-401A-87CF-ACE113C7FE8B}" name="Column3819" dataDxfId="12880"/>
    <tableColumn id="3834" xr3:uid="{6B5B0939-888E-45FB-8349-3CD34527DC9E}" name="Column3820" dataDxfId="12879"/>
    <tableColumn id="3835" xr3:uid="{5CF52B7F-7499-47C0-B772-6146363ABD51}" name="Column3821" dataDxfId="12878"/>
    <tableColumn id="3836" xr3:uid="{D872C5D0-B56D-461F-9915-B2C7BED1B7B0}" name="Column3822" dataDxfId="12877"/>
    <tableColumn id="3837" xr3:uid="{6EFEBFBB-9C49-4871-9D08-FBADAC23D200}" name="Column3823" dataDxfId="12876"/>
    <tableColumn id="3838" xr3:uid="{770E168F-FFF9-43D5-86D2-8F4B8527A7B5}" name="Column3824" dataDxfId="12875"/>
    <tableColumn id="3839" xr3:uid="{0845F928-DE0E-42FD-BA6C-F5789B64B7E2}" name="Column3825" dataDxfId="12874"/>
    <tableColumn id="3840" xr3:uid="{0C02F233-7467-4E93-BA57-CB9D90D4C05C}" name="Column3826" dataDxfId="12873"/>
    <tableColumn id="3841" xr3:uid="{11C00E3A-30BB-43D0-AEF8-82B3F2C80118}" name="Column3827" dataDxfId="12872"/>
    <tableColumn id="3842" xr3:uid="{702A4CEC-AEDA-4324-8619-D23B5E090826}" name="Column3828" dataDxfId="12871"/>
    <tableColumn id="3843" xr3:uid="{C4C10BD5-58B1-478D-8F0C-EAAB888F3169}" name="Column3829" dataDxfId="12870"/>
    <tableColumn id="3844" xr3:uid="{C9182927-A1F6-49F5-B612-211F3D6E71C2}" name="Column3830" dataDxfId="12869"/>
    <tableColumn id="3845" xr3:uid="{B8D79D29-DA0F-445E-9768-68BA8649A71C}" name="Column3831" dataDxfId="12868"/>
    <tableColumn id="3846" xr3:uid="{A1A44DEB-2123-47AA-B633-EDEBC25B864E}" name="Column3832" dataDxfId="12867"/>
    <tableColumn id="3847" xr3:uid="{29DFB755-6BD1-44AD-AD66-8BB1BA037B7C}" name="Column3833" dataDxfId="12866"/>
    <tableColumn id="3848" xr3:uid="{1B324C67-10D0-4B91-B232-81EBDB15175E}" name="Column3834" dataDxfId="12865"/>
    <tableColumn id="3849" xr3:uid="{F7C58CCF-2E95-49E3-8E5F-6CD5942C5426}" name="Column3835" dataDxfId="12864"/>
    <tableColumn id="3850" xr3:uid="{B263BD48-866A-44F5-8159-9326D59FCE98}" name="Column3836" dataDxfId="12863"/>
    <tableColumn id="3851" xr3:uid="{C3DD05D6-9AD3-49CC-82E1-69EE139504DE}" name="Column3837" dataDxfId="12862"/>
    <tableColumn id="3852" xr3:uid="{C98F0DA7-0992-4641-8FE3-5D3037600BFC}" name="Column3838" dataDxfId="12861"/>
    <tableColumn id="3853" xr3:uid="{AA1721ED-F156-433D-BE16-6BD62E227F52}" name="Column3839" dataDxfId="12860"/>
    <tableColumn id="3854" xr3:uid="{7336001A-9021-434E-86D7-24DF0E785D8C}" name="Column3840" dataDxfId="12859"/>
    <tableColumn id="3855" xr3:uid="{9927B29E-1857-4E3B-BC33-79DD04218CBE}" name="Column3841" dataDxfId="12858"/>
    <tableColumn id="3856" xr3:uid="{E3D4950B-6680-4996-BB39-CFE39B92C8F1}" name="Column3842" dataDxfId="12857"/>
    <tableColumn id="3857" xr3:uid="{24CC5FB7-4463-4AA6-A616-5C072D150FB2}" name="Column3843" dataDxfId="12856"/>
    <tableColumn id="3858" xr3:uid="{F8AB95CB-C095-4CBA-B72F-5760C393871C}" name="Column3844" dataDxfId="12855"/>
    <tableColumn id="3859" xr3:uid="{1D8F646E-37D7-41E0-A431-858749BF2467}" name="Column3845" dataDxfId="12854"/>
    <tableColumn id="3860" xr3:uid="{0B90B307-5059-4351-9A8B-D91957858134}" name="Column3846" dataDxfId="12853"/>
    <tableColumn id="3861" xr3:uid="{55E13914-7FB7-47D4-822C-97742EA635DA}" name="Column3847" dataDxfId="12852"/>
    <tableColumn id="3862" xr3:uid="{58667BE2-8924-40AA-913E-46ED0D85B30A}" name="Column3848" dataDxfId="12851"/>
    <tableColumn id="3863" xr3:uid="{B141E8F9-87F8-456D-BE63-A36A0F3AB3DD}" name="Column3849" dataDxfId="12850"/>
    <tableColumn id="3864" xr3:uid="{401CD2FD-6B62-4091-9891-24B69DBBBC7B}" name="Column3850" dataDxfId="12849"/>
    <tableColumn id="3865" xr3:uid="{455A2BC1-2435-473F-8C79-7B47B9C800DA}" name="Column3851" dataDxfId="12848"/>
    <tableColumn id="3866" xr3:uid="{095A27AD-2C3F-43A7-923B-611218D9EE69}" name="Column3852" dataDxfId="12847"/>
    <tableColumn id="3867" xr3:uid="{92D13DF6-B268-41A6-9C62-87070C8B34BD}" name="Column3853" dataDxfId="12846"/>
    <tableColumn id="3868" xr3:uid="{45F3FF17-EA7E-4E21-B6A8-E11706B1E1AE}" name="Column3854" dataDxfId="12845"/>
    <tableColumn id="3869" xr3:uid="{6BB8DA71-BD3A-4582-8945-48A905CA3880}" name="Column3855" dataDxfId="12844"/>
    <tableColumn id="3870" xr3:uid="{0C4D1A56-15C3-4874-9DBC-06F58AF2884F}" name="Column3856" dataDxfId="12843"/>
    <tableColumn id="3871" xr3:uid="{F9FE6AEF-7E92-4ED2-B25C-3A2A2C6C2523}" name="Column3857" dataDxfId="12842"/>
    <tableColumn id="3872" xr3:uid="{E5058D3D-FD0A-48B9-98F0-CD0836FBB28E}" name="Column3858" dataDxfId="12841"/>
    <tableColumn id="3873" xr3:uid="{0D877816-F40C-4476-BBDB-489E0431350E}" name="Column3859" dataDxfId="12840"/>
    <tableColumn id="3874" xr3:uid="{A4B6CEAB-9A52-4C0A-94FA-A58B5C7B3608}" name="Column3860" dataDxfId="12839"/>
    <tableColumn id="3875" xr3:uid="{D8262936-5EEA-411F-8F57-F3F255C3F8F2}" name="Column3861" dataDxfId="12838"/>
    <tableColumn id="3876" xr3:uid="{537068A1-CA13-482B-BEFC-394AEFF6A90B}" name="Column3862" dataDxfId="12837"/>
    <tableColumn id="3877" xr3:uid="{07E1545D-40FB-42DC-A85E-F4CFBB7584E8}" name="Column3863" dataDxfId="12836"/>
    <tableColumn id="3878" xr3:uid="{65C6E83E-0790-4FCD-AEE9-D54D31EE8790}" name="Column3864" dataDxfId="12835"/>
    <tableColumn id="3879" xr3:uid="{021EFE94-3D4F-4CAE-85E7-F53BAA83018E}" name="Column3865" dataDxfId="12834"/>
    <tableColumn id="3880" xr3:uid="{7705FF84-2268-4361-A428-71E10ED95879}" name="Column3866" dataDxfId="12833"/>
    <tableColumn id="3881" xr3:uid="{87B5F6CC-F6ED-4D72-A344-A02273F92D4D}" name="Column3867" dataDxfId="12832"/>
    <tableColumn id="3882" xr3:uid="{85DE353D-6A05-4EB4-A515-1BBD47E4CC17}" name="Column3868" dataDxfId="12831"/>
    <tableColumn id="3883" xr3:uid="{A69C8A2F-4DA6-42B0-9976-D941F83E4887}" name="Column3869" dataDxfId="12830"/>
    <tableColumn id="3884" xr3:uid="{9F5817D7-5654-42E3-B02B-21BD1F760419}" name="Column3870" dataDxfId="12829"/>
    <tableColumn id="3885" xr3:uid="{B4DDF52D-2C68-40C5-B347-FC279F3C6E98}" name="Column3871" dataDxfId="12828"/>
    <tableColumn id="3886" xr3:uid="{B9127A8D-DEFC-4406-B265-7C09A6FA4945}" name="Column3872" dataDxfId="12827"/>
    <tableColumn id="3887" xr3:uid="{44F2E05C-510E-4166-86A8-749FABC1E5FE}" name="Column3873" dataDxfId="12826"/>
    <tableColumn id="3888" xr3:uid="{DF036ADA-337C-401C-A340-A7EA5E6DD9D6}" name="Column3874" dataDxfId="12825"/>
    <tableColumn id="3889" xr3:uid="{7E2D6D5E-8CD4-4C45-A755-5A2691EBA702}" name="Column3875" dataDxfId="12824"/>
    <tableColumn id="3890" xr3:uid="{5ECEAF63-F537-462B-81E0-6B12600C5E8F}" name="Column3876" dataDxfId="12823"/>
    <tableColumn id="3891" xr3:uid="{FEEA4AC9-AC1A-4A20-BF96-D003F0D5E925}" name="Column3877" dataDxfId="12822"/>
    <tableColumn id="3892" xr3:uid="{3F49DC5D-AD10-40ED-8903-FC0B19E931EF}" name="Column3878" dataDxfId="12821"/>
    <tableColumn id="3893" xr3:uid="{BB330E42-9147-44C2-B4D6-EA6F712D8B0F}" name="Column3879" dataDxfId="12820"/>
    <tableColumn id="3894" xr3:uid="{26A493E4-9277-4809-B510-C590384F4ED1}" name="Column3880" dataDxfId="12819"/>
    <tableColumn id="3895" xr3:uid="{6CA05DCF-56B7-4191-8216-9B483F1E0B95}" name="Column3881" dataDxfId="12818"/>
    <tableColumn id="3896" xr3:uid="{060C57DD-1D2F-4F6C-B0B0-802F83DD2A77}" name="Column3882" dataDxfId="12817"/>
    <tableColumn id="3897" xr3:uid="{B526F8AB-1C90-4DF3-B7F0-90B495DF2B7D}" name="Column3883" dataDxfId="12816"/>
    <tableColumn id="3898" xr3:uid="{CA7998AD-455B-4270-B60E-9CDB6D2D701A}" name="Column3884" dataDxfId="12815"/>
    <tableColumn id="3899" xr3:uid="{591B7C76-C158-4F14-8A61-EA21CBA9967F}" name="Column3885" dataDxfId="12814"/>
    <tableColumn id="3900" xr3:uid="{76E04084-C63C-439F-977F-33162D8B5F03}" name="Column3886" dataDxfId="12813"/>
    <tableColumn id="3901" xr3:uid="{2A90EBA9-5FBB-4108-BA9F-B6200777AACF}" name="Column3887" dataDxfId="12812"/>
    <tableColumn id="3902" xr3:uid="{EC95C93B-F8B7-4072-8A41-5AFB9D71D740}" name="Column3888" dataDxfId="12811"/>
    <tableColumn id="3903" xr3:uid="{9042EE6D-F9F1-4AEA-B910-72FCB58D1E92}" name="Column3889" dataDxfId="12810"/>
    <tableColumn id="3904" xr3:uid="{76B143EE-25D4-454D-BA1E-7299B80AF513}" name="Column3890" dataDxfId="12809"/>
    <tableColumn id="3905" xr3:uid="{9EA00641-3B5C-406C-A12B-97356AF1532A}" name="Column3891" dataDxfId="12808"/>
    <tableColumn id="3906" xr3:uid="{7932EC19-0749-496A-BB42-0F9A62FB8930}" name="Column3892" dataDxfId="12807"/>
    <tableColumn id="3907" xr3:uid="{61FA9DC3-B75F-4535-82E3-8C0FB51A771F}" name="Column3893" dataDxfId="12806"/>
    <tableColumn id="3908" xr3:uid="{B0986536-E2F0-40A1-9777-C98714B6BD08}" name="Column3894" dataDxfId="12805"/>
    <tableColumn id="3909" xr3:uid="{F6D72E44-3C18-4128-B23C-439519D68A88}" name="Column3895" dataDxfId="12804"/>
    <tableColumn id="3910" xr3:uid="{2CE0BF12-0218-4A54-BB85-D2BB621E63B0}" name="Column3896" dataDxfId="12803"/>
    <tableColumn id="3911" xr3:uid="{129E7ACE-E945-4362-9867-792B08F80ABF}" name="Column3897" dataDxfId="12802"/>
    <tableColumn id="3912" xr3:uid="{DB64C7D9-BF3F-4DF0-9CFE-C6C9A14882FC}" name="Column3898" dataDxfId="12801"/>
    <tableColumn id="3913" xr3:uid="{BC65DA5A-EC40-499C-8C77-D1C83E8FB9C3}" name="Column3899" dataDxfId="12800"/>
    <tableColumn id="3914" xr3:uid="{047C63F3-6B08-4631-9342-253CB22119FD}" name="Column3900" dataDxfId="12799"/>
    <tableColumn id="3915" xr3:uid="{ADEFFD3C-5B19-4A25-BF32-A01D47946D23}" name="Column3901" dataDxfId="12798"/>
    <tableColumn id="3916" xr3:uid="{07C27C15-893C-4B7F-9ED1-557CDC000607}" name="Column3902" dataDxfId="12797"/>
    <tableColumn id="3917" xr3:uid="{2CF3E4FD-2FDF-46B9-81A1-85D763266967}" name="Column3903" dataDxfId="12796"/>
    <tableColumn id="3918" xr3:uid="{C743F38C-7E19-4FCD-B443-281DF9A9B30C}" name="Column3904" dataDxfId="12795"/>
    <tableColumn id="3919" xr3:uid="{FBCBDFBB-DC30-4FBF-9682-27126A18E290}" name="Column3905" dataDxfId="12794"/>
    <tableColumn id="3920" xr3:uid="{D7E5D238-7EE0-412D-9742-7FF382F5D551}" name="Column3906" dataDxfId="12793"/>
    <tableColumn id="3921" xr3:uid="{19D9901A-BE4E-4383-B108-61E3EFF2C1DA}" name="Column3907" dataDxfId="12792"/>
    <tableColumn id="3922" xr3:uid="{72D6285F-95FB-47E3-9837-BDF3A005D083}" name="Column3908" dataDxfId="12791"/>
    <tableColumn id="3923" xr3:uid="{C7158804-09C5-4ACE-9F65-637CCB942EDA}" name="Column3909" dataDxfId="12790"/>
    <tableColumn id="3924" xr3:uid="{90D484E1-FA32-41AA-A138-36FB4E699CEA}" name="Column3910" dataDxfId="12789"/>
    <tableColumn id="3925" xr3:uid="{B138CF9B-484F-4751-82AE-C3D44B325E63}" name="Column3911" dataDxfId="12788"/>
    <tableColumn id="3926" xr3:uid="{61F85350-F8F1-48EE-915F-EF2268E000F4}" name="Column3912" dataDxfId="12787"/>
    <tableColumn id="3927" xr3:uid="{490ED799-EF54-4642-B42D-077E918677F9}" name="Column3913" dataDxfId="12786"/>
    <tableColumn id="3928" xr3:uid="{2D61D6EA-132D-4389-9C55-116469B41841}" name="Column3914" dataDxfId="12785"/>
    <tableColumn id="3929" xr3:uid="{B2C4B3D5-8709-4121-A0A6-D137CA10CE5B}" name="Column3915" dataDxfId="12784"/>
    <tableColumn id="3930" xr3:uid="{F9D9AB14-BC6C-4405-A70E-1E3C11ADF9EB}" name="Column3916" dataDxfId="12783"/>
    <tableColumn id="3931" xr3:uid="{14C15ED1-7A6F-4E93-8E1D-B5772B3C8965}" name="Column3917" dataDxfId="12782"/>
    <tableColumn id="3932" xr3:uid="{0DA1E232-7D64-4E35-9ECC-7D3D36A8696E}" name="Column3918" dataDxfId="12781"/>
    <tableColumn id="3933" xr3:uid="{89AF97F8-9B89-4FF1-9411-57E8493A6178}" name="Column3919" dataDxfId="12780"/>
    <tableColumn id="3934" xr3:uid="{24DF5C0C-3971-4FED-B2E1-AC549F5E8EAA}" name="Column3920" dataDxfId="12779"/>
    <tableColumn id="3935" xr3:uid="{39026C4D-BB18-4382-801B-75FB59C2BC26}" name="Column3921" dataDxfId="12778"/>
    <tableColumn id="3936" xr3:uid="{C510B4BF-101E-48FB-81D5-DDFD524D9DA3}" name="Column3922" dataDxfId="12777"/>
    <tableColumn id="3937" xr3:uid="{88D4D9E8-F586-476D-9A9C-CD02092F624B}" name="Column3923" dataDxfId="12776"/>
    <tableColumn id="3938" xr3:uid="{D8F08703-7114-4AE8-B80E-DD2AAC0A15F5}" name="Column3924" dataDxfId="12775"/>
    <tableColumn id="3939" xr3:uid="{5114B26C-99CA-4D93-9506-C2FA1A25E4DD}" name="Column3925" dataDxfId="12774"/>
    <tableColumn id="3940" xr3:uid="{779FAA36-DE8B-47B3-A9E8-3F33F3DDF698}" name="Column3926" dataDxfId="12773"/>
    <tableColumn id="3941" xr3:uid="{9CBFD442-37B7-45ED-9269-953DBBC8A9C7}" name="Column3927" dataDxfId="12772"/>
    <tableColumn id="3942" xr3:uid="{D95E0E02-680B-4331-953A-6CE5B16C764A}" name="Column3928" dataDxfId="12771"/>
    <tableColumn id="3943" xr3:uid="{471614F6-6C56-4E1B-95AD-EE8F1EF266CE}" name="Column3929" dataDxfId="12770"/>
    <tableColumn id="3944" xr3:uid="{541F2BFE-227F-40F9-AF96-4CC2B7C0ED79}" name="Column3930" dataDxfId="12769"/>
    <tableColumn id="3945" xr3:uid="{C40DFBC5-EA14-4286-B855-EB3E9478CD51}" name="Column3931" dataDxfId="12768"/>
    <tableColumn id="3946" xr3:uid="{FFB1D77B-DAE3-4D67-9BCD-94F9B8C254E7}" name="Column3932" dataDxfId="12767"/>
    <tableColumn id="3947" xr3:uid="{36222846-D06E-4C64-87CE-CD4581FD3456}" name="Column3933" dataDxfId="12766"/>
    <tableColumn id="3948" xr3:uid="{5C6D2CDB-433E-4BFF-84D0-784133B9BA65}" name="Column3934" dataDxfId="12765"/>
    <tableColumn id="3949" xr3:uid="{9F3F1259-4BCD-4971-A5AA-12FD605BBDB1}" name="Column3935" dataDxfId="12764"/>
    <tableColumn id="3950" xr3:uid="{8F351F9D-D52E-4257-84BC-7CC72771C28B}" name="Column3936" dataDxfId="12763"/>
    <tableColumn id="3951" xr3:uid="{A09F2508-D018-44D6-A7CE-9FA5A65FD02F}" name="Column3937" dataDxfId="12762"/>
    <tableColumn id="3952" xr3:uid="{7035D1C5-AD6E-4B28-93CF-5E06E842AA61}" name="Column3938" dataDxfId="12761"/>
    <tableColumn id="3953" xr3:uid="{6A4145AE-7A8F-4DB5-9F19-BB0BB59D4C41}" name="Column3939" dataDxfId="12760"/>
    <tableColumn id="3954" xr3:uid="{C1509BE7-7C1B-4E74-AE7A-D36AAC607C03}" name="Column3940" dataDxfId="12759"/>
    <tableColumn id="3955" xr3:uid="{17363B45-6236-4C95-A2AB-7BBD9690E5EE}" name="Column3941" dataDxfId="12758"/>
    <tableColumn id="3956" xr3:uid="{BB4B4A11-CA74-4B29-8119-3CFFBEDDF98D}" name="Column3942" dataDxfId="12757"/>
    <tableColumn id="3957" xr3:uid="{B2C1AA24-3839-4657-8A47-6223721A5EAF}" name="Column3943" dataDxfId="12756"/>
    <tableColumn id="3958" xr3:uid="{1F829126-FD8B-472F-AE05-DCC694E8BF65}" name="Column3944" dataDxfId="12755"/>
    <tableColumn id="3959" xr3:uid="{467B8176-A2C5-4049-87E0-E727F7769D31}" name="Column3945" dataDxfId="12754"/>
    <tableColumn id="3960" xr3:uid="{C21AD93A-85C0-4FDB-ADFD-9318FD47A751}" name="Column3946" dataDxfId="12753"/>
    <tableColumn id="3961" xr3:uid="{15CBE884-9962-41BD-A03B-1B1C9E1B135A}" name="Column3947" dataDxfId="12752"/>
    <tableColumn id="3962" xr3:uid="{0621974F-70A4-4A43-9394-F555B0CBED5F}" name="Column3948" dataDxfId="12751"/>
    <tableColumn id="3963" xr3:uid="{0520AF46-25F9-4FE3-8292-718E7B3AB297}" name="Column3949" dataDxfId="12750"/>
    <tableColumn id="3964" xr3:uid="{18B45AA8-FF17-42E5-91C1-D12EFE29456A}" name="Column3950" dataDxfId="12749"/>
    <tableColumn id="3965" xr3:uid="{A875BEF7-0DCC-4974-817F-6EFF3D98B563}" name="Column3951" dataDxfId="12748"/>
    <tableColumn id="3966" xr3:uid="{D2557736-1D6B-4F6C-B88F-9CCAF93688F9}" name="Column3952" dataDxfId="12747"/>
    <tableColumn id="3967" xr3:uid="{94EE1FF8-FB68-4B12-81F1-BC1BEC6A20F6}" name="Column3953" dataDxfId="12746"/>
    <tableColumn id="3968" xr3:uid="{E874B57B-0231-4C39-9AAA-5E11D67A2089}" name="Column3954" dataDxfId="12745"/>
    <tableColumn id="3969" xr3:uid="{1E3CA57A-15F0-4EF2-A592-77C02E852206}" name="Column3955" dataDxfId="12744"/>
    <tableColumn id="3970" xr3:uid="{12A4663F-A517-42F0-BE1F-9FA4CDECB28F}" name="Column3956" dataDxfId="12743"/>
    <tableColumn id="3971" xr3:uid="{9C1BFB2E-2D9B-4F4E-8029-D91EB38BA494}" name="Column3957" dataDxfId="12742"/>
    <tableColumn id="3972" xr3:uid="{CD9D2216-DFFA-49B6-8506-D27620D98099}" name="Column3958" dataDxfId="12741"/>
    <tableColumn id="3973" xr3:uid="{1E63860C-4B48-4590-9BB3-12960AF6AB99}" name="Column3959" dataDxfId="12740"/>
    <tableColumn id="3974" xr3:uid="{9922E3D1-8E0D-4C97-99A4-F60330031D6C}" name="Column3960" dataDxfId="12739"/>
    <tableColumn id="3975" xr3:uid="{DDB63806-CBD8-47B7-B7BF-503A29C52B25}" name="Column3961" dataDxfId="12738"/>
    <tableColumn id="3976" xr3:uid="{EAE33C3D-3D99-458B-9094-58D2A30E14E1}" name="Column3962" dataDxfId="12737"/>
    <tableColumn id="3977" xr3:uid="{16014B2A-3AAF-4A09-94BF-F839196A4997}" name="Column3963" dataDxfId="12736"/>
    <tableColumn id="3978" xr3:uid="{A896BC0B-CC9A-450F-AADB-6EB13E5F843D}" name="Column3964" dataDxfId="12735"/>
    <tableColumn id="3979" xr3:uid="{854C44B7-F765-4E6A-A299-E90055EC7FA9}" name="Column3965" dataDxfId="12734"/>
    <tableColumn id="3980" xr3:uid="{C2F96D11-5A9C-49D8-A1C5-5DAD78B38280}" name="Column3966" dataDxfId="12733"/>
    <tableColumn id="3981" xr3:uid="{892E001A-91E0-4DCB-8A65-7D4DF4500229}" name="Column3967" dataDxfId="12732"/>
    <tableColumn id="3982" xr3:uid="{B3015DE4-B782-4A52-8899-23C2C9B67271}" name="Column3968" dataDxfId="12731"/>
    <tableColumn id="3983" xr3:uid="{5231A680-7E6C-4F9F-8DA7-D8C6D9753335}" name="Column3969" dataDxfId="12730"/>
    <tableColumn id="3984" xr3:uid="{146DC4E7-EDD7-4F02-BF68-3625B04F83CF}" name="Column3970" dataDxfId="12729"/>
    <tableColumn id="3985" xr3:uid="{8A245FB3-27B5-461D-B22D-1E8FB104504A}" name="Column3971" dataDxfId="12728"/>
    <tableColumn id="3986" xr3:uid="{F2B3E773-DD5A-492A-A618-41CF986E4159}" name="Column3972" dataDxfId="12727"/>
    <tableColumn id="3987" xr3:uid="{E04B7F52-CFA8-4BC5-88C6-DA4746D5FC30}" name="Column3973" dataDxfId="12726"/>
    <tableColumn id="3988" xr3:uid="{57885973-79E1-41CF-944A-2C3619BC9E05}" name="Column3974" dataDxfId="12725"/>
    <tableColumn id="3989" xr3:uid="{32547B1E-774C-4A7F-82C5-4090CDF5E02E}" name="Column3975" dataDxfId="12724"/>
    <tableColumn id="3990" xr3:uid="{E63A4D7B-A751-479B-98C1-6FFF6B2F3EB9}" name="Column3976" dataDxfId="12723"/>
    <tableColumn id="3991" xr3:uid="{5680801C-4BD9-4523-9DAF-FED86CDF19DB}" name="Column3977" dataDxfId="12722"/>
    <tableColumn id="3992" xr3:uid="{13F04111-7C85-4B3E-A391-F651E9E18075}" name="Column3978" dataDxfId="12721"/>
    <tableColumn id="3993" xr3:uid="{BE80F4DC-9162-4BD3-BEC7-C5A6E0234FBB}" name="Column3979" dataDxfId="12720"/>
    <tableColumn id="3994" xr3:uid="{D1943684-CC31-4C53-A856-9C398EC06E28}" name="Column3980" dataDxfId="12719"/>
    <tableColumn id="3995" xr3:uid="{0F846AAD-D3CF-460B-99E7-240A2DE4022D}" name="Column3981" dataDxfId="12718"/>
    <tableColumn id="3996" xr3:uid="{B259F4D2-CCB7-4580-8001-71D5E51C6B0D}" name="Column3982" dataDxfId="12717"/>
    <tableColumn id="3997" xr3:uid="{3F3697BA-0C07-485F-B8DC-0F8D5B84B7C8}" name="Column3983" dataDxfId="12716"/>
    <tableColumn id="3998" xr3:uid="{D15206F1-B8B2-4CCF-99BE-C1F25AC3B2A1}" name="Column3984" dataDxfId="12715"/>
    <tableColumn id="3999" xr3:uid="{F67C192F-FD8B-49CE-BD1F-F75EB353B814}" name="Column3985" dataDxfId="12714"/>
    <tableColumn id="4000" xr3:uid="{E19DA435-E257-4168-99F6-0572824C9738}" name="Column3986" dataDxfId="12713"/>
    <tableColumn id="4001" xr3:uid="{D02B5547-3DEF-4719-A288-FC4A4E1DA78F}" name="Column3987" dataDxfId="12712"/>
    <tableColumn id="4002" xr3:uid="{3BDA0FDB-A593-43C6-9A88-AAB358C00CF1}" name="Column3988" dataDxfId="12711"/>
    <tableColumn id="4003" xr3:uid="{A2A9F87E-4F2A-4F8F-B8DC-BBB06542F53D}" name="Column3989" dataDxfId="12710"/>
    <tableColumn id="4004" xr3:uid="{A9A53B40-FBA8-4194-8246-AB0070D5FF1C}" name="Column3990" dataDxfId="12709"/>
    <tableColumn id="4005" xr3:uid="{1AFDD256-C823-4E41-A2CE-86F6B09B49D0}" name="Column3991" dataDxfId="12708"/>
    <tableColumn id="4006" xr3:uid="{3CF97AC5-D9BC-479E-A338-1FEB66B288AC}" name="Column3992" dataDxfId="12707"/>
    <tableColumn id="4007" xr3:uid="{0914BFE2-7F60-445A-A1A0-9F81A94D8F65}" name="Column3993" dataDxfId="12706"/>
    <tableColumn id="4008" xr3:uid="{39A4862E-6862-4993-923F-E9D8D4F88360}" name="Column3994" dataDxfId="12705"/>
    <tableColumn id="4009" xr3:uid="{DA8B0966-A574-4E3C-AB80-00BC80FB65D5}" name="Column3995" dataDxfId="12704"/>
    <tableColumn id="4010" xr3:uid="{96BDDBD0-782F-457B-94D0-4EA88ACEC8DE}" name="Column3996" dataDxfId="12703"/>
    <tableColumn id="4011" xr3:uid="{66AF1892-9235-4BAF-A11D-F3CC8F57F323}" name="Column3997" dataDxfId="12702"/>
    <tableColumn id="4012" xr3:uid="{CACED79D-FB7C-44C8-A797-3C2B7181B895}" name="Column3998" dataDxfId="12701"/>
    <tableColumn id="4013" xr3:uid="{6130514E-37AD-4A4D-9FF1-E5DC73841F97}" name="Column3999" dataDxfId="12700"/>
    <tableColumn id="4014" xr3:uid="{2ABDBD7C-B8E3-40D1-912B-81C5690ABD9F}" name="Column4000" dataDxfId="12699"/>
    <tableColumn id="4015" xr3:uid="{67DA6BF1-75FB-4629-922A-93E1A40E4432}" name="Column4001" dataDxfId="12698"/>
    <tableColumn id="4016" xr3:uid="{1E73FE63-A3C7-42B5-9A3A-9B7D70101ECB}" name="Column4002" dataDxfId="12697"/>
    <tableColumn id="4017" xr3:uid="{7F400F7A-1E9F-424F-B76F-016A93CAB777}" name="Column4003" dataDxfId="12696"/>
    <tableColumn id="4018" xr3:uid="{2A958215-5396-4832-BE62-F3E13536669D}" name="Column4004" dataDxfId="12695"/>
    <tableColumn id="4019" xr3:uid="{18A96A55-A175-4CD2-8E50-66648D993F93}" name="Column4005" dataDxfId="12694"/>
    <tableColumn id="4020" xr3:uid="{D8824F7A-003A-45FA-AD08-C853D6098E70}" name="Column4006" dataDxfId="12693"/>
    <tableColumn id="4021" xr3:uid="{739E4A71-46BD-4AB6-8382-03B8424509E5}" name="Column4007" dataDxfId="12692"/>
    <tableColumn id="4022" xr3:uid="{2DB671FB-5BA3-4969-AB7B-FAA0E366AD8B}" name="Column4008" dataDxfId="12691"/>
    <tableColumn id="4023" xr3:uid="{A317E086-DA04-41A1-96A9-12C7F82FCDE4}" name="Column4009" dataDxfId="12690"/>
    <tableColumn id="4024" xr3:uid="{440F3198-A65F-40BC-AF20-11E474ED28CE}" name="Column4010" dataDxfId="12689"/>
    <tableColumn id="4025" xr3:uid="{DEB2C647-D9D5-4880-8794-E8817006E08A}" name="Column4011" dataDxfId="12688"/>
    <tableColumn id="4026" xr3:uid="{DD4972C8-E2C0-4C33-B9A6-F9A305701DC7}" name="Column4012" dataDxfId="12687"/>
    <tableColumn id="4027" xr3:uid="{A2C90CE8-AF39-4DC6-AD5C-8B16A7140F92}" name="Column4013" dataDxfId="12686"/>
    <tableColumn id="4028" xr3:uid="{117AAD9A-1DA3-4F3B-9383-210097848E9A}" name="Column4014" dataDxfId="12685"/>
    <tableColumn id="4029" xr3:uid="{D575A936-4C64-46C2-9EDE-A28131343019}" name="Column4015" dataDxfId="12684"/>
    <tableColumn id="4030" xr3:uid="{A8E77F3A-8CD1-4DB3-AE6A-373220A50F6B}" name="Column4016" dataDxfId="12683"/>
    <tableColumn id="4031" xr3:uid="{29358F0B-092A-4D6A-9911-C019A6D5EBEC}" name="Column4017" dataDxfId="12682"/>
    <tableColumn id="4032" xr3:uid="{E9BF9CE7-6A6B-4387-807E-7B406E547DC1}" name="Column4018" dataDxfId="12681"/>
    <tableColumn id="4033" xr3:uid="{8C07DFEA-CEB9-427A-B14D-5F39CC7F20FA}" name="Column4019" dataDxfId="12680"/>
    <tableColumn id="4034" xr3:uid="{746401CA-D629-4E52-97FB-B21993769B8C}" name="Column4020" dataDxfId="12679"/>
    <tableColumn id="4035" xr3:uid="{7C8AB2BE-6A45-4BA1-931A-A8A8D1475E79}" name="Column4021" dataDxfId="12678"/>
    <tableColumn id="4036" xr3:uid="{790B6074-87DF-4A2C-AA2C-D8C9353EEA2D}" name="Column4022" dataDxfId="12677"/>
    <tableColumn id="4037" xr3:uid="{7D9B7B5B-0DE6-4308-8557-84B33438B8F1}" name="Column4023" dataDxfId="12676"/>
    <tableColumn id="4038" xr3:uid="{0E741294-C2C7-4DB4-9307-CC00AFAB8329}" name="Column4024" dataDxfId="12675"/>
    <tableColumn id="4039" xr3:uid="{D5191C0A-D1EA-481F-B159-1C94B15F8276}" name="Column4025" dataDxfId="12674"/>
    <tableColumn id="4040" xr3:uid="{BE82FB57-4F70-4646-A013-2FC2CA3ED2FB}" name="Column4026" dataDxfId="12673"/>
    <tableColumn id="4041" xr3:uid="{3C30C7C6-5F7A-4416-A1B3-6DE72AA621C8}" name="Column4027" dataDxfId="12672"/>
    <tableColumn id="4042" xr3:uid="{7E063A77-2D2C-48BC-B7E3-2F28D2075C18}" name="Column4028" dataDxfId="12671"/>
    <tableColumn id="4043" xr3:uid="{EDD2216F-5C6B-4C62-AF91-0351C786C539}" name="Column4029" dataDxfId="12670"/>
    <tableColumn id="4044" xr3:uid="{A08E4828-9E09-4D65-B45E-0F09CBB835B4}" name="Column4030" dataDxfId="12669"/>
    <tableColumn id="4045" xr3:uid="{03D18B9F-8D47-4222-8DE0-F048E1706A06}" name="Column4031" dataDxfId="12668"/>
    <tableColumn id="4046" xr3:uid="{29AD8505-F468-4E35-9072-3E5F4461CF56}" name="Column4032" dataDxfId="12667"/>
    <tableColumn id="4047" xr3:uid="{15CCEA89-A5A5-46F1-B646-5AFAB12772EE}" name="Column4033" dataDxfId="12666"/>
    <tableColumn id="4048" xr3:uid="{D6A9C1AC-A346-4E08-9C39-D3709282F0D6}" name="Column4034" dataDxfId="12665"/>
    <tableColumn id="4049" xr3:uid="{CF862A7F-4B64-4E55-8725-189D01EED84A}" name="Column4035" dataDxfId="12664"/>
    <tableColumn id="4050" xr3:uid="{C6D6416B-7C77-428B-B67A-7D25AB75D9CB}" name="Column4036" dataDxfId="12663"/>
    <tableColumn id="4051" xr3:uid="{CAA95C00-E39B-45B0-BD27-8F0A2CBB63BF}" name="Column4037" dataDxfId="12662"/>
    <tableColumn id="4052" xr3:uid="{EF6EC911-2587-4396-A476-1E4282AA9F16}" name="Column4038" dataDxfId="12661"/>
    <tableColumn id="4053" xr3:uid="{E2D00FD7-E35F-4EED-B501-B883E632CBFB}" name="Column4039" dataDxfId="12660"/>
    <tableColumn id="4054" xr3:uid="{EC05A51D-0A9F-437E-AD15-CA01906B3B4D}" name="Column4040" dataDxfId="12659"/>
    <tableColumn id="4055" xr3:uid="{9962A4E9-85A9-48EF-8BAA-2BD97CF76018}" name="Column4041" dataDxfId="12658"/>
    <tableColumn id="4056" xr3:uid="{D2264BCA-90EB-4072-AF9B-A278084A3A8E}" name="Column4042" dataDxfId="12657"/>
    <tableColumn id="4057" xr3:uid="{5CC19CCF-61D0-497E-8656-8751A9264889}" name="Column4043" dataDxfId="12656"/>
    <tableColumn id="4058" xr3:uid="{6BCACF30-CDBC-4063-8F60-D75CDF1B4180}" name="Column4044" dataDxfId="12655"/>
    <tableColumn id="4059" xr3:uid="{8D52AACB-D823-4D35-849A-FA94A2DF2CA4}" name="Column4045" dataDxfId="12654"/>
    <tableColumn id="4060" xr3:uid="{7D31D721-5604-43F6-92D3-49F65F593994}" name="Column4046" dataDxfId="12653"/>
    <tableColumn id="4061" xr3:uid="{608E4F56-F5E7-4ED2-99EA-B5D5271AC7E0}" name="Column4047" dataDxfId="12652"/>
    <tableColumn id="4062" xr3:uid="{B53372E3-A6C2-4BF3-A239-E0D77C17EDA4}" name="Column4048" dataDxfId="12651"/>
    <tableColumn id="4063" xr3:uid="{6812C559-0447-41A2-B380-61C127A325EE}" name="Column4049" dataDxfId="12650"/>
    <tableColumn id="4064" xr3:uid="{32848DEA-849E-4727-A5A4-2FE8C90B4E3E}" name="Column4050" dataDxfId="12649"/>
    <tableColumn id="4065" xr3:uid="{4C4E3ACE-3419-48D6-ADF7-092407EE70FD}" name="Column4051" dataDxfId="12648"/>
    <tableColumn id="4066" xr3:uid="{DE0678D6-D5FA-4485-BF9D-62ADB844E425}" name="Column4052" dataDxfId="12647"/>
    <tableColumn id="4067" xr3:uid="{8E686CFB-282E-4DDE-AFE0-17D22180B518}" name="Column4053" dataDxfId="12646"/>
    <tableColumn id="4068" xr3:uid="{7DD632B0-6EB4-440A-82C6-D70DD93D5E51}" name="Column4054" dataDxfId="12645"/>
    <tableColumn id="4069" xr3:uid="{F2921786-CCB7-4B07-9B88-06C988A104B0}" name="Column4055" dataDxfId="12644"/>
    <tableColumn id="4070" xr3:uid="{6A3C63BA-0EB8-41B0-87CA-33485D2EFC20}" name="Column4056" dataDxfId="12643"/>
    <tableColumn id="4071" xr3:uid="{9349F864-65D8-493F-B098-F2EB681CE362}" name="Column4057" dataDxfId="12642"/>
    <tableColumn id="4072" xr3:uid="{88457AB7-5041-41E2-94C9-A3155C541717}" name="Column4058" dataDxfId="12641"/>
    <tableColumn id="4073" xr3:uid="{3A8A0157-A855-411D-AF30-1859DE3B9727}" name="Column4059" dataDxfId="12640"/>
    <tableColumn id="4074" xr3:uid="{E429D7DE-51D6-40AC-8A38-731F4ED72550}" name="Column4060" dataDxfId="12639"/>
    <tableColumn id="4075" xr3:uid="{AF80E35A-8AEB-4ADD-9805-60873E558A83}" name="Column4061" dataDxfId="12638"/>
    <tableColumn id="4076" xr3:uid="{376C1D28-8516-4006-A732-56218E2029EF}" name="Column4062" dataDxfId="12637"/>
    <tableColumn id="4077" xr3:uid="{C66A9B9F-DA1E-4D6F-8247-C94E35B39D99}" name="Column4063" dataDxfId="12636"/>
    <tableColumn id="4078" xr3:uid="{290755A2-F7E1-4EEC-AFE6-8309974FA989}" name="Column4064" dataDxfId="12635"/>
    <tableColumn id="4079" xr3:uid="{799275A7-8350-4672-AE88-AD1271068503}" name="Column4065" dataDxfId="12634"/>
    <tableColumn id="4080" xr3:uid="{9EA7BBEA-61D2-46DC-B3F0-96C50FAE85F9}" name="Column4066" dataDxfId="12633"/>
    <tableColumn id="4081" xr3:uid="{D3C3577D-0E14-450B-9F1D-6FBDDA640F38}" name="Column4067" dataDxfId="12632"/>
    <tableColumn id="4082" xr3:uid="{DDB54734-5C44-415F-A70B-08C1D5686459}" name="Column4068" dataDxfId="12631"/>
    <tableColumn id="4083" xr3:uid="{4CD95C12-D8A9-4553-A619-6391C1CE26D7}" name="Column4069" dataDxfId="12630"/>
    <tableColumn id="4084" xr3:uid="{B954EDAD-BB15-4848-8CB0-274DA5CACC30}" name="Column4070" dataDxfId="12629"/>
    <tableColumn id="4085" xr3:uid="{E599107E-91FC-479C-B45F-3B7A03D6417C}" name="Column4071" dataDxfId="12628"/>
    <tableColumn id="4086" xr3:uid="{AE243633-7B91-49D3-A369-1B8B3D061864}" name="Column4072" dataDxfId="12627"/>
    <tableColumn id="4087" xr3:uid="{6D2C8D9A-DC9A-4BA9-905D-F7CCE9E926D5}" name="Column4073" dataDxfId="12626"/>
    <tableColumn id="4088" xr3:uid="{0E304548-091E-433F-8B63-2E1B4EF0FF6B}" name="Column4074" dataDxfId="12625"/>
    <tableColumn id="4089" xr3:uid="{9626E87A-9301-4739-872C-B0CBD09277E4}" name="Column4075" dataDxfId="12624"/>
    <tableColumn id="4090" xr3:uid="{293B82B1-40E0-4684-B6C3-1AE0E6CFFDA4}" name="Column4076" dataDxfId="12623"/>
    <tableColumn id="4091" xr3:uid="{5D38C013-F511-4F41-9722-141491F28DAC}" name="Column4077" dataDxfId="12622"/>
    <tableColumn id="4092" xr3:uid="{611666C0-E007-4998-ACBC-E74E1048B8D9}" name="Column4078" dataDxfId="12621"/>
    <tableColumn id="4093" xr3:uid="{E5C44825-B429-48CE-A324-113681F5D3CB}" name="Column4079" dataDxfId="12620"/>
    <tableColumn id="4094" xr3:uid="{C44EF542-C133-42FB-A5B4-9D524B43236D}" name="Column4080" dataDxfId="12619"/>
    <tableColumn id="4095" xr3:uid="{3DF91AA3-34AF-4C4B-A931-7346BABFDB50}" name="Column4081" dataDxfId="12618"/>
    <tableColumn id="4096" xr3:uid="{47382895-21BD-4657-969D-9DFAD7B56FF1}" name="Column4082" dataDxfId="12617"/>
    <tableColumn id="4097" xr3:uid="{B625B1D6-FDE3-4A47-B274-3E369C708FFA}" name="Column4083" dataDxfId="12616"/>
    <tableColumn id="4098" xr3:uid="{3BFB2C9C-AF0E-4060-A10D-B660983B4763}" name="Column4084" dataDxfId="12615"/>
    <tableColumn id="4099" xr3:uid="{9CAC8E05-4FED-499C-A677-C60A3A1CF312}" name="Column4085" dataDxfId="12614"/>
    <tableColumn id="4100" xr3:uid="{F0B19C97-2C33-4736-BD46-5727913D5B44}" name="Column4086" dataDxfId="12613"/>
    <tableColumn id="4101" xr3:uid="{6E9D59E1-7362-40AA-A5AD-1470FDB75174}" name="Column4087" dataDxfId="12612"/>
    <tableColumn id="4102" xr3:uid="{2C81AD43-8B3B-4C74-9EF5-AF614663EA0C}" name="Column4088" dataDxfId="12611"/>
    <tableColumn id="4103" xr3:uid="{0883AAC4-AB71-4943-8435-45E87AEF9F1C}" name="Column4089" dataDxfId="12610"/>
    <tableColumn id="4104" xr3:uid="{795C64AC-AEA7-40EC-BA00-5240670B2518}" name="Column4090" dataDxfId="12609"/>
    <tableColumn id="4105" xr3:uid="{C40B0CCF-B7B5-4B48-86F7-77B999A0008E}" name="Column4091" dataDxfId="12608"/>
    <tableColumn id="4106" xr3:uid="{E1A921B8-60C2-4C97-8451-2833869D814D}" name="Column4092" dataDxfId="12607"/>
    <tableColumn id="4107" xr3:uid="{F29EA479-02AF-4E23-B346-E29E76CAACDC}" name="Column4093" dataDxfId="12606"/>
    <tableColumn id="4108" xr3:uid="{E0A237ED-75BC-432A-9D33-5324070FC26B}" name="Column4094" dataDxfId="12605"/>
    <tableColumn id="4109" xr3:uid="{96D0F4C8-1D3B-4F0A-A553-F5269A24427C}" name="Column4095" dataDxfId="12604"/>
    <tableColumn id="4110" xr3:uid="{107BDC76-9D9A-49C9-8528-3103033746CB}" name="Column4096" dataDxfId="12603"/>
    <tableColumn id="4111" xr3:uid="{2DB3F6A7-8C6B-4EF5-9FCE-02C53F34A480}" name="Column4097" dataDxfId="12602"/>
    <tableColumn id="4112" xr3:uid="{0C24356D-D107-481B-A526-7A3801EA3029}" name="Column4098" dataDxfId="12601"/>
    <tableColumn id="4113" xr3:uid="{65C704E7-909D-4C95-8FD0-990E77CF599A}" name="Column4099" dataDxfId="12600"/>
    <tableColumn id="4114" xr3:uid="{6DC69014-93DE-4CC8-A657-1069FDA3950E}" name="Column4100" dataDxfId="12599"/>
    <tableColumn id="4115" xr3:uid="{B52C5506-395F-428C-AF15-61FCAACD2633}" name="Column4101" dataDxfId="12598"/>
    <tableColumn id="4116" xr3:uid="{95608B5B-5AC3-4AFF-9DF4-89D823B1758C}" name="Column4102" dataDxfId="12597"/>
    <tableColumn id="4117" xr3:uid="{D62138D5-C433-4394-9D51-C4CA9BCE1B4B}" name="Column4103" dataDxfId="12596"/>
    <tableColumn id="4118" xr3:uid="{C2C0571A-B3D7-4DA2-8459-75EDD262E311}" name="Column4104" dataDxfId="12595"/>
    <tableColumn id="4119" xr3:uid="{666CF091-F0EA-4854-BA09-05F8FCDE0945}" name="Column4105" dataDxfId="12594"/>
    <tableColumn id="4120" xr3:uid="{9C8A8260-0DB8-4CD0-ACFA-15D64B8B97EE}" name="Column4106" dataDxfId="12593"/>
    <tableColumn id="4121" xr3:uid="{7BDE4F0F-3011-49C8-9524-FB41E4004332}" name="Column4107" dataDxfId="12592"/>
    <tableColumn id="4122" xr3:uid="{AAFD4461-4E6A-4ADC-9579-1703BAC84E16}" name="Column4108" dataDxfId="12591"/>
    <tableColumn id="4123" xr3:uid="{B49BB7D8-79CC-4A33-AA90-8F4476A8A050}" name="Column4109" dataDxfId="12590"/>
    <tableColumn id="4124" xr3:uid="{F4C0F62D-500C-4526-BE63-57530CB37531}" name="Column4110" dataDxfId="12589"/>
    <tableColumn id="4125" xr3:uid="{C31F71BC-5566-46A5-A5B4-216FC4213176}" name="Column4111" dataDxfId="12588"/>
    <tableColumn id="4126" xr3:uid="{C03BCB35-50E0-495F-861A-45770EBC03B5}" name="Column4112" dataDxfId="12587"/>
    <tableColumn id="4127" xr3:uid="{220EABBD-6596-4725-859B-FBCD35457655}" name="Column4113" dataDxfId="12586"/>
    <tableColumn id="4128" xr3:uid="{7263389A-621F-4314-9B54-BC3D5E9C8216}" name="Column4114" dataDxfId="12585"/>
    <tableColumn id="4129" xr3:uid="{0C181FF4-0B21-44FB-B977-35956BBFB0B0}" name="Column4115" dataDxfId="12584"/>
    <tableColumn id="4130" xr3:uid="{7EE0EBD2-35FA-4DEE-9C9B-14536953DA0C}" name="Column4116" dataDxfId="12583"/>
    <tableColumn id="4131" xr3:uid="{FF703601-28F3-496F-9699-99BA41E2F9B3}" name="Column4117" dataDxfId="12582"/>
    <tableColumn id="4132" xr3:uid="{5441F1CE-1B2B-4989-87EA-F2D0F49EBFCC}" name="Column4118" dataDxfId="12581"/>
    <tableColumn id="4133" xr3:uid="{0ED466F0-C500-4F47-9AEE-F99D151176B3}" name="Column4119" dataDxfId="12580"/>
    <tableColumn id="4134" xr3:uid="{05851441-9B1F-4B72-AFE6-9DD60C1D9774}" name="Column4120" dataDxfId="12579"/>
    <tableColumn id="4135" xr3:uid="{CB0B0000-95A2-44F0-9F4B-0C36F267E42B}" name="Column4121" dataDxfId="12578"/>
    <tableColumn id="4136" xr3:uid="{F481EDEC-0CE6-4884-AFA0-BD4344E735DC}" name="Column4122" dataDxfId="12577"/>
    <tableColumn id="4137" xr3:uid="{7768C170-41CB-46EA-8127-8153CFFF8348}" name="Column4123" dataDxfId="12576"/>
    <tableColumn id="4138" xr3:uid="{4E277289-5EB9-426D-89CF-7DEBB8BFA845}" name="Column4124" dataDxfId="12575"/>
    <tableColumn id="4139" xr3:uid="{F0B1060B-2394-47D4-93F3-6B8DAAF19D58}" name="Column4125" dataDxfId="12574"/>
    <tableColumn id="4140" xr3:uid="{8E3CBD33-62E5-4BE2-A741-CAF18FE088E6}" name="Column4126" dataDxfId="12573"/>
    <tableColumn id="4141" xr3:uid="{7AA256DE-EC4B-435B-9B09-D2601953D76A}" name="Column4127" dataDxfId="12572"/>
    <tableColumn id="4142" xr3:uid="{7881DC02-BDCC-4A6D-8F50-015877E9AC62}" name="Column4128" dataDxfId="12571"/>
    <tableColumn id="4143" xr3:uid="{75103B38-776B-41C2-B07F-DC9C29DE1DE2}" name="Column4129" dataDxfId="12570"/>
    <tableColumn id="4144" xr3:uid="{2B24B252-F96A-433B-A13B-D077D103E606}" name="Column4130" dataDxfId="12569"/>
    <tableColumn id="4145" xr3:uid="{1E49B5CA-FBBA-4428-A5F1-BC4D6C948CF5}" name="Column4131" dataDxfId="12568"/>
    <tableColumn id="4146" xr3:uid="{F7E58381-284B-4FEC-ACBB-3C551A553671}" name="Column4132" dataDxfId="12567"/>
    <tableColumn id="4147" xr3:uid="{E8AED88F-B2C1-4199-8B76-AF3286FC5061}" name="Column4133" dataDxfId="12566"/>
    <tableColumn id="4148" xr3:uid="{EAE6A3B0-E02B-4C3C-9D78-B408D7F0BFF0}" name="Column4134" dataDxfId="12565"/>
    <tableColumn id="4149" xr3:uid="{216CA889-F77C-4EF2-9BAA-D4A73D1B0C14}" name="Column4135" dataDxfId="12564"/>
    <tableColumn id="4150" xr3:uid="{7CCDA6AE-EA52-419A-A23B-BFF64ABD3C04}" name="Column4136" dataDxfId="12563"/>
    <tableColumn id="4151" xr3:uid="{870FA431-09DE-454A-9B14-AF1B8001F6A6}" name="Column4137" dataDxfId="12562"/>
    <tableColumn id="4152" xr3:uid="{C3ABB521-ECF8-49D1-B29C-2C84DA5DD653}" name="Column4138" dataDxfId="12561"/>
    <tableColumn id="4153" xr3:uid="{A4F7973D-B055-49B6-8CFA-9D856E70526C}" name="Column4139" dataDxfId="12560"/>
    <tableColumn id="4154" xr3:uid="{EC68A7E9-6428-4A54-ACED-F0E75DBBCF36}" name="Column4140" dataDxfId="12559"/>
    <tableColumn id="4155" xr3:uid="{8A76B305-47B1-4023-AE24-DEC34E7B0068}" name="Column4141" dataDxfId="12558"/>
    <tableColumn id="4156" xr3:uid="{A6597B77-035C-49C4-8D77-C0B91E924A1D}" name="Column4142" dataDxfId="12557"/>
    <tableColumn id="4157" xr3:uid="{1A41351B-E1C0-4E58-9C95-EE25227B8861}" name="Column4143" dataDxfId="12556"/>
    <tableColumn id="4158" xr3:uid="{AC650ACD-6379-421B-AE00-F5CDF52B1DF2}" name="Column4144" dataDxfId="12555"/>
    <tableColumn id="4159" xr3:uid="{5831F130-58EE-41BE-B6E1-157197A1CE9A}" name="Column4145" dataDxfId="12554"/>
    <tableColumn id="4160" xr3:uid="{317DBB84-4986-4617-A31E-67FA3625FBBF}" name="Column4146" dataDxfId="12553"/>
    <tableColumn id="4161" xr3:uid="{99F41902-D15B-40A3-A0BC-92A7F5F1CBAE}" name="Column4147" dataDxfId="12552"/>
    <tableColumn id="4162" xr3:uid="{CF6C907E-5162-4339-A7FE-54D644048052}" name="Column4148" dataDxfId="12551"/>
    <tableColumn id="4163" xr3:uid="{220453C7-5C7A-4F7F-8710-A36459EA6538}" name="Column4149" dataDxfId="12550"/>
    <tableColumn id="4164" xr3:uid="{1D591592-D224-4F37-A594-BFD62C0AF394}" name="Column4150" dataDxfId="12549"/>
    <tableColumn id="4165" xr3:uid="{C6628AAB-3384-462E-B699-2CA3CCFDE493}" name="Column4151" dataDxfId="12548"/>
    <tableColumn id="4166" xr3:uid="{F2B609C8-03B2-4659-942B-62A512478A82}" name="Column4152" dataDxfId="12547"/>
    <tableColumn id="4167" xr3:uid="{93104CED-0D31-402A-8878-76827799CC71}" name="Column4153" dataDxfId="12546"/>
    <tableColumn id="4168" xr3:uid="{CB903489-D611-41B5-A6DE-E0B949A6F147}" name="Column4154" dataDxfId="12545"/>
    <tableColumn id="4169" xr3:uid="{074BEF23-9AC3-407E-92AB-241E11175A32}" name="Column4155" dataDxfId="12544"/>
    <tableColumn id="4170" xr3:uid="{E7DB47B1-44C9-4317-90EA-0FAB75F40AE7}" name="Column4156" dataDxfId="12543"/>
    <tableColumn id="4171" xr3:uid="{1141D67E-D4E0-4524-8205-03776E9153DF}" name="Column4157" dataDxfId="12542"/>
    <tableColumn id="4172" xr3:uid="{24888F3A-7104-44AC-BC1A-7730D6961C13}" name="Column4158" dataDxfId="12541"/>
    <tableColumn id="4173" xr3:uid="{4703D14B-3079-468C-883F-37F973BDE72F}" name="Column4159" dataDxfId="12540"/>
    <tableColumn id="4174" xr3:uid="{60930EBE-22B1-4139-B695-4F81C3ABB4C1}" name="Column4160" dataDxfId="12539"/>
    <tableColumn id="4175" xr3:uid="{84D00A10-76C7-429D-976F-E03DCE059E01}" name="Column4161" dataDxfId="12538"/>
    <tableColumn id="4176" xr3:uid="{771D99D3-A29F-439E-9CDB-0F4DB0156F36}" name="Column4162" dataDxfId="12537"/>
    <tableColumn id="4177" xr3:uid="{8F1F0459-30BF-4C1F-8943-A55706E14AEF}" name="Column4163" dataDxfId="12536"/>
    <tableColumn id="4178" xr3:uid="{1F2D286A-8831-4193-8D9A-CBBA34037C61}" name="Column4164" dataDxfId="12535"/>
    <tableColumn id="4179" xr3:uid="{B0D84BFC-45E3-4247-AE5E-4FACCB18518D}" name="Column4165" dataDxfId="12534"/>
    <tableColumn id="4180" xr3:uid="{0AA618C4-55E0-4974-BAD3-C02140F816BC}" name="Column4166" dataDxfId="12533"/>
    <tableColumn id="4181" xr3:uid="{DE2CEF1B-8168-460B-B3CA-4CF8C8F40882}" name="Column4167" dataDxfId="12532"/>
    <tableColumn id="4182" xr3:uid="{039FCC48-9520-465C-B03B-9D75908226FD}" name="Column4168" dataDxfId="12531"/>
    <tableColumn id="4183" xr3:uid="{FCE8F1DF-B562-46F1-A1D0-FAA27B7E961A}" name="Column4169" dataDxfId="12530"/>
    <tableColumn id="4184" xr3:uid="{B5F93425-A37F-433D-8850-FA9C3DE2079C}" name="Column4170" dataDxfId="12529"/>
    <tableColumn id="4185" xr3:uid="{1236F35F-56DC-48D4-971F-28AE3B6003BF}" name="Column4171" dataDxfId="12528"/>
    <tableColumn id="4186" xr3:uid="{5D0CF5EE-885E-4B9E-B9E8-45538C8587EB}" name="Column4172" dataDxfId="12527"/>
    <tableColumn id="4187" xr3:uid="{77FEB86A-3ACD-4EDC-8608-1253E04FE25A}" name="Column4173" dataDxfId="12526"/>
    <tableColumn id="4188" xr3:uid="{7B0FE963-C59D-4C19-B172-7909EAF67B34}" name="Column4174" dataDxfId="12525"/>
    <tableColumn id="4189" xr3:uid="{E8B43098-D70E-4562-90A1-52341DEAEB25}" name="Column4175" dataDxfId="12524"/>
    <tableColumn id="4190" xr3:uid="{82A14DE8-F5C8-49F2-B637-2FDD26EE6E36}" name="Column4176" dataDxfId="12523"/>
    <tableColumn id="4191" xr3:uid="{68705FD7-72B6-4996-960B-20ED2F9D5C7D}" name="Column4177" dataDxfId="12522"/>
    <tableColumn id="4192" xr3:uid="{CD4B48C8-D91D-4271-8D24-F62CE579FC5D}" name="Column4178" dataDxfId="12521"/>
    <tableColumn id="4193" xr3:uid="{C6A19877-B3BF-437D-8D3E-2A7AC5AEC34E}" name="Column4179" dataDxfId="12520"/>
    <tableColumn id="4194" xr3:uid="{5A105AA9-397A-4F94-881B-F5D5AC247B23}" name="Column4180" dataDxfId="12519"/>
    <tableColumn id="4195" xr3:uid="{DDC3C3F1-3583-4CB1-945E-CB3D9EF18CF1}" name="Column4181" dataDxfId="12518"/>
    <tableColumn id="4196" xr3:uid="{5750B150-4604-47C7-A155-F478A4350295}" name="Column4182" dataDxfId="12517"/>
    <tableColumn id="4197" xr3:uid="{78152094-F737-4BAA-83B2-66F4399C70A9}" name="Column4183" dataDxfId="12516"/>
    <tableColumn id="4198" xr3:uid="{2FA79F05-F954-4EF6-995D-8F1F8005C59B}" name="Column4184" dataDxfId="12515"/>
    <tableColumn id="4199" xr3:uid="{E5821174-610E-46D4-9566-4E90A66F9B20}" name="Column4185" dataDxfId="12514"/>
    <tableColumn id="4200" xr3:uid="{8FF3B6D7-D89B-44D4-8196-E4C2D5105DE8}" name="Column4186" dataDxfId="12513"/>
    <tableColumn id="4201" xr3:uid="{484E6283-1321-47EC-AD8A-E8768943DD7B}" name="Column4187" dataDxfId="12512"/>
    <tableColumn id="4202" xr3:uid="{7C73F840-4457-4ED0-82A1-58D32EE1F8F0}" name="Column4188" dataDxfId="12511"/>
    <tableColumn id="4203" xr3:uid="{AEDAB0FD-674C-43B4-BCB3-B6B398FA6D89}" name="Column4189" dataDxfId="12510"/>
    <tableColumn id="4204" xr3:uid="{9ABA3150-CF6B-42C0-B952-3A264F9F7E2D}" name="Column4190" dataDxfId="12509"/>
    <tableColumn id="4205" xr3:uid="{B0D4FEA5-A407-442A-ACAB-C1AEF780EC9B}" name="Column4191" dataDxfId="12508"/>
    <tableColumn id="4206" xr3:uid="{2BE64F6A-BCFA-4E3C-A94B-DFCEDC85C0C7}" name="Column4192" dataDxfId="12507"/>
    <tableColumn id="4207" xr3:uid="{E7208BAD-0A56-45CF-A895-5D498AC1A267}" name="Column4193" dataDxfId="12506"/>
    <tableColumn id="4208" xr3:uid="{068317F3-8DDB-4528-802A-7F364511C6C8}" name="Column4194" dataDxfId="12505"/>
    <tableColumn id="4209" xr3:uid="{D45A6B18-9810-4A5D-94D5-F5972E660CE1}" name="Column4195" dataDxfId="12504"/>
    <tableColumn id="4210" xr3:uid="{C0368EA1-E7F9-4F13-99EA-AE7CC771552B}" name="Column4196" dataDxfId="12503"/>
    <tableColumn id="4211" xr3:uid="{E3ECC2A1-1AFB-434B-AD08-2F83F7F810B1}" name="Column4197" dataDxfId="12502"/>
    <tableColumn id="4212" xr3:uid="{EF7DDF58-834E-4B3F-B924-0E40C0F661F8}" name="Column4198" dataDxfId="12501"/>
    <tableColumn id="4213" xr3:uid="{7044111E-5034-46FF-8AB3-6CB0788C5141}" name="Column4199" dataDxfId="12500"/>
    <tableColumn id="4214" xr3:uid="{EC259EE4-EEF0-4A7B-80C0-E94BF1322270}" name="Column4200" dataDxfId="12499"/>
    <tableColumn id="4215" xr3:uid="{AC15BE72-D825-4EC3-AA6C-6CA7B0A22495}" name="Column4201" dataDxfId="12498"/>
    <tableColumn id="4216" xr3:uid="{D9EACBDE-6F9B-4F45-AD1C-AD9E66F87E61}" name="Column4202" dataDxfId="12497"/>
    <tableColumn id="4217" xr3:uid="{52EF60A0-7C95-4343-A31A-02DDEDE2B644}" name="Column4203" dataDxfId="12496"/>
    <tableColumn id="4218" xr3:uid="{9AC323B1-8E09-4A0A-912E-C7475C88CD98}" name="Column4204" dataDxfId="12495"/>
    <tableColumn id="4219" xr3:uid="{26F6BB5C-FF25-4EEC-9672-746B25AA255C}" name="Column4205" dataDxfId="12494"/>
    <tableColumn id="4220" xr3:uid="{710DC245-17A2-4F3C-A963-92CAEAF29F93}" name="Column4206" dataDxfId="12493"/>
    <tableColumn id="4221" xr3:uid="{7A6BC337-E8AD-461F-AA3F-EC8116C27AE7}" name="Column4207" dataDxfId="12492"/>
    <tableColumn id="4222" xr3:uid="{B990EE54-8D38-435A-A39B-FC17B2F34557}" name="Column4208" dataDxfId="12491"/>
    <tableColumn id="4223" xr3:uid="{5BF43249-D260-4CC1-ACEB-F65BF5BB04CE}" name="Column4209" dataDxfId="12490"/>
    <tableColumn id="4224" xr3:uid="{5496458B-E341-4F94-8021-BE9C4EB7DABE}" name="Column4210" dataDxfId="12489"/>
    <tableColumn id="4225" xr3:uid="{37EA91E2-1834-40D4-A5E1-7C5DE9F6BE44}" name="Column4211" dataDxfId="12488"/>
    <tableColumn id="4226" xr3:uid="{7B0D7FE8-B402-44A9-8F47-C37177B820B3}" name="Column4212" dataDxfId="12487"/>
    <tableColumn id="4227" xr3:uid="{B51A3B83-8AEB-4678-BA22-BEFAD45D0E4D}" name="Column4213" dataDxfId="12486"/>
    <tableColumn id="4228" xr3:uid="{EA148478-D89D-4120-A171-2CFA7FE315CA}" name="Column4214" dataDxfId="12485"/>
    <tableColumn id="4229" xr3:uid="{1D639DE4-0CB0-4DC3-843C-CE994A4FA59D}" name="Column4215" dataDxfId="12484"/>
    <tableColumn id="4230" xr3:uid="{27ED6986-920C-4A17-AFFD-E1ABE52927B8}" name="Column4216" dataDxfId="12483"/>
    <tableColumn id="4231" xr3:uid="{F5C865D2-9A9E-43BD-A2D9-C00D4B6C028B}" name="Column4217" dataDxfId="12482"/>
    <tableColumn id="4232" xr3:uid="{026FC16F-6C15-43E6-818D-95F2442DBB08}" name="Column4218" dataDxfId="12481"/>
    <tableColumn id="4233" xr3:uid="{829F6E85-FCDC-4DEC-9110-34A393831004}" name="Column4219" dataDxfId="12480"/>
    <tableColumn id="4234" xr3:uid="{DECB001E-2A50-499B-B53F-96C3BDE6963F}" name="Column4220" dataDxfId="12479"/>
    <tableColumn id="4235" xr3:uid="{7478B020-D2C6-4D64-86C2-8C1D39D2D821}" name="Column4221" dataDxfId="12478"/>
    <tableColumn id="4236" xr3:uid="{F3315386-EF1D-418E-829B-54AD8870EC19}" name="Column4222" dataDxfId="12477"/>
    <tableColumn id="4237" xr3:uid="{471950A7-B86A-4D22-BA65-3D77C290CBAB}" name="Column4223" dataDxfId="12476"/>
    <tableColumn id="4238" xr3:uid="{D599B0A9-7A92-48B3-8AD8-4257EA14D42F}" name="Column4224" dataDxfId="12475"/>
    <tableColumn id="4239" xr3:uid="{78E1A1B1-8455-43B6-98DF-A89E7B16CDB3}" name="Column4225" dataDxfId="12474"/>
    <tableColumn id="4240" xr3:uid="{7A1F30ED-644A-4CA9-8A4D-3568A296122A}" name="Column4226" dataDxfId="12473"/>
    <tableColumn id="4241" xr3:uid="{DAD6838C-DB52-4600-849E-9A28C58E66C3}" name="Column4227" dataDxfId="12472"/>
    <tableColumn id="4242" xr3:uid="{6C1F3757-BED8-4707-AA3D-D1536CE39805}" name="Column4228" dataDxfId="12471"/>
    <tableColumn id="4243" xr3:uid="{10F8317D-4BA4-4923-BB70-609017254A89}" name="Column4229" dataDxfId="12470"/>
    <tableColumn id="4244" xr3:uid="{FBDA629F-C8E1-4688-BD9C-408F81687F37}" name="Column4230" dataDxfId="12469"/>
    <tableColumn id="4245" xr3:uid="{9F67EC13-0593-488E-9A65-5BB3FE6E5A06}" name="Column4231" dataDxfId="12468"/>
    <tableColumn id="4246" xr3:uid="{B1D216BD-4F7D-4B4A-92FE-D8DA415D8022}" name="Column4232" dataDxfId="12467"/>
    <tableColumn id="4247" xr3:uid="{341ABC18-B1FA-4E7C-B8FC-5FA7E2F1B416}" name="Column4233" dataDxfId="12466"/>
    <tableColumn id="4248" xr3:uid="{66B8AFBD-3056-4677-822A-95050EFF9390}" name="Column4234" dataDxfId="12465"/>
    <tableColumn id="4249" xr3:uid="{BB603ED3-96DE-4126-98D2-9966066CA9E2}" name="Column4235" dataDxfId="12464"/>
    <tableColumn id="4250" xr3:uid="{1E6E7A56-0EA3-4FEE-95ED-150D4CB07DFD}" name="Column4236" dataDxfId="12463"/>
    <tableColumn id="4251" xr3:uid="{988AFA7B-0E26-4B11-B8B1-E7C751D15005}" name="Column4237" dataDxfId="12462"/>
    <tableColumn id="4252" xr3:uid="{30F47BE6-0DB8-4097-AD83-6DBE4313DEB8}" name="Column4238" dataDxfId="12461"/>
    <tableColumn id="4253" xr3:uid="{8A7E82C8-AF5E-4813-B50F-29580B57FE4A}" name="Column4239" dataDxfId="12460"/>
    <tableColumn id="4254" xr3:uid="{D33D6C3C-DC8A-4CD1-A07A-08243E8CFA38}" name="Column4240" dataDxfId="12459"/>
    <tableColumn id="4255" xr3:uid="{C20D173C-3946-406A-B795-D8E801D6672F}" name="Column4241" dataDxfId="12458"/>
    <tableColumn id="4256" xr3:uid="{87FEB2C0-C9BC-4086-A159-51ADC7A95C8B}" name="Column4242" dataDxfId="12457"/>
    <tableColumn id="4257" xr3:uid="{A98AFC0B-818E-4F2F-B33B-320A8F339037}" name="Column4243" dataDxfId="12456"/>
    <tableColumn id="4258" xr3:uid="{53C85B67-2A5B-48EE-B06B-B8DD8EA25EA1}" name="Column4244" dataDxfId="12455"/>
    <tableColumn id="4259" xr3:uid="{EC2778A8-6859-471D-9586-672508529470}" name="Column4245" dataDxfId="12454"/>
    <tableColumn id="4260" xr3:uid="{58CC0F92-3D10-4D15-AA4E-DBCC3B283970}" name="Column4246" dataDxfId="12453"/>
    <tableColumn id="4261" xr3:uid="{A0BB92C1-A063-473E-8866-76AB715945CD}" name="Column4247" dataDxfId="12452"/>
    <tableColumn id="4262" xr3:uid="{9D2E3D3E-A77A-4F28-B097-981870BA3006}" name="Column4248" dataDxfId="12451"/>
    <tableColumn id="4263" xr3:uid="{26277C73-D0C6-4112-9452-EFB6F87716EC}" name="Column4249" dataDxfId="12450"/>
    <tableColumn id="4264" xr3:uid="{DF46A338-6939-4335-B6E3-7D5C4A1D36A5}" name="Column4250" dataDxfId="12449"/>
    <tableColumn id="4265" xr3:uid="{20EDF665-A145-40AB-B048-232BF80A9EAF}" name="Column4251" dataDxfId="12448"/>
    <tableColumn id="4266" xr3:uid="{1CB528F5-B410-4F3E-8D87-6D98813912CE}" name="Column4252" dataDxfId="12447"/>
    <tableColumn id="4267" xr3:uid="{C0DFAA2F-4B65-4912-81CD-8734CD2C1E6A}" name="Column4253" dataDxfId="12446"/>
    <tableColumn id="4268" xr3:uid="{DEB33769-B21F-4769-9FBA-587B4BCAD414}" name="Column4254" dataDxfId="12445"/>
    <tableColumn id="4269" xr3:uid="{5BB8AEA2-A5FA-43E8-9079-1F7062F05096}" name="Column4255" dataDxfId="12444"/>
    <tableColumn id="4270" xr3:uid="{8CB67364-F718-4459-8106-F5CBE0107068}" name="Column4256" dataDxfId="12443"/>
    <tableColumn id="4271" xr3:uid="{66269668-530E-40A3-82FA-EB69880708C1}" name="Column4257" dataDxfId="12442"/>
    <tableColumn id="4272" xr3:uid="{22282903-262F-4D56-98DF-573DB0D46C38}" name="Column4258" dataDxfId="12441"/>
    <tableColumn id="4273" xr3:uid="{2EEFF318-BADC-4241-8B66-AC82967381A4}" name="Column4259" dataDxfId="12440"/>
    <tableColumn id="4274" xr3:uid="{272D56FC-5AA7-4F43-9BAF-70F1AE9331A1}" name="Column4260" dataDxfId="12439"/>
    <tableColumn id="4275" xr3:uid="{C3DF5211-769E-491D-AB98-592FB7A07B91}" name="Column4261" dataDxfId="12438"/>
    <tableColumn id="4276" xr3:uid="{E969E0DE-4CF7-45EE-B8F1-853F6DF00B41}" name="Column4262" dataDxfId="12437"/>
    <tableColumn id="4277" xr3:uid="{9A663FD5-E489-47D2-A008-B96DB02EE021}" name="Column4263" dataDxfId="12436"/>
    <tableColumn id="4278" xr3:uid="{D3CFD8D9-EB31-4DF8-8367-C4E8A5035315}" name="Column4264" dataDxfId="12435"/>
    <tableColumn id="4279" xr3:uid="{DD6C23B0-2081-40FA-94C7-C138A35000FF}" name="Column4265" dataDxfId="12434"/>
    <tableColumn id="4280" xr3:uid="{515F3CEE-88EB-4C0D-8C0E-618812D2DFF6}" name="Column4266" dataDxfId="12433"/>
    <tableColumn id="4281" xr3:uid="{2CEBE9A8-F777-442F-AC33-730F519D93C7}" name="Column4267" dataDxfId="12432"/>
    <tableColumn id="4282" xr3:uid="{B8E490B3-30B9-4F2E-9D03-921E8048DB33}" name="Column4268" dataDxfId="12431"/>
    <tableColumn id="4283" xr3:uid="{84C913A4-B1EC-4DA3-BE1F-D4019E7CAAD1}" name="Column4269" dataDxfId="12430"/>
    <tableColumn id="4284" xr3:uid="{8B42FFF7-65C8-4AF6-B516-92AFF317B795}" name="Column4270" dataDxfId="12429"/>
    <tableColumn id="4285" xr3:uid="{9D316E0B-7F0C-4AE7-9744-B19941AE374E}" name="Column4271" dataDxfId="12428"/>
    <tableColumn id="4286" xr3:uid="{ADA12BE1-A561-46FC-9717-DCED4E433454}" name="Column4272" dataDxfId="12427"/>
    <tableColumn id="4287" xr3:uid="{66BF6DB2-266D-4360-9739-D07CFF8BCCFB}" name="Column4273" dataDxfId="12426"/>
    <tableColumn id="4288" xr3:uid="{694F14D6-054E-4A9A-8BE9-F5DC98E7F250}" name="Column4274" dataDxfId="12425"/>
    <tableColumn id="4289" xr3:uid="{138EA093-1F20-4533-AF0F-BE7E3C1EA621}" name="Column4275" dataDxfId="12424"/>
    <tableColumn id="4290" xr3:uid="{64099F4F-9D30-418E-8C39-E35D07D9303C}" name="Column4276" dataDxfId="12423"/>
    <tableColumn id="4291" xr3:uid="{042B6485-D5DA-498C-B1F2-48245DB6D14C}" name="Column4277" dataDxfId="12422"/>
    <tableColumn id="4292" xr3:uid="{0D04AC28-FBB8-4A6E-A1C2-1A898C774CC5}" name="Column4278" dataDxfId="12421"/>
    <tableColumn id="4293" xr3:uid="{481D85FC-5979-4600-9DDC-001D372FF4BE}" name="Column4279" dataDxfId="12420"/>
    <tableColumn id="4294" xr3:uid="{E251EBD3-D892-4684-A325-000C5582E208}" name="Column4280" dataDxfId="12419"/>
    <tableColumn id="4295" xr3:uid="{F2FE80ED-165D-43BC-B1BB-5422F198D78E}" name="Column4281" dataDxfId="12418"/>
    <tableColumn id="4296" xr3:uid="{70EF801B-5945-4902-989F-1200895FDF39}" name="Column4282" dataDxfId="12417"/>
    <tableColumn id="4297" xr3:uid="{641CCA82-844C-4D06-8D59-D5F0C04FE7E6}" name="Column4283" dataDxfId="12416"/>
    <tableColumn id="4298" xr3:uid="{45D2318C-AEF7-4A47-8750-71D602E185A2}" name="Column4284" dataDxfId="12415"/>
    <tableColumn id="4299" xr3:uid="{7237EAF8-D67C-4A7D-BB54-BDE4D08B6C92}" name="Column4285" dataDxfId="12414"/>
    <tableColumn id="4300" xr3:uid="{239BCA38-1C26-44F8-A9F2-DF8E0FC4983C}" name="Column4286" dataDxfId="12413"/>
    <tableColumn id="4301" xr3:uid="{A3685344-C7CB-4371-A939-31150A47A253}" name="Column4287" dataDxfId="12412"/>
    <tableColumn id="4302" xr3:uid="{8832089A-3274-4E5C-8336-E7728D02299B}" name="Column4288" dataDxfId="12411"/>
    <tableColumn id="4303" xr3:uid="{305916C4-D4D7-4B84-8F7B-C7325FA73F65}" name="Column4289" dataDxfId="12410"/>
    <tableColumn id="4304" xr3:uid="{A92921D4-0F0A-4DF7-875C-E053E5D05768}" name="Column4290" dataDxfId="12409"/>
    <tableColumn id="4305" xr3:uid="{1E9D5E7E-4246-4516-91FB-9368E1445652}" name="Column4291" dataDxfId="12408"/>
    <tableColumn id="4306" xr3:uid="{F4B2B511-E956-4E7D-8828-23A5C5E659FC}" name="Column4292" dataDxfId="12407"/>
    <tableColumn id="4307" xr3:uid="{CC03AA3C-13EF-4EAC-96DD-FF4E30FEFCBC}" name="Column4293" dataDxfId="12406"/>
    <tableColumn id="4308" xr3:uid="{3ED53923-7376-4318-B85C-DED56DAED151}" name="Column4294" dataDxfId="12405"/>
    <tableColumn id="4309" xr3:uid="{1752EE51-F772-4756-913F-46AF7DCBBC71}" name="Column4295" dataDxfId="12404"/>
    <tableColumn id="4310" xr3:uid="{4EEE5F31-9465-438E-AB62-E17B5A3E3685}" name="Column4296" dataDxfId="12403"/>
    <tableColumn id="4311" xr3:uid="{AFE207B2-DABF-4085-BD26-440E1C4A6C8E}" name="Column4297" dataDxfId="12402"/>
    <tableColumn id="4312" xr3:uid="{CFC64802-5C86-41D9-B719-08A2F7F6E27B}" name="Column4298" dataDxfId="12401"/>
    <tableColumn id="4313" xr3:uid="{4B6A7A7F-063F-4046-ADA0-A21F05CDE260}" name="Column4299" dataDxfId="12400"/>
    <tableColumn id="4314" xr3:uid="{D237258C-B66B-49C9-B40C-E328ACEC99CD}" name="Column4300" dataDxfId="12399"/>
    <tableColumn id="4315" xr3:uid="{BDFD3AE3-6117-4394-B976-C4AE2204BE8F}" name="Column4301" dataDxfId="12398"/>
    <tableColumn id="4316" xr3:uid="{BC5CDF6A-7A6C-4091-B132-9A7E1039654D}" name="Column4302" dataDxfId="12397"/>
    <tableColumn id="4317" xr3:uid="{77F47410-AFD5-42C8-B913-F02C0A45B4A1}" name="Column4303" dataDxfId="12396"/>
    <tableColumn id="4318" xr3:uid="{96CB7579-E915-4D56-9AD2-B706C89902E8}" name="Column4304" dataDxfId="12395"/>
    <tableColumn id="4319" xr3:uid="{736BB2D0-7CC9-4C8C-A503-D2BE791282BB}" name="Column4305" dataDxfId="12394"/>
    <tableColumn id="4320" xr3:uid="{25F75F80-5EA5-43AA-BD8E-40C481711F93}" name="Column4306" dataDxfId="12393"/>
    <tableColumn id="4321" xr3:uid="{4209BD76-1C58-4EA5-B697-4DE3793DF6F0}" name="Column4307" dataDxfId="12392"/>
    <tableColumn id="4322" xr3:uid="{847B7651-60F9-4AD3-881E-F86157E597F6}" name="Column4308" dataDxfId="12391"/>
    <tableColumn id="4323" xr3:uid="{5C610B82-F97B-4465-A592-4FAEEB1213E8}" name="Column4309" dataDxfId="12390"/>
    <tableColumn id="4324" xr3:uid="{8F259124-D730-4538-A5B1-9937CA49DC07}" name="Column4310" dataDxfId="12389"/>
    <tableColumn id="4325" xr3:uid="{36A3B05C-E9DB-4048-AA0A-3DCA1CF52AF1}" name="Column4311" dataDxfId="12388"/>
    <tableColumn id="4326" xr3:uid="{DBDCC194-426D-42B0-AC05-1E8F85A67F5E}" name="Column4312" dataDxfId="12387"/>
    <tableColumn id="4327" xr3:uid="{CB0B488D-36C8-4AAB-8C2C-9BDF8EF30954}" name="Column4313" dataDxfId="12386"/>
    <tableColumn id="4328" xr3:uid="{E2B5D4F7-02F1-4D5F-B7CE-81CC2E928268}" name="Column4314" dataDxfId="12385"/>
    <tableColumn id="4329" xr3:uid="{E91CE0B8-4C5A-458B-AFD9-5F988979B129}" name="Column4315" dataDxfId="12384"/>
    <tableColumn id="4330" xr3:uid="{3DB9B41E-CB2B-4EC9-A76F-3D29E3E0AD4B}" name="Column4316" dataDxfId="12383"/>
    <tableColumn id="4331" xr3:uid="{94C38D90-1A64-4706-9573-3808EB02B663}" name="Column4317" dataDxfId="12382"/>
    <tableColumn id="4332" xr3:uid="{6A91DC11-9B41-4434-BF07-C0CE7FB3FA28}" name="Column4318" dataDxfId="12381"/>
    <tableColumn id="4333" xr3:uid="{D28A2A60-04C2-4E99-96CF-4C24FC2E3916}" name="Column4319" dataDxfId="12380"/>
    <tableColumn id="4334" xr3:uid="{17457007-EB4F-40D1-A4F9-C456BF178EEB}" name="Column4320" dataDxfId="12379"/>
    <tableColumn id="4335" xr3:uid="{65EDAF7F-AD8B-4932-AAE1-4E5DB22ADEFB}" name="Column4321" dataDxfId="12378"/>
    <tableColumn id="4336" xr3:uid="{0263E147-96F9-47A4-872D-299EFF01B7FB}" name="Column4322" dataDxfId="12377"/>
    <tableColumn id="4337" xr3:uid="{723C9509-7B4A-4E06-A083-320DA4498274}" name="Column4323" dataDxfId="12376"/>
    <tableColumn id="4338" xr3:uid="{0951513C-E717-4329-B163-3DED11707974}" name="Column4324" dataDxfId="12375"/>
    <tableColumn id="4339" xr3:uid="{8315A724-2CD4-48B2-A297-23F29696D5E4}" name="Column4325" dataDxfId="12374"/>
    <tableColumn id="4340" xr3:uid="{9C1C0757-2366-4229-82C2-A62656B78F25}" name="Column4326" dataDxfId="12373"/>
    <tableColumn id="4341" xr3:uid="{D22B1F51-FFE6-47BC-A6D8-F15E52FC62BB}" name="Column4327" dataDxfId="12372"/>
    <tableColumn id="4342" xr3:uid="{EC177FE3-5B92-427D-B3AE-A10EE3031FBF}" name="Column4328" dataDxfId="12371"/>
    <tableColumn id="4343" xr3:uid="{A71C1B5C-0919-4481-AF1C-525DAD01178E}" name="Column4329" dataDxfId="12370"/>
    <tableColumn id="4344" xr3:uid="{C85C0732-E0FE-45FE-99C1-4BD1E74F491F}" name="Column4330" dataDxfId="12369"/>
    <tableColumn id="4345" xr3:uid="{78807325-E469-426F-927B-2E2B387790CE}" name="Column4331" dataDxfId="12368"/>
    <tableColumn id="4346" xr3:uid="{E47A8D2C-17C3-425E-BAF2-6D4F164846A1}" name="Column4332" dataDxfId="12367"/>
    <tableColumn id="4347" xr3:uid="{13808041-D56F-4C04-9935-39E8CB8D9004}" name="Column4333" dataDxfId="12366"/>
    <tableColumn id="4348" xr3:uid="{6A249FB2-EFE2-4807-9BD4-39EB5F4C879D}" name="Column4334" dataDxfId="12365"/>
    <tableColumn id="4349" xr3:uid="{B97EBCF0-D2F1-46D0-99D4-C1565BCE5FA4}" name="Column4335" dataDxfId="12364"/>
    <tableColumn id="4350" xr3:uid="{19AFBD41-65BD-4CE1-B2DA-0E9DFB1038A3}" name="Column4336" dataDxfId="12363"/>
    <tableColumn id="4351" xr3:uid="{3F817197-396A-4A13-AABF-9FB2B1AE10BB}" name="Column4337" dataDxfId="12362"/>
    <tableColumn id="4352" xr3:uid="{158F6385-CBF0-40BF-9A40-43B2C882F2DB}" name="Column4338" dataDxfId="12361"/>
    <tableColumn id="4353" xr3:uid="{CF51AF56-0013-4A15-825C-72AE64D5AA8B}" name="Column4339" dataDxfId="12360"/>
    <tableColumn id="4354" xr3:uid="{FC1AF6B0-7E60-4FDF-81FF-25149F359DC8}" name="Column4340" dataDxfId="12359"/>
    <tableColumn id="4355" xr3:uid="{76568353-7C69-4FF9-9869-7D40394E9ECF}" name="Column4341" dataDxfId="12358"/>
    <tableColumn id="4356" xr3:uid="{5AF45D44-98B7-4086-B448-8CFE01BF917F}" name="Column4342" dataDxfId="12357"/>
    <tableColumn id="4357" xr3:uid="{B4036DDC-9ECE-482C-AC65-FDFAE25ED2FA}" name="Column4343" dataDxfId="12356"/>
    <tableColumn id="4358" xr3:uid="{50FB707E-4E8C-44F3-AFB0-FE1A7FB27EE8}" name="Column4344" dataDxfId="12355"/>
    <tableColumn id="4359" xr3:uid="{1BBCD6BC-F6EE-4B3F-8991-97990FB589D9}" name="Column4345" dataDxfId="12354"/>
    <tableColumn id="4360" xr3:uid="{40F479B8-533D-42B5-9C88-89A748A8F98E}" name="Column4346" dataDxfId="12353"/>
    <tableColumn id="4361" xr3:uid="{8336EC6D-0220-466A-8798-7E29D3320C69}" name="Column4347" dataDxfId="12352"/>
    <tableColumn id="4362" xr3:uid="{1319E1E1-45A5-4FD0-ACA5-294BB4EB38D0}" name="Column4348" dataDxfId="12351"/>
    <tableColumn id="4363" xr3:uid="{733B487A-E92E-426B-85E5-84137BF3C8FE}" name="Column4349" dataDxfId="12350"/>
    <tableColumn id="4364" xr3:uid="{2C2D77FC-AC70-451C-9F46-F4EC315B947F}" name="Column4350" dataDxfId="12349"/>
    <tableColumn id="4365" xr3:uid="{2E07641F-6776-43E1-9C9C-827F378EBCA7}" name="Column4351" dataDxfId="12348"/>
    <tableColumn id="4366" xr3:uid="{6A6A372F-090B-406B-A19B-3CDCC1439325}" name="Column4352" dataDxfId="12347"/>
    <tableColumn id="4367" xr3:uid="{E364DA2F-D3AA-4FC4-AA10-FBD2CCBB4AB7}" name="Column4353" dataDxfId="12346"/>
    <tableColumn id="4368" xr3:uid="{D0838FB9-F9DE-49E1-BDCB-00051B283512}" name="Column4354" dataDxfId="12345"/>
    <tableColumn id="4369" xr3:uid="{1C3930D1-BFD0-431B-9E28-D7007C81614E}" name="Column4355" dataDxfId="12344"/>
    <tableColumn id="4370" xr3:uid="{26D965D9-B2DA-4745-ACA6-FBB1CC20ADE1}" name="Column4356" dataDxfId="12343"/>
    <tableColumn id="4371" xr3:uid="{FD193C66-AFDA-4955-A8BE-86BD837AA6CF}" name="Column4357" dataDxfId="12342"/>
    <tableColumn id="4372" xr3:uid="{B31595DD-E2E1-4E4A-8A28-5D0FA949D47C}" name="Column4358" dataDxfId="12341"/>
    <tableColumn id="4373" xr3:uid="{1F0B347B-E8B6-4926-86B3-D2C5E6375E0D}" name="Column4359" dataDxfId="12340"/>
    <tableColumn id="4374" xr3:uid="{95244253-4BC2-4862-9B4A-8F03CDB612C1}" name="Column4360" dataDxfId="12339"/>
    <tableColumn id="4375" xr3:uid="{BE204754-9460-45F6-B2D7-7A79BA151294}" name="Column4361" dataDxfId="12338"/>
    <tableColumn id="4376" xr3:uid="{3C90DAA0-6C48-4219-ABE9-1BB25DFDE1EC}" name="Column4362" dataDxfId="12337"/>
    <tableColumn id="4377" xr3:uid="{A1232BAC-685D-4EEE-A523-54B7F8020484}" name="Column4363" dataDxfId="12336"/>
    <tableColumn id="4378" xr3:uid="{DB46FD24-D1DA-442C-8A04-13EDA19ACC24}" name="Column4364" dataDxfId="12335"/>
    <tableColumn id="4379" xr3:uid="{65B86C52-6147-4962-8D9A-AC12BF1645BB}" name="Column4365" dataDxfId="12334"/>
    <tableColumn id="4380" xr3:uid="{EA7232CF-EA79-4F55-8B9C-1F79476A55B8}" name="Column4366" dataDxfId="12333"/>
    <tableColumn id="4381" xr3:uid="{D1F0CB67-B117-41C5-934A-39EFE2DED529}" name="Column4367" dataDxfId="12332"/>
    <tableColumn id="4382" xr3:uid="{12C2182C-251F-4000-B7A6-740267498857}" name="Column4368" dataDxfId="12331"/>
    <tableColumn id="4383" xr3:uid="{69DE3496-0D65-4509-91DB-DBEA8C2D6F4E}" name="Column4369" dataDxfId="12330"/>
    <tableColumn id="4384" xr3:uid="{4C04A75D-948E-4BE7-AB08-C802713E4009}" name="Column4370" dataDxfId="12329"/>
    <tableColumn id="4385" xr3:uid="{77B145BF-1F3C-4C18-B489-264DDE6B1D9D}" name="Column4371" dataDxfId="12328"/>
    <tableColumn id="4386" xr3:uid="{F70719B5-C44F-4956-B3DE-E4E752E4F38A}" name="Column4372" dataDxfId="12327"/>
    <tableColumn id="4387" xr3:uid="{0B76C569-0163-4D7F-A199-FE199D344C47}" name="Column4373" dataDxfId="12326"/>
    <tableColumn id="4388" xr3:uid="{D0883541-E77C-4F03-A42D-51AF67E2AB95}" name="Column4374" dataDxfId="12325"/>
    <tableColumn id="4389" xr3:uid="{D80B7D75-FAE4-419E-96FE-B5C5D76E6E47}" name="Column4375" dataDxfId="12324"/>
    <tableColumn id="4390" xr3:uid="{6E3C7CB3-8435-4E10-BDDD-9C520CE5C086}" name="Column4376" dataDxfId="12323"/>
    <tableColumn id="4391" xr3:uid="{28F1E880-452C-4C78-8491-B2AF53738706}" name="Column4377" dataDxfId="12322"/>
    <tableColumn id="4392" xr3:uid="{3C868B04-096F-4A2D-BF7D-B4BECB8C55BD}" name="Column4378" dataDxfId="12321"/>
    <tableColumn id="4393" xr3:uid="{ABD61256-488C-4CD1-9698-32F445A7892F}" name="Column4379" dataDxfId="12320"/>
    <tableColumn id="4394" xr3:uid="{BC7B6BFB-F9A7-47B5-952D-1B38BCBFB7B3}" name="Column4380" dataDxfId="12319"/>
    <tableColumn id="4395" xr3:uid="{96B6AB37-7447-4021-A4B4-A941332BEEBF}" name="Column4381" dataDxfId="12318"/>
    <tableColumn id="4396" xr3:uid="{CA3BE2B2-A489-4996-A39D-6F37B9B3DC41}" name="Column4382" dataDxfId="12317"/>
    <tableColumn id="4397" xr3:uid="{E328786D-A24E-403A-90DB-786F1AD62CF2}" name="Column4383" dataDxfId="12316"/>
    <tableColumn id="4398" xr3:uid="{DBDF151C-AAC9-4931-ACA1-D2C0B4749832}" name="Column4384" dataDxfId="12315"/>
    <tableColumn id="4399" xr3:uid="{BFE4D554-CA1E-444D-92D5-783197B5BB4C}" name="Column4385" dataDxfId="12314"/>
    <tableColumn id="4400" xr3:uid="{AEA5A728-0805-4121-90F2-2AD768572538}" name="Column4386" dataDxfId="12313"/>
    <tableColumn id="4401" xr3:uid="{34131685-85EC-4CAA-807D-C7BB505EF43D}" name="Column4387" dataDxfId="12312"/>
    <tableColumn id="4402" xr3:uid="{60F68292-2002-4E1C-90BF-EB4039F39AB8}" name="Column4388" dataDxfId="12311"/>
    <tableColumn id="4403" xr3:uid="{71610B9C-7D3F-40A1-9BAF-55E55B41AB85}" name="Column4389" dataDxfId="12310"/>
    <tableColumn id="4404" xr3:uid="{34711AE0-7514-4A1B-9300-8B27C4D15B5F}" name="Column4390" dataDxfId="12309"/>
    <tableColumn id="4405" xr3:uid="{2897D722-37BE-4683-9CCB-BB1D8F8FED18}" name="Column4391" dataDxfId="12308"/>
    <tableColumn id="4406" xr3:uid="{26E6331A-3AC1-41A2-A92C-AB86AA068CE5}" name="Column4392" dataDxfId="12307"/>
    <tableColumn id="4407" xr3:uid="{55471E12-43F8-4EF3-B25B-44E544322590}" name="Column4393" dataDxfId="12306"/>
    <tableColumn id="4408" xr3:uid="{874B8B47-8D00-4311-8F50-BE6C1D5A2D0A}" name="Column4394" dataDxfId="12305"/>
    <tableColumn id="4409" xr3:uid="{5E127B97-68C3-46E6-A1B7-1DC9F32402BD}" name="Column4395" dataDxfId="12304"/>
    <tableColumn id="4410" xr3:uid="{9924E7EC-4222-4026-865E-E2DE30FFA494}" name="Column4396" dataDxfId="12303"/>
    <tableColumn id="4411" xr3:uid="{543E58B3-5FD9-4B3E-9148-FC289C2D853F}" name="Column4397" dataDxfId="12302"/>
    <tableColumn id="4412" xr3:uid="{798E19F7-F715-4C46-8FD4-1270D6B6C716}" name="Column4398" dataDxfId="12301"/>
    <tableColumn id="4413" xr3:uid="{B4B66817-978E-4FDB-8E29-D708D9A4DBED}" name="Column4399" dataDxfId="12300"/>
    <tableColumn id="4414" xr3:uid="{BCCA468E-F72B-46F5-85A7-C9604B2E725C}" name="Column4400" dataDxfId="12299"/>
    <tableColumn id="4415" xr3:uid="{DE1566BD-7661-46D7-AFC7-7A6386CB57B2}" name="Column4401" dataDxfId="12298"/>
    <tableColumn id="4416" xr3:uid="{981D46C6-07EB-4901-9473-FEC010DC3200}" name="Column4402" dataDxfId="12297"/>
    <tableColumn id="4417" xr3:uid="{3D3D4A58-0EA6-42B7-8F7A-3C894AB0D549}" name="Column4403" dataDxfId="12296"/>
    <tableColumn id="4418" xr3:uid="{69420B28-38A7-412C-A4C7-D9A17CEC9528}" name="Column4404" dataDxfId="12295"/>
    <tableColumn id="4419" xr3:uid="{8295E776-26B2-45DC-8CE0-92B11F0093BC}" name="Column4405" dataDxfId="12294"/>
    <tableColumn id="4420" xr3:uid="{D9113706-12C5-4D7A-94BD-9E34EA3EFDFA}" name="Column4406" dataDxfId="12293"/>
    <tableColumn id="4421" xr3:uid="{1C379000-D8D7-4388-BD46-1BA6E5D1C91A}" name="Column4407" dataDxfId="12292"/>
    <tableColumn id="4422" xr3:uid="{14A610CD-DF3E-45DC-873C-B8688A5B4169}" name="Column4408" dataDxfId="12291"/>
    <tableColumn id="4423" xr3:uid="{F6BF2CFB-1454-4F94-984D-6AC7E8343F37}" name="Column4409" dataDxfId="12290"/>
    <tableColumn id="4424" xr3:uid="{9123AA9A-4A89-46D9-A354-0B23E9F43697}" name="Column4410" dataDxfId="12289"/>
    <tableColumn id="4425" xr3:uid="{C42C49BC-9D1A-45D9-9FF8-D6D0D74D7188}" name="Column4411" dataDxfId="12288"/>
    <tableColumn id="4426" xr3:uid="{4D8C6F3B-E5D2-40CC-BE61-974B4B1FA656}" name="Column4412" dataDxfId="12287"/>
    <tableColumn id="4427" xr3:uid="{DDA28269-D1B3-4B9D-B511-891904571A47}" name="Column4413" dataDxfId="12286"/>
    <tableColumn id="4428" xr3:uid="{4D5659CE-522C-4C15-BDB3-FA568DAA5366}" name="Column4414" dataDxfId="12285"/>
    <tableColumn id="4429" xr3:uid="{22415067-89D9-4C00-A5C9-FEBEBEF40D64}" name="Column4415" dataDxfId="12284"/>
    <tableColumn id="4430" xr3:uid="{D049D8C1-5B09-4B9F-B994-53D1C3AF9B93}" name="Column4416" dataDxfId="12283"/>
    <tableColumn id="4431" xr3:uid="{2B37477E-8CD1-4D40-8F12-8293620EBB13}" name="Column4417" dataDxfId="12282"/>
    <tableColumn id="4432" xr3:uid="{48D64D43-576C-47EA-B168-C995DF1800AA}" name="Column4418" dataDxfId="12281"/>
    <tableColumn id="4433" xr3:uid="{EE31AAA6-BDC8-4476-8F62-6175B0A49A02}" name="Column4419" dataDxfId="12280"/>
    <tableColumn id="4434" xr3:uid="{77E6BA3B-4A72-4B99-9527-947178A98DAF}" name="Column4420" dataDxfId="12279"/>
    <tableColumn id="4435" xr3:uid="{A9A10817-2AB7-4F7E-AD66-283706DFFDCF}" name="Column4421" dataDxfId="12278"/>
    <tableColumn id="4436" xr3:uid="{D2D3A54E-4B8A-43A2-975C-502B9E0C65A0}" name="Column4422" dataDxfId="12277"/>
    <tableColumn id="4437" xr3:uid="{8DB5F64F-1C0F-49D9-9552-EE53C97C555B}" name="Column4423" dataDxfId="12276"/>
    <tableColumn id="4438" xr3:uid="{B5C8B22D-6713-4114-B067-D4810B12B3E7}" name="Column4424" dataDxfId="12275"/>
    <tableColumn id="4439" xr3:uid="{79AC8151-7969-4958-874D-96BA5705D0AC}" name="Column4425" dataDxfId="12274"/>
    <tableColumn id="4440" xr3:uid="{5C6BFF95-B419-4834-B7EC-DF74C5662E82}" name="Column4426" dataDxfId="12273"/>
    <tableColumn id="4441" xr3:uid="{6300CC30-9136-4F39-9B5E-49238EBE3CC0}" name="Column4427" dataDxfId="12272"/>
    <tableColumn id="4442" xr3:uid="{1767712D-3EF0-4A34-92AD-05C969DAFE36}" name="Column4428" dataDxfId="12271"/>
    <tableColumn id="4443" xr3:uid="{9334998D-9825-4224-BC57-7B325CA48DCC}" name="Column4429" dataDxfId="12270"/>
    <tableColumn id="4444" xr3:uid="{2ECD4575-89A6-4287-AB4F-77E971630A76}" name="Column4430" dataDxfId="12269"/>
    <tableColumn id="4445" xr3:uid="{205C2F1F-2ACE-46F2-83B3-89836EFF5F88}" name="Column4431" dataDxfId="12268"/>
    <tableColumn id="4446" xr3:uid="{49F8B2B5-CC5A-4477-8BF0-97FCDA191FDC}" name="Column4432" dataDxfId="12267"/>
    <tableColumn id="4447" xr3:uid="{03788C69-2099-4298-AF68-8C958B5EE0BD}" name="Column4433" dataDxfId="12266"/>
    <tableColumn id="4448" xr3:uid="{FA0CFD1D-C4DC-4267-A47D-3C57880FFBD4}" name="Column4434" dataDxfId="12265"/>
    <tableColumn id="4449" xr3:uid="{157B374E-3A61-496B-87DB-D245AF9A1665}" name="Column4435" dataDxfId="12264"/>
    <tableColumn id="4450" xr3:uid="{FF954366-1A10-47D3-B4CC-90ED10C3DDE5}" name="Column4436" dataDxfId="12263"/>
    <tableColumn id="4451" xr3:uid="{A1A61755-7B7D-49A5-AEF7-5E221B29E448}" name="Column4437" dataDxfId="12262"/>
    <tableColumn id="4452" xr3:uid="{1D5474EA-3DB1-4A7B-9143-77D38F786450}" name="Column4438" dataDxfId="12261"/>
    <tableColumn id="4453" xr3:uid="{12D3B16E-7584-4099-B346-3D7B17129763}" name="Column4439" dataDxfId="12260"/>
    <tableColumn id="4454" xr3:uid="{8D871E4C-BB4C-445C-B426-415742E9F259}" name="Column4440" dataDxfId="12259"/>
    <tableColumn id="4455" xr3:uid="{E9FF8513-F177-4236-B412-FA4E9C7A135C}" name="Column4441" dataDxfId="12258"/>
    <tableColumn id="4456" xr3:uid="{1791E591-EEF5-4D28-89CB-A959392EBBC3}" name="Column4442" dataDxfId="12257"/>
    <tableColumn id="4457" xr3:uid="{B47B3C4E-D1CB-4CF5-91A8-75F73548991C}" name="Column4443" dataDxfId="12256"/>
    <tableColumn id="4458" xr3:uid="{97E7066F-FFC9-4299-8E67-D1042BDBCA25}" name="Column4444" dataDxfId="12255"/>
    <tableColumn id="4459" xr3:uid="{01E7A6F2-FC8D-4495-A875-71FD464882C2}" name="Column4445" dataDxfId="12254"/>
    <tableColumn id="4460" xr3:uid="{545227C3-5741-4B68-9D0A-13A6B3E9A230}" name="Column4446" dataDxfId="12253"/>
    <tableColumn id="4461" xr3:uid="{8548042C-DF28-4456-94D6-96C018364125}" name="Column4447" dataDxfId="12252"/>
    <tableColumn id="4462" xr3:uid="{DEA4802F-C588-463D-954C-F613C26DE7EE}" name="Column4448" dataDxfId="12251"/>
    <tableColumn id="4463" xr3:uid="{722F32CE-525B-491B-BA9C-65D13A016562}" name="Column4449" dataDxfId="12250"/>
    <tableColumn id="4464" xr3:uid="{01E42813-CBBB-4D34-9670-ABD84AF5AAAE}" name="Column4450" dataDxfId="12249"/>
    <tableColumn id="4465" xr3:uid="{EA5A9AE2-B12C-4AC3-84D8-173DF20BE07A}" name="Column4451" dataDxfId="12248"/>
    <tableColumn id="4466" xr3:uid="{8C91EBBE-D239-4101-9FC5-79C7D107B0ED}" name="Column4452" dataDxfId="12247"/>
    <tableColumn id="4467" xr3:uid="{44444641-8DA7-495F-80A5-48F7A26EC50A}" name="Column4453" dataDxfId="12246"/>
    <tableColumn id="4468" xr3:uid="{7F75CDF8-C8EF-4B4F-B31D-CF9170AC120E}" name="Column4454" dataDxfId="12245"/>
    <tableColumn id="4469" xr3:uid="{198A25D4-3265-4E1C-885D-F3DC0EA562D8}" name="Column4455" dataDxfId="12244"/>
    <tableColumn id="4470" xr3:uid="{A9F37915-61E7-47C9-82CD-28EB8817C15F}" name="Column4456" dataDxfId="12243"/>
    <tableColumn id="4471" xr3:uid="{869D37ED-8847-40A3-9543-8B5F05FD74A9}" name="Column4457" dataDxfId="12242"/>
    <tableColumn id="4472" xr3:uid="{93EE78B6-A83B-4775-AA3A-5CF9A9AA1DC3}" name="Column4458" dataDxfId="12241"/>
    <tableColumn id="4473" xr3:uid="{DD535A6C-51D2-4145-90AF-C4B04102A869}" name="Column4459" dataDxfId="12240"/>
    <tableColumn id="4474" xr3:uid="{915610F0-44B3-4529-9165-D169AF197822}" name="Column4460" dataDxfId="12239"/>
    <tableColumn id="4475" xr3:uid="{54D4EDF9-B58C-4FB8-9DDA-E898389AD396}" name="Column4461" dataDxfId="12238"/>
    <tableColumn id="4476" xr3:uid="{87EEA3C8-BCDC-4608-90E7-9E8E8EFC19FD}" name="Column4462" dataDxfId="12237"/>
    <tableColumn id="4477" xr3:uid="{39939C33-8C4A-496E-BA28-D3074A5201E8}" name="Column4463" dataDxfId="12236"/>
    <tableColumn id="4478" xr3:uid="{11D57BFB-5766-4959-90A5-0CDE0F195267}" name="Column4464" dataDxfId="12235"/>
    <tableColumn id="4479" xr3:uid="{78CE1018-8E1C-4EAC-B087-8D67473047F6}" name="Column4465" dataDxfId="12234"/>
    <tableColumn id="4480" xr3:uid="{AAF35BE4-6A62-4E98-A478-924D7A13A9E8}" name="Column4466" dataDxfId="12233"/>
    <tableColumn id="4481" xr3:uid="{DB5B1742-5BE8-4EE9-B38B-9EF53063950F}" name="Column4467" dataDxfId="12232"/>
    <tableColumn id="4482" xr3:uid="{C026A1A8-9E3E-44DA-AE02-47287C523A82}" name="Column4468" dataDxfId="12231"/>
    <tableColumn id="4483" xr3:uid="{A87543ED-151C-416F-A873-94C504AF9D43}" name="Column4469" dataDxfId="12230"/>
    <tableColumn id="4484" xr3:uid="{7E7235E7-64F1-42B2-975F-D6767477444F}" name="Column4470" dataDxfId="12229"/>
    <tableColumn id="4485" xr3:uid="{384548CC-5608-4C0B-B3DE-AADE8AD1B23E}" name="Column4471" dataDxfId="12228"/>
    <tableColumn id="4486" xr3:uid="{903B5A63-9121-41CA-81CD-3C2F8B028BFE}" name="Column4472" dataDxfId="12227"/>
    <tableColumn id="4487" xr3:uid="{D4E0A4B9-CD2D-4336-B6FE-D93401877383}" name="Column4473" dataDxfId="12226"/>
    <tableColumn id="4488" xr3:uid="{01AF1FCE-B164-43AE-AB28-367C46A64F1B}" name="Column4474" dataDxfId="12225"/>
    <tableColumn id="4489" xr3:uid="{981630BA-840B-435F-9D5C-AE1ADA8088EE}" name="Column4475" dataDxfId="12224"/>
    <tableColumn id="4490" xr3:uid="{9C5DA64E-D7B6-4B99-B2FC-58D474190AE7}" name="Column4476" dataDxfId="12223"/>
    <tableColumn id="4491" xr3:uid="{FF1A02AE-136E-4BCD-97EF-BA1B3AC4F1A5}" name="Column4477" dataDxfId="12222"/>
    <tableColumn id="4492" xr3:uid="{7DD730C8-F56F-49CE-A3BA-96C502A1CDED}" name="Column4478" dataDxfId="12221"/>
    <tableColumn id="4493" xr3:uid="{3D6AFD7F-84CD-48FE-85FE-CFF681A07EEF}" name="Column4479" dataDxfId="12220"/>
    <tableColumn id="4494" xr3:uid="{581AE3F8-A64F-4CE4-BCF5-7F64FA605428}" name="Column4480" dataDxfId="12219"/>
    <tableColumn id="4495" xr3:uid="{F95FF6CD-DAA8-4011-8C4E-8325E9136E8B}" name="Column4481" dataDxfId="12218"/>
    <tableColumn id="4496" xr3:uid="{72D7D6B4-FB1F-4F34-9A1A-69208875C6FD}" name="Column4482" dataDxfId="12217"/>
    <tableColumn id="4497" xr3:uid="{5D025459-4653-411D-9AC3-7352559F047E}" name="Column4483" dataDxfId="12216"/>
    <tableColumn id="4498" xr3:uid="{DC9C1FF6-4ED0-4222-A917-1F81F23FEFB3}" name="Column4484" dataDxfId="12215"/>
    <tableColumn id="4499" xr3:uid="{5AB8300F-3A7F-4754-8447-4F28EB5BD0D9}" name="Column4485" dataDxfId="12214"/>
    <tableColumn id="4500" xr3:uid="{6291CD67-4A34-4A88-90EF-660F80CA2F1C}" name="Column4486" dataDxfId="12213"/>
    <tableColumn id="4501" xr3:uid="{8E3FB723-1492-41AB-9EBF-D64ED52671A9}" name="Column4487" dataDxfId="12212"/>
    <tableColumn id="4502" xr3:uid="{CBE8418A-475E-4FFA-8808-C1883A95CCC2}" name="Column4488" dataDxfId="12211"/>
    <tableColumn id="4503" xr3:uid="{EE643E76-BE8D-4117-835D-FACD28155575}" name="Column4489" dataDxfId="12210"/>
    <tableColumn id="4504" xr3:uid="{8BE24C24-0F08-431F-96D3-2B9653D034BC}" name="Column4490" dataDxfId="12209"/>
    <tableColumn id="4505" xr3:uid="{A0BB0268-CCE3-49D6-BD02-AF3B99B12BBA}" name="Column4491" dataDxfId="12208"/>
    <tableColumn id="4506" xr3:uid="{00028379-856E-44FA-BDEB-F7990FF2E328}" name="Column4492" dataDxfId="12207"/>
    <tableColumn id="4507" xr3:uid="{56F730EB-11FC-4BF3-9FEA-AF2537E9C811}" name="Column4493" dataDxfId="12206"/>
    <tableColumn id="4508" xr3:uid="{7FF5DDF5-7479-49C7-9DCA-848D9CF73DCC}" name="Column4494" dataDxfId="12205"/>
    <tableColumn id="4509" xr3:uid="{1DFE7BD2-C67A-4FED-A13C-CC97AA188523}" name="Column4495" dataDxfId="12204"/>
    <tableColumn id="4510" xr3:uid="{D5B23C12-4D37-4D9F-885C-3EA5EFAA6FDB}" name="Column4496" dataDxfId="12203"/>
    <tableColumn id="4511" xr3:uid="{EC97E87B-08A3-4C7B-92EC-E552841D2445}" name="Column4497" dataDxfId="12202"/>
    <tableColumn id="4512" xr3:uid="{D1CAC9B7-18E4-43FF-AAB1-A7B71EF3BD3B}" name="Column4498" dataDxfId="12201"/>
    <tableColumn id="4513" xr3:uid="{5FE75011-21A1-496E-B040-B02DB90586C2}" name="Column4499" dataDxfId="12200"/>
    <tableColumn id="4514" xr3:uid="{73A8255A-CDF3-40E7-A3D8-4C9F0DBFDD4D}" name="Column4500" dataDxfId="12199"/>
    <tableColumn id="4515" xr3:uid="{639DA0DD-7FA6-4D6E-AFD2-1C15097F0366}" name="Column4501" dataDxfId="12198"/>
    <tableColumn id="4516" xr3:uid="{07DDF395-5D42-4323-ACEF-58D865080BB3}" name="Column4502" dataDxfId="12197"/>
    <tableColumn id="4517" xr3:uid="{20BF0823-28B1-41D5-BCA0-675C62D1F981}" name="Column4503" dataDxfId="12196"/>
    <tableColumn id="4518" xr3:uid="{4F6F7E89-D0A2-4F31-89DD-C50E2967586A}" name="Column4504" dataDxfId="12195"/>
    <tableColumn id="4519" xr3:uid="{5F0B7ACA-DAC7-46BB-B189-A3CB63CD19FA}" name="Column4505" dataDxfId="12194"/>
    <tableColumn id="4520" xr3:uid="{BB81F579-BB50-460F-B659-ABD762F02BBF}" name="Column4506" dataDxfId="12193"/>
    <tableColumn id="4521" xr3:uid="{9DA2FBC3-637F-49D3-8522-78380344032F}" name="Column4507" dataDxfId="12192"/>
    <tableColumn id="4522" xr3:uid="{E05AEA63-680B-4C10-8ABB-4495302B0461}" name="Column4508" dataDxfId="12191"/>
    <tableColumn id="4523" xr3:uid="{1D847D13-5C84-4EEE-928F-55409A2858CF}" name="Column4509" dataDxfId="12190"/>
    <tableColumn id="4524" xr3:uid="{77F543EA-4CF7-4173-9FA4-F8EAC22CF554}" name="Column4510" dataDxfId="12189"/>
    <tableColumn id="4525" xr3:uid="{34C3FFEE-B034-4659-A9AA-E30E91D50988}" name="Column4511" dataDxfId="12188"/>
    <tableColumn id="4526" xr3:uid="{7821F069-C7DC-4791-9FA8-AAB2E9088A10}" name="Column4512" dataDxfId="12187"/>
    <tableColumn id="4527" xr3:uid="{E476D1BB-F8F0-4ED2-9D34-B27B0BB03597}" name="Column4513" dataDxfId="12186"/>
    <tableColumn id="4528" xr3:uid="{3ACD9442-FDD1-400B-A437-28B706F4566B}" name="Column4514" dataDxfId="12185"/>
    <tableColumn id="4529" xr3:uid="{6B0BF71B-847E-47A8-89BE-B3225266036A}" name="Column4515" dataDxfId="12184"/>
    <tableColumn id="4530" xr3:uid="{8ECE1148-2D98-4876-BB72-374B0CD90BF6}" name="Column4516" dataDxfId="12183"/>
    <tableColumn id="4531" xr3:uid="{DA75BC27-2673-4AC7-A093-E950B390DFC7}" name="Column4517" dataDxfId="12182"/>
    <tableColumn id="4532" xr3:uid="{888989FD-4124-4DF6-86FA-72E84EB7002B}" name="Column4518" dataDxfId="12181"/>
    <tableColumn id="4533" xr3:uid="{F1183B90-53E9-4C4D-B2C1-5662746FE9A5}" name="Column4519" dataDxfId="12180"/>
    <tableColumn id="4534" xr3:uid="{5F553EB6-1BA8-4C09-933A-F06A149FFFE1}" name="Column4520" dataDxfId="12179"/>
    <tableColumn id="4535" xr3:uid="{47552427-2184-4604-883D-1748A41EE64D}" name="Column4521" dataDxfId="12178"/>
    <tableColumn id="4536" xr3:uid="{ECBA0AFA-3DE2-41AC-B00B-ABB500736188}" name="Column4522" dataDxfId="12177"/>
    <tableColumn id="4537" xr3:uid="{B19226B7-5A69-40CE-A41A-7F587104AAB5}" name="Column4523" dataDxfId="12176"/>
    <tableColumn id="4538" xr3:uid="{5025C4C6-ABCE-4472-9F1E-9B8B2207D0A5}" name="Column4524" dataDxfId="12175"/>
    <tableColumn id="4539" xr3:uid="{66B6445F-E852-4E9B-B2B9-C88595623788}" name="Column4525" dataDxfId="12174"/>
    <tableColumn id="4540" xr3:uid="{5F89F448-DB3A-4134-985E-5BB3E22F0536}" name="Column4526" dataDxfId="12173"/>
    <tableColumn id="4541" xr3:uid="{3F1DFEE9-9CAE-400D-815E-99E4FEE33FF3}" name="Column4527" dataDxfId="12172"/>
    <tableColumn id="4542" xr3:uid="{0FD70C79-36A9-4C78-81F6-8BCE4B52FE2A}" name="Column4528" dataDxfId="12171"/>
    <tableColumn id="4543" xr3:uid="{A79790E0-22F5-4A6B-BA0F-DD431D4D62D1}" name="Column4529" dataDxfId="12170"/>
    <tableColumn id="4544" xr3:uid="{9C24B4E6-368D-4F72-8590-3C9C238E014E}" name="Column4530" dataDxfId="12169"/>
    <tableColumn id="4545" xr3:uid="{6FAD9151-7E32-48F3-AFD8-1536C722E488}" name="Column4531" dataDxfId="12168"/>
    <tableColumn id="4546" xr3:uid="{91C7AA1C-4550-4324-ABD7-EC8802046875}" name="Column4532" dataDxfId="12167"/>
    <tableColumn id="4547" xr3:uid="{9CA61EA5-17C6-4928-BA54-8A491344BEC8}" name="Column4533" dataDxfId="12166"/>
    <tableColumn id="4548" xr3:uid="{21E38672-0696-45D5-ABA2-19DCC1B7BE50}" name="Column4534" dataDxfId="12165"/>
    <tableColumn id="4549" xr3:uid="{5D9B67CD-7B25-4B33-80EB-64AF99098774}" name="Column4535" dataDxfId="12164"/>
    <tableColumn id="4550" xr3:uid="{B6C5821F-617F-4633-B1CE-D6E22E9207D6}" name="Column4536" dataDxfId="12163"/>
    <tableColumn id="4551" xr3:uid="{AFD27B77-693B-4CD5-98D3-996BA1D920F8}" name="Column4537" dataDxfId="12162"/>
    <tableColumn id="4552" xr3:uid="{ADC5576A-27EC-4253-94A7-D0FF3B166CD8}" name="Column4538" dataDxfId="12161"/>
    <tableColumn id="4553" xr3:uid="{4DBF9CD8-34CE-4549-8824-05703A30303D}" name="Column4539" dataDxfId="12160"/>
    <tableColumn id="4554" xr3:uid="{2713658F-F218-478C-8B04-9366F9966FD6}" name="Column4540" dataDxfId="12159"/>
    <tableColumn id="4555" xr3:uid="{8B7754FD-604B-4426-BF5F-B7F7C806E543}" name="Column4541" dataDxfId="12158"/>
    <tableColumn id="4556" xr3:uid="{4B4FED75-E8EF-4CE0-A7CF-F949C327E1BF}" name="Column4542" dataDxfId="12157"/>
    <tableColumn id="4557" xr3:uid="{E6BD05A5-2C3E-49B5-A61F-61DABD85FAA3}" name="Column4543" dataDxfId="12156"/>
    <tableColumn id="4558" xr3:uid="{224397AE-5E2A-4C67-BD0A-4E659D31A2D6}" name="Column4544" dataDxfId="12155"/>
    <tableColumn id="4559" xr3:uid="{4F4DBE74-7059-4420-8310-661B9A242729}" name="Column4545" dataDxfId="12154"/>
    <tableColumn id="4560" xr3:uid="{2889D9CB-7262-41DB-9492-D4963C4083EF}" name="Column4546" dataDxfId="12153"/>
    <tableColumn id="4561" xr3:uid="{38078FC0-BEB1-471C-988D-1B99140640F2}" name="Column4547" dataDxfId="12152"/>
    <tableColumn id="4562" xr3:uid="{2093847E-6960-4707-A4EB-1E80B9DA87E2}" name="Column4548" dataDxfId="12151"/>
    <tableColumn id="4563" xr3:uid="{5133ACBA-3D40-4BCD-94E2-A5DCAEC91410}" name="Column4549" dataDxfId="12150"/>
    <tableColumn id="4564" xr3:uid="{05417BCB-D63F-4132-B360-080CBF9A4994}" name="Column4550" dataDxfId="12149"/>
    <tableColumn id="4565" xr3:uid="{8AC0A709-E7B2-4B8F-AC57-8397E23D3025}" name="Column4551" dataDxfId="12148"/>
    <tableColumn id="4566" xr3:uid="{93E9D2D3-933B-40D2-89A5-2C99EDBB8488}" name="Column4552" dataDxfId="12147"/>
    <tableColumn id="4567" xr3:uid="{12C257EE-E095-470C-81C4-90F794C076A2}" name="Column4553" dataDxfId="12146"/>
    <tableColumn id="4568" xr3:uid="{B1E4C29B-A5B1-4F75-A883-7EB380610E94}" name="Column4554" dataDxfId="12145"/>
    <tableColumn id="4569" xr3:uid="{C974F237-D912-455B-ABAE-8E9C78DAEB8C}" name="Column4555" dataDxfId="12144"/>
    <tableColumn id="4570" xr3:uid="{E825FDFD-36E2-4440-9A62-EF39F8ED19F7}" name="Column4556" dataDxfId="12143"/>
    <tableColumn id="4571" xr3:uid="{F1E2B590-00B8-4583-8624-825368A9D2F1}" name="Column4557" dataDxfId="12142"/>
    <tableColumn id="4572" xr3:uid="{56673729-2674-4A4D-8D9E-2D9EBA0B9C30}" name="Column4558" dataDxfId="12141"/>
    <tableColumn id="4573" xr3:uid="{DA900DDF-F164-4C65-B55F-7DD510B7728C}" name="Column4559" dataDxfId="12140"/>
    <tableColumn id="4574" xr3:uid="{4710E352-DDAD-4A28-BEF8-F8DF96AF74B3}" name="Column4560" dataDxfId="12139"/>
    <tableColumn id="4575" xr3:uid="{ECC549F3-0513-4ECD-A07E-F33C7C6DDDE9}" name="Column4561" dataDxfId="12138"/>
    <tableColumn id="4576" xr3:uid="{6191E36A-7EBB-47D7-8C35-F1BCCA479970}" name="Column4562" dataDxfId="12137"/>
    <tableColumn id="4577" xr3:uid="{EAF310CB-D59A-49C4-AA15-2164D52426AE}" name="Column4563" dataDxfId="12136"/>
    <tableColumn id="4578" xr3:uid="{227E1750-B50C-45C6-B89C-8A980DD3D9CE}" name="Column4564" dataDxfId="12135"/>
    <tableColumn id="4579" xr3:uid="{1C6AE719-103B-49CE-8E2B-81B086C9EEAD}" name="Column4565" dataDxfId="12134"/>
    <tableColumn id="4580" xr3:uid="{1C0AA650-54B6-4886-B7AB-FDE836C75685}" name="Column4566" dataDxfId="12133"/>
    <tableColumn id="4581" xr3:uid="{88A6BC15-7B90-4A86-B39C-17A08B4BBEE6}" name="Column4567" dataDxfId="12132"/>
    <tableColumn id="4582" xr3:uid="{344F3146-BB40-4F55-87BC-B39304BC9229}" name="Column4568" dataDxfId="12131"/>
    <tableColumn id="4583" xr3:uid="{38358A0F-1722-491D-8CAC-45DD6D2DBDA1}" name="Column4569" dataDxfId="12130"/>
    <tableColumn id="4584" xr3:uid="{79761A5E-1772-43BA-9F0E-EB63059F1978}" name="Column4570" dataDxfId="12129"/>
    <tableColumn id="4585" xr3:uid="{8368C032-05CC-4C4F-BAC8-BEF60D9C7F0B}" name="Column4571" dataDxfId="12128"/>
    <tableColumn id="4586" xr3:uid="{48E06B80-1E29-4C62-BF55-9548D44DCC10}" name="Column4572" dataDxfId="12127"/>
    <tableColumn id="4587" xr3:uid="{87BE41D6-F630-485C-9EDA-1C30EFE36972}" name="Column4573" dataDxfId="12126"/>
    <tableColumn id="4588" xr3:uid="{84A4086B-E4FA-4C5A-8076-6C5C0E4A09F3}" name="Column4574" dataDxfId="12125"/>
    <tableColumn id="4589" xr3:uid="{FF754D64-A7C3-400C-96A0-A0AD282C1EA2}" name="Column4575" dataDxfId="12124"/>
    <tableColumn id="4590" xr3:uid="{918D79CF-CD75-4A0B-B279-45E65012DC72}" name="Column4576" dataDxfId="12123"/>
    <tableColumn id="4591" xr3:uid="{D4973224-72A2-405B-A0C0-0A37D332F5F4}" name="Column4577" dataDxfId="12122"/>
    <tableColumn id="4592" xr3:uid="{52A88555-3707-48DE-9643-B848ACE33269}" name="Column4578" dataDxfId="12121"/>
    <tableColumn id="4593" xr3:uid="{291691E4-8FFB-4F87-94C9-8E8B15DA2DD0}" name="Column4579" dataDxfId="12120"/>
    <tableColumn id="4594" xr3:uid="{2812DB57-95E7-4180-A62B-5F3BF5131B8F}" name="Column4580" dataDxfId="12119"/>
    <tableColumn id="4595" xr3:uid="{0E76A80A-8565-4AD4-8087-110D7811D788}" name="Column4581" dataDxfId="12118"/>
    <tableColumn id="4596" xr3:uid="{807F7B85-7AC0-4247-86C0-BE57D7BC6BFF}" name="Column4582" dataDxfId="12117"/>
    <tableColumn id="4597" xr3:uid="{ECAC4F69-CBA4-4A03-A30D-1F4B0EB1D7B4}" name="Column4583" dataDxfId="12116"/>
    <tableColumn id="4598" xr3:uid="{A3AD887A-3B1E-4B10-8EF9-45C3F6FDE0A9}" name="Column4584" dataDxfId="12115"/>
    <tableColumn id="4599" xr3:uid="{A2B4632E-3D38-430D-AFB9-F4A5317E4E4C}" name="Column4585" dataDxfId="12114"/>
    <tableColumn id="4600" xr3:uid="{FAB05EFD-BBCC-4CD6-9383-54D9CB450E3A}" name="Column4586" dataDxfId="12113"/>
    <tableColumn id="4601" xr3:uid="{45D9F3CB-9B90-4741-95A7-FBA776795889}" name="Column4587" dataDxfId="12112"/>
    <tableColumn id="4602" xr3:uid="{51763499-913E-4DE3-805B-0104294B49D9}" name="Column4588" dataDxfId="12111"/>
    <tableColumn id="4603" xr3:uid="{68DA802E-148E-4CE0-B790-CF2DA9DE811C}" name="Column4589" dataDxfId="12110"/>
    <tableColumn id="4604" xr3:uid="{E7D91B38-A28E-454E-821F-220ACFB480F9}" name="Column4590" dataDxfId="12109"/>
    <tableColumn id="4605" xr3:uid="{05E96142-EBA9-400C-98EE-A1BA5A293EB7}" name="Column4591" dataDxfId="12108"/>
    <tableColumn id="4606" xr3:uid="{4BC1F105-EF26-4EF7-B2C6-9533484348A6}" name="Column4592" dataDxfId="12107"/>
    <tableColumn id="4607" xr3:uid="{D3042DE7-EB6A-4250-92CF-B5EBFDB3925C}" name="Column4593" dataDxfId="12106"/>
    <tableColumn id="4608" xr3:uid="{B74B3C0B-CB35-4CFA-B65F-FC1D2D9EB46B}" name="Column4594" dataDxfId="12105"/>
    <tableColumn id="4609" xr3:uid="{95B45E61-9F48-4C85-A975-BF67A9559B4C}" name="Column4595" dataDxfId="12104"/>
    <tableColumn id="4610" xr3:uid="{78415A9C-8EDC-4F66-884E-ED753D9753D8}" name="Column4596" dataDxfId="12103"/>
    <tableColumn id="4611" xr3:uid="{A96BECB5-0846-4F90-8DB3-70B4C527ADDF}" name="Column4597" dataDxfId="12102"/>
    <tableColumn id="4612" xr3:uid="{67F36CEB-471D-4D8D-98C7-156B089D2D4E}" name="Column4598" dataDxfId="12101"/>
    <tableColumn id="4613" xr3:uid="{F609D923-552C-4EF4-B69B-00D95ED04046}" name="Column4599" dataDxfId="12100"/>
    <tableColumn id="4614" xr3:uid="{54755CE6-9458-4470-B9D8-9A66124CD866}" name="Column4600" dataDxfId="12099"/>
    <tableColumn id="4615" xr3:uid="{19BA3CF4-891A-4FB8-BF48-3C866E3F5822}" name="Column4601" dataDxfId="12098"/>
    <tableColumn id="4616" xr3:uid="{A857AF3C-3BFA-4B34-AC92-5A68C3F4CB65}" name="Column4602" dataDxfId="12097"/>
    <tableColumn id="4617" xr3:uid="{F447650F-6675-4E28-9C2D-6A43E1C1A85C}" name="Column4603" dataDxfId="12096"/>
    <tableColumn id="4618" xr3:uid="{8652329A-083E-411F-A616-765B457E9565}" name="Column4604" dataDxfId="12095"/>
    <tableColumn id="4619" xr3:uid="{C5D6844C-CE0A-41D9-9752-92774175224D}" name="Column4605" dataDxfId="12094"/>
    <tableColumn id="4620" xr3:uid="{625C0920-4E9B-4A14-B820-0EC9C7C7349D}" name="Column4606" dataDxfId="12093"/>
    <tableColumn id="4621" xr3:uid="{32228804-48AC-4642-9026-EB7BE5F60833}" name="Column4607" dataDxfId="12092"/>
    <tableColumn id="4622" xr3:uid="{51F12F22-2A7B-4F04-9FE5-2EB388990D9E}" name="Column4608" dataDxfId="12091"/>
    <tableColumn id="4623" xr3:uid="{26095D94-F9CC-489D-A4DB-77D81BA94F9C}" name="Column4609" dataDxfId="12090"/>
    <tableColumn id="4624" xr3:uid="{4CB6DB17-EA66-4F89-8802-65C6E336A512}" name="Column4610" dataDxfId="12089"/>
    <tableColumn id="4625" xr3:uid="{A43FB2F3-538F-4665-9026-20A2D0F9B30C}" name="Column4611" dataDxfId="12088"/>
    <tableColumn id="4626" xr3:uid="{E1BFE8E0-7FF5-4585-997C-5D0AA0F787BD}" name="Column4612" dataDxfId="12087"/>
    <tableColumn id="4627" xr3:uid="{292C22DA-0F48-4215-B3CC-88E8DBB0A916}" name="Column4613" dataDxfId="12086"/>
    <tableColumn id="4628" xr3:uid="{9941E48A-1F2C-406D-A46C-23A0C06CE877}" name="Column4614" dataDxfId="12085"/>
    <tableColumn id="4629" xr3:uid="{6C85A3C2-A8F7-4770-95C7-CF1A4E427686}" name="Column4615" dataDxfId="12084"/>
    <tableColumn id="4630" xr3:uid="{4408261F-F322-4B50-83D8-221356A320B6}" name="Column4616" dataDxfId="12083"/>
    <tableColumn id="4631" xr3:uid="{D67921BC-A1E7-49D1-B2FD-A0E3CBDE2B1B}" name="Column4617" dataDxfId="12082"/>
    <tableColumn id="4632" xr3:uid="{ADEA35FE-02CF-47C8-BC09-3E7B243951F4}" name="Column4618" dataDxfId="12081"/>
    <tableColumn id="4633" xr3:uid="{93AA2DC6-2658-439C-A25A-8AA952731BDC}" name="Column4619" dataDxfId="12080"/>
    <tableColumn id="4634" xr3:uid="{A983ED85-3DE9-4A52-B77B-3577D7FFC7B1}" name="Column4620" dataDxfId="12079"/>
    <tableColumn id="4635" xr3:uid="{1393CB08-C231-4B69-BC39-2B2A1F68E4AE}" name="Column4621" dataDxfId="12078"/>
    <tableColumn id="4636" xr3:uid="{0C0722EB-453A-4F2D-8582-B644780C37E9}" name="Column4622" dataDxfId="12077"/>
    <tableColumn id="4637" xr3:uid="{EB736538-67AA-415B-BCDA-DFBE59A461AD}" name="Column4623" dataDxfId="12076"/>
    <tableColumn id="4638" xr3:uid="{63D55E45-E236-4F97-80F4-633D8FB4EC36}" name="Column4624" dataDxfId="12075"/>
    <tableColumn id="4639" xr3:uid="{5DEF00AB-43F9-4113-B2DB-50BD955C519D}" name="Column4625" dataDxfId="12074"/>
    <tableColumn id="4640" xr3:uid="{650ADE22-3F3E-4D95-9D56-3D8AD6CD5423}" name="Column4626" dataDxfId="12073"/>
    <tableColumn id="4641" xr3:uid="{FF97F382-5474-4BD4-A606-0EEDFCDCE494}" name="Column4627" dataDxfId="12072"/>
    <tableColumn id="4642" xr3:uid="{C0238122-08C9-49F3-8B15-F5ECF62D1A44}" name="Column4628" dataDxfId="12071"/>
    <tableColumn id="4643" xr3:uid="{043FACAA-4926-49E6-A39B-2E94D29CD842}" name="Column4629" dataDxfId="12070"/>
    <tableColumn id="4644" xr3:uid="{C1F5B4FE-1906-49D5-92A4-765787F9218D}" name="Column4630" dataDxfId="12069"/>
    <tableColumn id="4645" xr3:uid="{39AFED75-DDA2-4DF2-9703-AC32A3719993}" name="Column4631" dataDxfId="12068"/>
    <tableColumn id="4646" xr3:uid="{98385F61-1FB8-4EF3-9F56-A6F212D602DA}" name="Column4632" dataDxfId="12067"/>
    <tableColumn id="4647" xr3:uid="{F2755FDF-109F-4556-95A9-B1681FB24C2A}" name="Column4633" dataDxfId="12066"/>
    <tableColumn id="4648" xr3:uid="{B67578D9-40B9-4AE9-941C-60EE46AF115A}" name="Column4634" dataDxfId="12065"/>
    <tableColumn id="4649" xr3:uid="{9D2352D2-D1DE-4BCD-8108-8FCC4E235643}" name="Column4635" dataDxfId="12064"/>
    <tableColumn id="4650" xr3:uid="{175C7D33-9BB6-4DCB-9654-1E04B61A061E}" name="Column4636" dataDxfId="12063"/>
    <tableColumn id="4651" xr3:uid="{B83A4ABA-FF4D-490E-BC4C-5B103CA39AED}" name="Column4637" dataDxfId="12062"/>
    <tableColumn id="4652" xr3:uid="{DD9EDCFD-B0D1-412B-9A87-71840A68A4A7}" name="Column4638" dataDxfId="12061"/>
    <tableColumn id="4653" xr3:uid="{0B75827D-F149-4E27-812D-143C54FAE46A}" name="Column4639" dataDxfId="12060"/>
    <tableColumn id="4654" xr3:uid="{D13BDB89-C538-4E5A-A55A-B8810675DC79}" name="Column4640" dataDxfId="12059"/>
    <tableColumn id="4655" xr3:uid="{39ACB640-3930-45E7-A457-B1D27D74CB8A}" name="Column4641" dataDxfId="12058"/>
    <tableColumn id="4656" xr3:uid="{384421FA-B8FE-472A-92F2-4C6BA8EB5452}" name="Column4642" dataDxfId="12057"/>
    <tableColumn id="4657" xr3:uid="{7BB58942-310B-4918-B2FF-47B18A52337F}" name="Column4643" dataDxfId="12056"/>
    <tableColumn id="4658" xr3:uid="{9699CE44-2D9D-4E70-B7D1-830BE6DFBEFE}" name="Column4644" dataDxfId="12055"/>
    <tableColumn id="4659" xr3:uid="{4CABFE6F-52D7-4867-B73E-8D5AB8A50787}" name="Column4645" dataDxfId="12054"/>
    <tableColumn id="4660" xr3:uid="{9130C602-C4F7-4F3B-B692-3F1E8B458E82}" name="Column4646" dataDxfId="12053"/>
    <tableColumn id="4661" xr3:uid="{5BE2EDC1-4517-44BF-81E5-01E1C1C8341A}" name="Column4647" dataDxfId="12052"/>
    <tableColumn id="4662" xr3:uid="{67534160-C80C-4DDB-BCA3-EDA06DBF19A5}" name="Column4648" dataDxfId="12051"/>
    <tableColumn id="4663" xr3:uid="{30C6F7C6-65AD-4D21-A0FA-B325FF45010F}" name="Column4649" dataDxfId="12050"/>
    <tableColumn id="4664" xr3:uid="{56ED3CC2-B341-43EA-A113-B34E00599814}" name="Column4650" dataDxfId="12049"/>
    <tableColumn id="4665" xr3:uid="{91B333FF-E329-413F-BF6B-214045A697A2}" name="Column4651" dataDxfId="12048"/>
    <tableColumn id="4666" xr3:uid="{7CEC1DC4-5742-4E6A-BF75-3259BECD0DF2}" name="Column4652" dataDxfId="12047"/>
    <tableColumn id="4667" xr3:uid="{A027BBC5-3111-4016-B41C-FF07C55A3B82}" name="Column4653" dataDxfId="12046"/>
    <tableColumn id="4668" xr3:uid="{C7ADE9D4-48FD-4F60-889D-92CC9B069F83}" name="Column4654" dataDxfId="12045"/>
    <tableColumn id="4669" xr3:uid="{B323F34C-7EE8-49D8-9592-8B0EB0409D97}" name="Column4655" dataDxfId="12044"/>
    <tableColumn id="4670" xr3:uid="{517328FD-4182-4639-B946-AEC65A35F08B}" name="Column4656" dataDxfId="12043"/>
    <tableColumn id="4671" xr3:uid="{15C06B60-396A-4105-8AB5-FE9C636E0034}" name="Column4657" dataDxfId="12042"/>
    <tableColumn id="4672" xr3:uid="{8DC578DC-78D0-4793-A53D-D85B1F791D9C}" name="Column4658" dataDxfId="12041"/>
    <tableColumn id="4673" xr3:uid="{E6407660-396E-49C9-991A-D38DA8202124}" name="Column4659" dataDxfId="12040"/>
    <tableColumn id="4674" xr3:uid="{A8D28886-4E95-41B9-9286-07C3AB9699FD}" name="Column4660" dataDxfId="12039"/>
    <tableColumn id="4675" xr3:uid="{1EE1E682-C7A4-4424-9BC5-1E03F548FFD7}" name="Column4661" dataDxfId="12038"/>
    <tableColumn id="4676" xr3:uid="{672AF2C4-CF81-4000-A8E7-075271931E20}" name="Column4662" dataDxfId="12037"/>
    <tableColumn id="4677" xr3:uid="{46F61626-49CC-456F-89A4-3E1FAB4ADCBC}" name="Column4663" dataDxfId="12036"/>
    <tableColumn id="4678" xr3:uid="{28880C69-1E34-4997-9C10-879C340C8CAC}" name="Column4664" dataDxfId="12035"/>
    <tableColumn id="4679" xr3:uid="{D43DABFA-879F-4914-A314-2CC615AAF103}" name="Column4665" dataDxfId="12034"/>
    <tableColumn id="4680" xr3:uid="{A0D1435C-F8D6-48BC-84B6-C9EB29F7EBE4}" name="Column4666" dataDxfId="12033"/>
    <tableColumn id="4681" xr3:uid="{AE897B60-FB03-46E1-96F1-ED9DE95B5D00}" name="Column4667" dataDxfId="12032"/>
    <tableColumn id="4682" xr3:uid="{60B1F73F-16D8-4E99-876F-0481BCF002E9}" name="Column4668" dataDxfId="12031"/>
    <tableColumn id="4683" xr3:uid="{54E808D1-1791-4379-9A5D-D79872742CD8}" name="Column4669" dataDxfId="12030"/>
    <tableColumn id="4684" xr3:uid="{9AD21E13-7682-4951-A5BA-FDB399805FDC}" name="Column4670" dataDxfId="12029"/>
    <tableColumn id="4685" xr3:uid="{A14220F0-DE5E-419F-A2B4-68E7F937F1C4}" name="Column4671" dataDxfId="12028"/>
    <tableColumn id="4686" xr3:uid="{DEDA1D3E-9CBB-41BB-824E-6CF9D8BF505E}" name="Column4672" dataDxfId="12027"/>
    <tableColumn id="4687" xr3:uid="{73EDB8A0-070E-4059-BD94-58D9BADC5169}" name="Column4673" dataDxfId="12026"/>
    <tableColumn id="4688" xr3:uid="{EC92487D-14DF-4712-BA4C-75D55FF57C63}" name="Column4674" dataDxfId="12025"/>
    <tableColumn id="4689" xr3:uid="{DD33819C-7531-4BB0-B212-17D86031B0CE}" name="Column4675" dataDxfId="12024"/>
    <tableColumn id="4690" xr3:uid="{15165AFA-0B41-48ED-BA63-73CACA276051}" name="Column4676" dataDxfId="12023"/>
    <tableColumn id="4691" xr3:uid="{9CDAC355-A09F-4543-93F2-0F07BC7CFE23}" name="Column4677" dataDxfId="12022"/>
    <tableColumn id="4692" xr3:uid="{5684DE90-B758-4222-9D09-DADDBE4B50DB}" name="Column4678" dataDxfId="12021"/>
    <tableColumn id="4693" xr3:uid="{53F0AA2A-5A47-47E1-B707-EAC5BA9DE07E}" name="Column4679" dataDxfId="12020"/>
    <tableColumn id="4694" xr3:uid="{CFF72491-765A-4F31-99DC-5CA77367401E}" name="Column4680" dataDxfId="12019"/>
    <tableColumn id="4695" xr3:uid="{EEBA404A-0C4B-488C-ABAE-6734CBB444FA}" name="Column4681" dataDxfId="12018"/>
    <tableColumn id="4696" xr3:uid="{4EDBE5CE-B22C-4DA9-992E-42F1F2B72DD7}" name="Column4682" dataDxfId="12017"/>
    <tableColumn id="4697" xr3:uid="{D2A39B39-6E1B-402D-B16F-2E86657017DA}" name="Column4683" dataDxfId="12016"/>
    <tableColumn id="4698" xr3:uid="{A01B06B4-DFB2-447E-9671-1FBCBCE4ECD0}" name="Column4684" dataDxfId="12015"/>
    <tableColumn id="4699" xr3:uid="{07AF049B-97F5-40F5-BF93-EFACAE87BD84}" name="Column4685" dataDxfId="12014"/>
    <tableColumn id="4700" xr3:uid="{D2BF402A-29D1-4A33-9DFA-C88E9D968E41}" name="Column4686" dataDxfId="12013"/>
    <tableColumn id="4701" xr3:uid="{10EE73BD-1FAD-4046-8FB1-080D2B2CDD52}" name="Column4687" dataDxfId="12012"/>
    <tableColumn id="4702" xr3:uid="{CFF3ED87-825C-42A7-809F-A1FAE38AE310}" name="Column4688" dataDxfId="12011"/>
    <tableColumn id="4703" xr3:uid="{72F0A127-5689-45BE-A8AC-7DF590D86367}" name="Column4689" dataDxfId="12010"/>
    <tableColumn id="4704" xr3:uid="{30A9A621-B216-457E-80A6-3D7F206F5D24}" name="Column4690" dataDxfId="12009"/>
    <tableColumn id="4705" xr3:uid="{A587D0BB-22E2-44F3-8B47-6B85820BDB7B}" name="Column4691" dataDxfId="12008"/>
    <tableColumn id="4706" xr3:uid="{ED431B52-4254-42EE-A476-B0B48D352A09}" name="Column4692" dataDxfId="12007"/>
    <tableColumn id="4707" xr3:uid="{D3959283-B916-4B15-9C4B-654565BCBAFA}" name="Column4693" dataDxfId="12006"/>
    <tableColumn id="4708" xr3:uid="{B38E083D-8427-4E10-B663-A5F3EA635BE9}" name="Column4694" dataDxfId="12005"/>
    <tableColumn id="4709" xr3:uid="{70E61162-4171-4307-B643-6414BAE06B11}" name="Column4695" dataDxfId="12004"/>
    <tableColumn id="4710" xr3:uid="{BC35D1CC-03BB-40C5-A927-A5196CD4393B}" name="Column4696" dataDxfId="12003"/>
    <tableColumn id="4711" xr3:uid="{04A6A575-AD5E-4CED-89B5-0BCCBC1459E4}" name="Column4697" dataDxfId="12002"/>
    <tableColumn id="4712" xr3:uid="{5655A369-14D2-461D-8705-2E339F5A9EC1}" name="Column4698" dataDxfId="12001"/>
    <tableColumn id="4713" xr3:uid="{BF22DDF9-BBBF-4B9C-BB8D-2E51C89C5F23}" name="Column4699" dataDxfId="12000"/>
    <tableColumn id="4714" xr3:uid="{CFCC0240-2BFB-46FB-BC1F-0D5C9D375B9C}" name="Column4700" dataDxfId="11999"/>
    <tableColumn id="4715" xr3:uid="{0634B1CC-A27D-4569-8FE2-39741242B659}" name="Column4701" dataDxfId="11998"/>
    <tableColumn id="4716" xr3:uid="{CD8939B7-0716-4FC2-B451-2A465B2709FF}" name="Column4702" dataDxfId="11997"/>
    <tableColumn id="4717" xr3:uid="{4C328720-EB1E-4DD7-ADD6-D18F923AA911}" name="Column4703" dataDxfId="11996"/>
    <tableColumn id="4718" xr3:uid="{A7FC6804-412B-48C6-83EB-7A9F4F503279}" name="Column4704" dataDxfId="11995"/>
    <tableColumn id="4719" xr3:uid="{0055740F-192D-4DF6-BE0A-5F4E035F725F}" name="Column4705" dataDxfId="11994"/>
    <tableColumn id="4720" xr3:uid="{29B0A617-9816-47DB-9828-792AA6F4F3B6}" name="Column4706" dataDxfId="11993"/>
    <tableColumn id="4721" xr3:uid="{D0FBFAB3-2331-473D-8896-A061058A813E}" name="Column4707" dataDxfId="11992"/>
    <tableColumn id="4722" xr3:uid="{FAEBC98F-13AA-4630-BDAC-9871A5DE3E49}" name="Column4708" dataDxfId="11991"/>
    <tableColumn id="4723" xr3:uid="{63820066-5001-4A3A-B246-029071B48F88}" name="Column4709" dataDxfId="11990"/>
    <tableColumn id="4724" xr3:uid="{DD7193B3-C011-49A5-8B5B-333A436A69E4}" name="Column4710" dataDxfId="11989"/>
    <tableColumn id="4725" xr3:uid="{8BD46E2E-2CA9-40E1-A255-92DCA24C9318}" name="Column4711" dataDxfId="11988"/>
    <tableColumn id="4726" xr3:uid="{36F67203-C957-4122-8A58-52C6D16E4216}" name="Column4712" dataDxfId="11987"/>
    <tableColumn id="4727" xr3:uid="{1AE6A2C6-B1AD-4D52-AC9B-90955110651C}" name="Column4713" dataDxfId="11986"/>
    <tableColumn id="4728" xr3:uid="{EB4B6E4E-3BA2-4E2C-9953-51F496A7D724}" name="Column4714" dataDxfId="11985"/>
    <tableColumn id="4729" xr3:uid="{6F832113-7AED-4679-9C7F-F58BC7DD1407}" name="Column4715" dataDxfId="11984"/>
    <tableColumn id="4730" xr3:uid="{E5B4105C-06C5-4ECE-9EB2-21E9C04159CC}" name="Column4716" dataDxfId="11983"/>
    <tableColumn id="4731" xr3:uid="{0373E77D-FDBA-424F-B81B-98840630BF1B}" name="Column4717" dataDxfId="11982"/>
    <tableColumn id="4732" xr3:uid="{F323DA08-47C6-4218-8EE6-8F0AF06EB6E6}" name="Column4718" dataDxfId="11981"/>
    <tableColumn id="4733" xr3:uid="{8590229D-20B5-42AF-9176-BD377C65822E}" name="Column4719" dataDxfId="11980"/>
    <tableColumn id="4734" xr3:uid="{CFEC2A47-57DC-46BB-B98A-CA64D79587FB}" name="Column4720" dataDxfId="11979"/>
    <tableColumn id="4735" xr3:uid="{BC396339-7136-47B6-9019-6B7A8E4AEEF5}" name="Column4721" dataDxfId="11978"/>
    <tableColumn id="4736" xr3:uid="{58555B19-AD91-4C20-85B8-D340FAF20B8D}" name="Column4722" dataDxfId="11977"/>
    <tableColumn id="4737" xr3:uid="{5A216D29-3D09-4DBF-842A-5FE56C480EA0}" name="Column4723" dataDxfId="11976"/>
    <tableColumn id="4738" xr3:uid="{070D7A67-38CC-4D25-8D4E-259E696622B0}" name="Column4724" dataDxfId="11975"/>
    <tableColumn id="4739" xr3:uid="{A38B0CA0-8E2C-4F3B-8397-5E32D6D8ED0F}" name="Column4725" dataDxfId="11974"/>
    <tableColumn id="4740" xr3:uid="{3F292CC4-E24A-4598-8D06-0917451894B1}" name="Column4726" dataDxfId="11973"/>
    <tableColumn id="4741" xr3:uid="{39961F25-75A1-4860-9CD3-5B8FB9503689}" name="Column4727" dataDxfId="11972"/>
    <tableColumn id="4742" xr3:uid="{8D361A4F-06E4-4D50-AA7B-C737DB153767}" name="Column4728" dataDxfId="11971"/>
    <tableColumn id="4743" xr3:uid="{244B80BE-9E0F-4A08-ABE9-E2AE0F8DFA0E}" name="Column4729" dataDxfId="11970"/>
    <tableColumn id="4744" xr3:uid="{CCDFC64C-B2E0-42E5-9C40-ED58CEDB40D9}" name="Column4730" dataDxfId="11969"/>
    <tableColumn id="4745" xr3:uid="{F9D81DE9-10BB-4926-9440-7140BEAA3A66}" name="Column4731" dataDxfId="11968"/>
    <tableColumn id="4746" xr3:uid="{799CA3C1-F1B1-4E69-BDC9-F5D072BC430B}" name="Column4732" dataDxfId="11967"/>
    <tableColumn id="4747" xr3:uid="{A80065DA-4F03-4A68-BF38-05D39F16D34E}" name="Column4733" dataDxfId="11966"/>
    <tableColumn id="4748" xr3:uid="{C68B5CD5-C629-4628-8833-B760B2632F2B}" name="Column4734" dataDxfId="11965"/>
    <tableColumn id="4749" xr3:uid="{9E688D92-4AE9-40B9-B92B-E49BA20A8B6D}" name="Column4735" dataDxfId="11964"/>
    <tableColumn id="4750" xr3:uid="{CCB9D5F5-E268-4544-BAFE-71EA7B1A7439}" name="Column4736" dataDxfId="11963"/>
    <tableColumn id="4751" xr3:uid="{26EAB6EE-4F52-4F6C-A134-2A6FBE89C685}" name="Column4737" dataDxfId="11962"/>
    <tableColumn id="4752" xr3:uid="{BD938E5D-C9D8-48ED-8DD1-9BC5C87FDA35}" name="Column4738" dataDxfId="11961"/>
    <tableColumn id="4753" xr3:uid="{1FA3412B-95F2-463E-99C4-812EC0581903}" name="Column4739" dataDxfId="11960"/>
    <tableColumn id="4754" xr3:uid="{CB6CDC71-BFCF-4384-A907-059662136B4C}" name="Column4740" dataDxfId="11959"/>
    <tableColumn id="4755" xr3:uid="{B91CC147-61F2-407F-91FC-7EB29060FE8C}" name="Column4741" dataDxfId="11958"/>
    <tableColumn id="4756" xr3:uid="{9825CC49-0351-4F20-892D-C7314E71AD56}" name="Column4742" dataDxfId="11957"/>
    <tableColumn id="4757" xr3:uid="{A0AE455A-7EB4-4406-A441-B7E264C8F595}" name="Column4743" dataDxfId="11956"/>
    <tableColumn id="4758" xr3:uid="{1C5BBCAC-5DBA-4AE7-AF47-AC980233F3E1}" name="Column4744" dataDxfId="11955"/>
    <tableColumn id="4759" xr3:uid="{A0288109-559F-4777-B9C1-D453230E6570}" name="Column4745" dataDxfId="11954"/>
    <tableColumn id="4760" xr3:uid="{05812FEF-B76A-4572-85CC-C6DB131792AD}" name="Column4746" dataDxfId="11953"/>
    <tableColumn id="4761" xr3:uid="{DB8A6E36-73F5-426D-9A84-3D0F1F3477F7}" name="Column4747" dataDxfId="11952"/>
    <tableColumn id="4762" xr3:uid="{1ACED8A5-2832-48B6-BCD0-0C831636AA85}" name="Column4748" dataDxfId="11951"/>
    <tableColumn id="4763" xr3:uid="{13FDE3D6-7665-4BDB-BA9E-F55E8243C5DD}" name="Column4749" dataDxfId="11950"/>
    <tableColumn id="4764" xr3:uid="{E06756B9-B10E-4B65-9739-010CE50FD1DD}" name="Column4750" dataDxfId="11949"/>
    <tableColumn id="4765" xr3:uid="{35D472F1-24F7-4D52-9851-6F5FCABF4E93}" name="Column4751" dataDxfId="11948"/>
    <tableColumn id="4766" xr3:uid="{7A047E23-E8D3-4FFE-87E0-BC34B27CD75E}" name="Column4752" dataDxfId="11947"/>
    <tableColumn id="4767" xr3:uid="{CED3DD72-C908-440C-809A-3689C1DD8DDB}" name="Column4753" dataDxfId="11946"/>
    <tableColumn id="4768" xr3:uid="{26388F7B-4C9D-45A4-A48A-838C36897034}" name="Column4754" dataDxfId="11945"/>
    <tableColumn id="4769" xr3:uid="{D7FE0019-C097-4D01-AD9F-1978C2B20EB0}" name="Column4755" dataDxfId="11944"/>
    <tableColumn id="4770" xr3:uid="{BA7FA399-C1BF-4174-AE82-198DF1F78A1C}" name="Column4756" dataDxfId="11943"/>
    <tableColumn id="4771" xr3:uid="{F4A3537E-4679-4C1A-A69E-D3AAAB403C22}" name="Column4757" dataDxfId="11942"/>
    <tableColumn id="4772" xr3:uid="{5B7CF9C1-C591-4ED6-A9ED-062FFD66EA35}" name="Column4758" dataDxfId="11941"/>
    <tableColumn id="4773" xr3:uid="{1F2331FA-C1F6-4056-9E16-2B8E99B778CE}" name="Column4759" dataDxfId="11940"/>
    <tableColumn id="4774" xr3:uid="{EDADB77E-90A3-4C58-B2F8-AAF580A999CF}" name="Column4760" dataDxfId="11939"/>
    <tableColumn id="4775" xr3:uid="{60375636-DE8D-499D-8E45-553EA175BA61}" name="Column4761" dataDxfId="11938"/>
    <tableColumn id="4776" xr3:uid="{549FD043-08DD-47D6-A741-FECC28D4915D}" name="Column4762" dataDxfId="11937"/>
    <tableColumn id="4777" xr3:uid="{B9F12484-FB04-4CF6-AAB2-30EF2F31CCC9}" name="Column4763" dataDxfId="11936"/>
    <tableColumn id="4778" xr3:uid="{3702639C-421D-4710-BC21-829BD246009D}" name="Column4764" dataDxfId="11935"/>
    <tableColumn id="4779" xr3:uid="{9ED1307F-BEDD-4F31-B09C-C930BBE7AB2D}" name="Column4765" dataDxfId="11934"/>
    <tableColumn id="4780" xr3:uid="{EEAED498-BF2E-4CFD-8AD3-56D51B13A6FC}" name="Column4766" dataDxfId="11933"/>
    <tableColumn id="4781" xr3:uid="{E474F525-CF23-48E3-850E-F664F34451ED}" name="Column4767" dataDxfId="11932"/>
    <tableColumn id="4782" xr3:uid="{02AF25F4-8AF1-4684-903C-53CEC4F1CC06}" name="Column4768" dataDxfId="11931"/>
    <tableColumn id="4783" xr3:uid="{D9AD089F-9157-4ADA-B0F0-E7B361861814}" name="Column4769" dataDxfId="11930"/>
    <tableColumn id="4784" xr3:uid="{8CDDF6B9-ECE2-421F-8FF0-5DC6228E90D5}" name="Column4770" dataDxfId="11929"/>
    <tableColumn id="4785" xr3:uid="{A3A91CD0-AC70-4E94-AE92-7883BE0B6595}" name="Column4771" dataDxfId="11928"/>
    <tableColumn id="4786" xr3:uid="{18663E82-8299-4789-83B7-58E03F300B4F}" name="Column4772" dataDxfId="11927"/>
    <tableColumn id="4787" xr3:uid="{554FB018-17FD-4492-A75C-869B49666E56}" name="Column4773" dataDxfId="11926"/>
    <tableColumn id="4788" xr3:uid="{1EEC232E-BF3F-44F2-A272-090E3D331E9C}" name="Column4774" dataDxfId="11925"/>
    <tableColumn id="4789" xr3:uid="{8A589DF6-DD6D-4001-B9FB-B468B8D73E6D}" name="Column4775" dataDxfId="11924"/>
    <tableColumn id="4790" xr3:uid="{B18BDF92-5537-4939-91B8-48FE1CE46DA3}" name="Column4776" dataDxfId="11923"/>
    <tableColumn id="4791" xr3:uid="{7F75D4C3-5E50-4E6E-BA89-FB99455D3D4A}" name="Column4777" dataDxfId="11922"/>
    <tableColumn id="4792" xr3:uid="{B31A350D-98ED-4AFE-9A89-0E2DE538AB44}" name="Column4778" dataDxfId="11921"/>
    <tableColumn id="4793" xr3:uid="{83577F4D-FE49-4477-991B-790EA8878353}" name="Column4779" dataDxfId="11920"/>
    <tableColumn id="4794" xr3:uid="{50828304-1D10-4D49-8F30-0C4EB36DE8CC}" name="Column4780" dataDxfId="11919"/>
    <tableColumn id="4795" xr3:uid="{A4B73DD4-34C7-4B56-A5CF-F9244878CE75}" name="Column4781" dataDxfId="11918"/>
    <tableColumn id="4796" xr3:uid="{DBC5C3BC-B1C6-4FDD-B1F0-B5414001A909}" name="Column4782" dataDxfId="11917"/>
    <tableColumn id="4797" xr3:uid="{FE4FCEC5-E8C6-4D67-8E6D-E88B9DD13F78}" name="Column4783" dataDxfId="11916"/>
    <tableColumn id="4798" xr3:uid="{9655874A-CB34-4C0E-B503-3605E533973E}" name="Column4784" dataDxfId="11915"/>
    <tableColumn id="4799" xr3:uid="{54EC0063-65D7-4C5D-806C-3C0972A34B01}" name="Column4785" dataDxfId="11914"/>
    <tableColumn id="4800" xr3:uid="{77FB852F-A603-40E2-B40D-FC8407CE6C0D}" name="Column4786" dataDxfId="11913"/>
    <tableColumn id="4801" xr3:uid="{703375E5-FF2F-450F-9709-AAC777C83B74}" name="Column4787" dataDxfId="11912"/>
    <tableColumn id="4802" xr3:uid="{5F5C0F8C-5899-49C3-906E-B0403E9DF885}" name="Column4788" dataDxfId="11911"/>
    <tableColumn id="4803" xr3:uid="{3CEE8379-D230-440B-AF3E-0AFF357A234F}" name="Column4789" dataDxfId="11910"/>
    <tableColumn id="4804" xr3:uid="{D1330A88-43BB-4B1F-8D79-B9AF7249D182}" name="Column4790" dataDxfId="11909"/>
    <tableColumn id="4805" xr3:uid="{2E8DC68C-BCCA-4E34-8D83-82A4119CDBA6}" name="Column4791" dataDxfId="11908"/>
    <tableColumn id="4806" xr3:uid="{A4EDD81C-F073-4EE3-AD6D-59C50B0F254E}" name="Column4792" dataDxfId="11907"/>
    <tableColumn id="4807" xr3:uid="{0F3018B2-A9D4-4320-AEAD-D96CBD844281}" name="Column4793" dataDxfId="11906"/>
    <tableColumn id="4808" xr3:uid="{5FD44FA5-BA13-4114-9CD5-EDB3400A860C}" name="Column4794" dataDxfId="11905"/>
    <tableColumn id="4809" xr3:uid="{B6FFB59B-EE9E-4FF3-B1BD-9B4AF61A4AED}" name="Column4795" dataDxfId="11904"/>
    <tableColumn id="4810" xr3:uid="{CCF346D9-C70A-44B3-B060-F7F3F374F275}" name="Column4796" dataDxfId="11903"/>
    <tableColumn id="4811" xr3:uid="{FD8F733C-FD1B-43A1-94E2-A8610CA471D1}" name="Column4797" dataDxfId="11902"/>
    <tableColumn id="4812" xr3:uid="{C56A1D9A-4692-48D3-9469-6ACBE57EA1CA}" name="Column4798" dataDxfId="11901"/>
    <tableColumn id="4813" xr3:uid="{B5EAEB54-9165-43D7-BEB2-19DEB7AB725C}" name="Column4799" dataDxfId="11900"/>
    <tableColumn id="4814" xr3:uid="{E0C54C9B-1B15-46D1-96E3-801DE9EC007E}" name="Column4800" dataDxfId="11899"/>
    <tableColumn id="4815" xr3:uid="{9E18EA4E-EB82-47B8-B289-1AC436168355}" name="Column4801" dataDxfId="11898"/>
    <tableColumn id="4816" xr3:uid="{14FEB5E7-9397-474A-B158-4FB44ED3759E}" name="Column4802" dataDxfId="11897"/>
    <tableColumn id="4817" xr3:uid="{3A635415-D8DE-4A0C-933A-405B287BED04}" name="Column4803" dataDxfId="11896"/>
    <tableColumn id="4818" xr3:uid="{FA00A1DE-46CE-4ACA-BC22-B97BF72319CF}" name="Column4804" dataDxfId="11895"/>
    <tableColumn id="4819" xr3:uid="{4BD3DF88-4B4B-49C9-A86A-D856D6CC9436}" name="Column4805" dataDxfId="11894"/>
    <tableColumn id="4820" xr3:uid="{D72F9AC4-817B-4F37-9B46-13642D8686AF}" name="Column4806" dataDxfId="11893"/>
    <tableColumn id="4821" xr3:uid="{8FED077D-70E8-4F26-874C-6E75605DBCD5}" name="Column4807" dataDxfId="11892"/>
    <tableColumn id="4822" xr3:uid="{05FD0B41-D932-42F4-8240-81022D08E348}" name="Column4808" dataDxfId="11891"/>
    <tableColumn id="4823" xr3:uid="{2223F093-3D72-4F63-91F5-FE26C22D513F}" name="Column4809" dataDxfId="11890"/>
    <tableColumn id="4824" xr3:uid="{004258BB-4ED5-4F75-B04A-E0E0E0389C73}" name="Column4810" dataDxfId="11889"/>
    <tableColumn id="4825" xr3:uid="{9AAFCA0C-7E7C-42DE-B2CC-12D443BDBD8E}" name="Column4811" dataDxfId="11888"/>
    <tableColumn id="4826" xr3:uid="{FF16C211-3AFB-49CD-9259-ECC754C6555C}" name="Column4812" dataDxfId="11887"/>
    <tableColumn id="4827" xr3:uid="{4DDC8042-CFA3-4B84-9754-4D16FF4E3268}" name="Column4813" dataDxfId="11886"/>
    <tableColumn id="4828" xr3:uid="{25775D1B-7E23-4FB1-BA88-1CF0C28E762B}" name="Column4814" dataDxfId="11885"/>
    <tableColumn id="4829" xr3:uid="{C38163CA-0764-4C68-94F2-5DF6282A99D8}" name="Column4815" dataDxfId="11884"/>
    <tableColumn id="4830" xr3:uid="{778A500F-242A-4DBE-9D7E-7E6DDF366FE3}" name="Column4816" dataDxfId="11883"/>
    <tableColumn id="4831" xr3:uid="{326CD4EE-A08D-4099-A822-1F341A7B3C72}" name="Column4817" dataDxfId="11882"/>
    <tableColumn id="4832" xr3:uid="{C2374396-27FC-4FA1-8B05-C494BA8451DD}" name="Column4818" dataDxfId="11881"/>
    <tableColumn id="4833" xr3:uid="{AC08D49C-AAA9-4315-8584-16934C0F7047}" name="Column4819" dataDxfId="11880"/>
    <tableColumn id="4834" xr3:uid="{30DEE855-0B13-48B2-8586-C283752165B4}" name="Column4820" dataDxfId="11879"/>
    <tableColumn id="4835" xr3:uid="{039C10B4-F665-4548-B678-9BCE067BE191}" name="Column4821" dataDxfId="11878"/>
    <tableColumn id="4836" xr3:uid="{30EF83ED-DDAC-498C-8E57-0699E26AE908}" name="Column4822" dataDxfId="11877"/>
    <tableColumn id="4837" xr3:uid="{F604C34B-DC01-4403-978B-E7ED6CCD4B55}" name="Column4823" dataDxfId="11876"/>
    <tableColumn id="4838" xr3:uid="{77E5ED1F-D69E-4E3B-B4F4-EE0260B3E1F2}" name="Column4824" dataDxfId="11875"/>
    <tableColumn id="4839" xr3:uid="{5D23C65D-6AD7-45C3-84B3-47E46FFB6C3A}" name="Column4825" dataDxfId="11874"/>
    <tableColumn id="4840" xr3:uid="{6F360234-AD02-4AB2-A156-2E534ADA14A2}" name="Column4826" dataDxfId="11873"/>
    <tableColumn id="4841" xr3:uid="{41609FF1-AAB2-465C-817A-8D7258576AD5}" name="Column4827" dataDxfId="11872"/>
    <tableColumn id="4842" xr3:uid="{FC555B4B-8574-4D91-A203-970E7B1A3785}" name="Column4828" dataDxfId="11871"/>
    <tableColumn id="4843" xr3:uid="{DA774AA5-3923-463A-BC1E-CAD0F9FEACC0}" name="Column4829" dataDxfId="11870"/>
    <tableColumn id="4844" xr3:uid="{6433B8A7-E60C-46AC-B0FA-2806822C8BC9}" name="Column4830" dataDxfId="11869"/>
    <tableColumn id="4845" xr3:uid="{0FFA6336-0788-4307-B159-411E7DAAFEFA}" name="Column4831" dataDxfId="11868"/>
    <tableColumn id="4846" xr3:uid="{E6C9A527-3A9B-434B-B239-3175195803E2}" name="Column4832" dataDxfId="11867"/>
    <tableColumn id="4847" xr3:uid="{288B451D-8F47-4E2A-B752-5880C4529757}" name="Column4833" dataDxfId="11866"/>
    <tableColumn id="4848" xr3:uid="{93003C91-F4B0-487F-84F6-543CB00C73E0}" name="Column4834" dataDxfId="11865"/>
    <tableColumn id="4849" xr3:uid="{2ADD13DE-01D3-4689-ADB5-13053ECDE9CA}" name="Column4835" dataDxfId="11864"/>
    <tableColumn id="4850" xr3:uid="{4E3B8527-2FF2-454C-8A4D-DA072B345ADB}" name="Column4836" dataDxfId="11863"/>
    <tableColumn id="4851" xr3:uid="{8DAABE37-8FE1-4ABE-86CB-257ABBAB035B}" name="Column4837" dataDxfId="11862"/>
    <tableColumn id="4852" xr3:uid="{432860ED-2D35-44B5-B653-5F8CDF5EA380}" name="Column4838" dataDxfId="11861"/>
    <tableColumn id="4853" xr3:uid="{6D2D52FE-B3AB-4C10-AFA5-06938753F3C3}" name="Column4839" dataDxfId="11860"/>
    <tableColumn id="4854" xr3:uid="{4F38ABBE-E705-4C46-B6F1-6DD8834B589D}" name="Column4840" dataDxfId="11859"/>
    <tableColumn id="4855" xr3:uid="{65C5FA39-1B43-4D1D-AE77-6F093EF02C88}" name="Column4841" dataDxfId="11858"/>
    <tableColumn id="4856" xr3:uid="{6ABADA62-A913-4D6B-89EC-76D87D4207AA}" name="Column4842" dataDxfId="11857"/>
    <tableColumn id="4857" xr3:uid="{87D239C0-FF11-4BBA-8849-6C247C0324AC}" name="Column4843" dataDxfId="11856"/>
    <tableColumn id="4858" xr3:uid="{AA2C97B9-250B-4E06-8619-56B85A3B2DF3}" name="Column4844" dataDxfId="11855"/>
    <tableColumn id="4859" xr3:uid="{BD614542-3E8F-487E-9A73-5325F717B690}" name="Column4845" dataDxfId="11854"/>
    <tableColumn id="4860" xr3:uid="{1B931B01-45B5-48D6-B2E8-8B4764AD7945}" name="Column4846" dataDxfId="11853"/>
    <tableColumn id="4861" xr3:uid="{F3450734-FE8C-4B9E-A26E-B4D3F9078AE9}" name="Column4847" dataDxfId="11852"/>
    <tableColumn id="4862" xr3:uid="{E0513589-18C8-42A7-BEAD-23E432E126AF}" name="Column4848" dataDxfId="11851"/>
    <tableColumn id="4863" xr3:uid="{8724443E-E9BA-4A5D-89A3-2C163585765F}" name="Column4849" dataDxfId="11850"/>
    <tableColumn id="4864" xr3:uid="{8F75FA4D-069F-4C59-806F-ACA2C7BCAEA6}" name="Column4850" dataDxfId="11849"/>
    <tableColumn id="4865" xr3:uid="{F36D6F9F-1280-45D0-811C-BADEA2160048}" name="Column4851" dataDxfId="11848"/>
    <tableColumn id="4866" xr3:uid="{E1D06888-9F44-4E60-B909-161E55522CBF}" name="Column4852" dataDxfId="11847"/>
    <tableColumn id="4867" xr3:uid="{69BD68F4-AA60-4DC8-8568-76B1F24F0721}" name="Column4853" dataDxfId="11846"/>
    <tableColumn id="4868" xr3:uid="{F2F487D2-E7E0-4A7E-A8DF-AF9C44BC6750}" name="Column4854" dataDxfId="11845"/>
    <tableColumn id="4869" xr3:uid="{2243DAE2-5CE8-47AE-9159-AB1986773120}" name="Column4855" dataDxfId="11844"/>
    <tableColumn id="4870" xr3:uid="{2B51D213-0384-4BD7-BA9E-10932E0B2141}" name="Column4856" dataDxfId="11843"/>
    <tableColumn id="4871" xr3:uid="{4DC6B6BF-0326-4B7E-B07D-F8680E9F9DCA}" name="Column4857" dataDxfId="11842"/>
    <tableColumn id="4872" xr3:uid="{322CB33F-12EA-482A-BA44-8598CD20C102}" name="Column4858" dataDxfId="11841"/>
    <tableColumn id="4873" xr3:uid="{827C7E70-0492-4AFD-8107-DB6113864424}" name="Column4859" dataDxfId="11840"/>
    <tableColumn id="4874" xr3:uid="{F9CCB250-34B0-4FCD-BFE0-718F8A811445}" name="Column4860" dataDxfId="11839"/>
    <tableColumn id="4875" xr3:uid="{629BFAC8-63F1-4246-9A95-822700902565}" name="Column4861" dataDxfId="11838"/>
    <tableColumn id="4876" xr3:uid="{BC120F63-363F-48B6-A20F-3F888907EFFB}" name="Column4862" dataDxfId="11837"/>
    <tableColumn id="4877" xr3:uid="{3C71F3F6-DE22-458D-B81E-3316B42D9414}" name="Column4863" dataDxfId="11836"/>
    <tableColumn id="4878" xr3:uid="{8153FDB1-93E1-4E6A-B4E4-D292913E0283}" name="Column4864" dataDxfId="11835"/>
    <tableColumn id="4879" xr3:uid="{5BEEF13F-B008-4F83-B3C9-A9F6E502FF2F}" name="Column4865" dataDxfId="11834"/>
    <tableColumn id="4880" xr3:uid="{1DE55856-71AA-4ACC-844C-74E0693A8449}" name="Column4866" dataDxfId="11833"/>
    <tableColumn id="4881" xr3:uid="{15E575A6-B4F3-4EBC-9C4A-04BE3B6C1E90}" name="Column4867" dataDxfId="11832"/>
    <tableColumn id="4882" xr3:uid="{4FAA2609-34B4-4270-A601-1B5BD6206F59}" name="Column4868" dataDxfId="11831"/>
    <tableColumn id="4883" xr3:uid="{26DE6FD1-3547-492B-BD62-53ED326C189B}" name="Column4869" dataDxfId="11830"/>
    <tableColumn id="4884" xr3:uid="{A011258B-3AC6-4DAD-B9BC-14138498BB92}" name="Column4870" dataDxfId="11829"/>
    <tableColumn id="4885" xr3:uid="{F68D5601-42AD-4076-9683-6F5AA20EE462}" name="Column4871" dataDxfId="11828"/>
    <tableColumn id="4886" xr3:uid="{A80C97CE-8F3D-4D66-8A93-A0235D969A99}" name="Column4872" dataDxfId="11827"/>
    <tableColumn id="4887" xr3:uid="{2580F1E3-11A5-4C0B-BDEB-72624256DAD4}" name="Column4873" dataDxfId="11826"/>
    <tableColumn id="4888" xr3:uid="{5A502BA7-A8FB-4D20-BC59-A7273FBE9E26}" name="Column4874" dataDxfId="11825"/>
    <tableColumn id="4889" xr3:uid="{753CBE88-FB34-42F4-8B1F-EDB48588CF0E}" name="Column4875" dataDxfId="11824"/>
    <tableColumn id="4890" xr3:uid="{BA462E4F-CEE7-41D7-B543-C0AE909AC4D6}" name="Column4876" dataDxfId="11823"/>
    <tableColumn id="4891" xr3:uid="{40A4924C-CFEA-4FC2-9A11-88B2D20A5FA8}" name="Column4877" dataDxfId="11822"/>
    <tableColumn id="4892" xr3:uid="{DBB50917-41E1-4C8D-A157-5EC9CC338FE5}" name="Column4878" dataDxfId="11821"/>
    <tableColumn id="4893" xr3:uid="{CA9B0E41-846E-41B5-B557-69CC47FCAB3D}" name="Column4879" dataDxfId="11820"/>
    <tableColumn id="4894" xr3:uid="{50BF8449-F88C-4011-96B6-CC06C0E79B3F}" name="Column4880" dataDxfId="11819"/>
    <tableColumn id="4895" xr3:uid="{64282078-13F3-4F7F-898C-B1421FBDDF96}" name="Column4881" dataDxfId="11818"/>
    <tableColumn id="4896" xr3:uid="{DBE16EC9-D34E-41EF-8DBC-2F9B08EC6A5A}" name="Column4882" dataDxfId="11817"/>
    <tableColumn id="4897" xr3:uid="{35ED77D2-580C-401D-886D-3C14B4578C32}" name="Column4883" dataDxfId="11816"/>
    <tableColumn id="4898" xr3:uid="{89A1D031-57F7-4E41-8956-1790C5AE381B}" name="Column4884" dataDxfId="11815"/>
    <tableColumn id="4899" xr3:uid="{DC45C5AA-9E71-42CD-AC8D-68B34614D08A}" name="Column4885" dataDxfId="11814"/>
    <tableColumn id="4900" xr3:uid="{2ACFFF84-229D-4A31-9FF6-E7CC1339505B}" name="Column4886" dataDxfId="11813"/>
    <tableColumn id="4901" xr3:uid="{5C2D32E4-D5E0-4EC7-8B21-68F0E556A315}" name="Column4887" dataDxfId="11812"/>
    <tableColumn id="4902" xr3:uid="{5CDA0BFB-E38F-4E33-B9D1-1A07F1419B46}" name="Column4888" dataDxfId="11811"/>
    <tableColumn id="4903" xr3:uid="{483E60CA-1C6D-44AB-AAAF-A4D8FBCFF222}" name="Column4889" dataDxfId="11810"/>
    <tableColumn id="4904" xr3:uid="{D37E5BB3-3296-47D0-AC3E-CB97C007EB65}" name="Column4890" dataDxfId="11809"/>
    <tableColumn id="4905" xr3:uid="{A0A8B4A6-5FFF-4E17-9AA5-5195A0E8BF9F}" name="Column4891" dataDxfId="11808"/>
    <tableColumn id="4906" xr3:uid="{3645745C-39F5-49C7-A493-F05369CB84EE}" name="Column4892" dataDxfId="11807"/>
    <tableColumn id="4907" xr3:uid="{03D296FB-3A36-46F1-BCB0-C100455B01C4}" name="Column4893" dataDxfId="11806"/>
    <tableColumn id="4908" xr3:uid="{A9F5C7DF-FB5F-4519-A39D-FF7BBA16571A}" name="Column4894" dataDxfId="11805"/>
    <tableColumn id="4909" xr3:uid="{10FDBE16-8523-4CE4-BB00-6433D47DAF89}" name="Column4895" dataDxfId="11804"/>
    <tableColumn id="4910" xr3:uid="{D0B0848E-BA75-46C9-9BED-D209BADA72B3}" name="Column4896" dataDxfId="11803"/>
    <tableColumn id="4911" xr3:uid="{1AB3B04E-CE21-4E30-8FEF-18E31E7C835A}" name="Column4897" dataDxfId="11802"/>
    <tableColumn id="4912" xr3:uid="{9678CEB1-72C0-43DC-B05B-445C5A2F594E}" name="Column4898" dataDxfId="11801"/>
    <tableColumn id="4913" xr3:uid="{FCDBAFE2-E379-462E-BDFF-8BBFC3EFB580}" name="Column4899" dataDxfId="11800"/>
    <tableColumn id="4914" xr3:uid="{E39CB8F9-54DD-4274-829A-BC9D7390FF48}" name="Column4900" dataDxfId="11799"/>
    <tableColumn id="4915" xr3:uid="{844FAEB0-7038-4DEE-88A1-314D80C10EFC}" name="Column4901" dataDxfId="11798"/>
    <tableColumn id="4916" xr3:uid="{EBB3C61F-C5E5-4860-90E9-BD74D132CF43}" name="Column4902" dataDxfId="11797"/>
    <tableColumn id="4917" xr3:uid="{A8862067-B29D-40A7-958E-A9A2DBEF6498}" name="Column4903" dataDxfId="11796"/>
    <tableColumn id="4918" xr3:uid="{BB306CCC-DA4F-417A-B90C-EE7574117CD7}" name="Column4904" dataDxfId="11795"/>
    <tableColumn id="4919" xr3:uid="{D34164B0-0E72-4F44-BB99-EE465E619FD2}" name="Column4905" dataDxfId="11794"/>
    <tableColumn id="4920" xr3:uid="{A2E08AFD-2E2C-408F-99E1-32197317C202}" name="Column4906" dataDxfId="11793"/>
    <tableColumn id="4921" xr3:uid="{DA19EE69-555B-4A56-8BBC-1C10E77BC1D0}" name="Column4907" dataDxfId="11792"/>
    <tableColumn id="4922" xr3:uid="{00C7DA00-165D-45BF-82AD-4F05F229DD9E}" name="Column4908" dataDxfId="11791"/>
    <tableColumn id="4923" xr3:uid="{48EC5B32-DB18-4BE3-9643-ADDDF669DC58}" name="Column4909" dataDxfId="11790"/>
    <tableColumn id="4924" xr3:uid="{161A49AE-9454-43EF-AA3A-72CB7A6E6C8F}" name="Column4910" dataDxfId="11789"/>
    <tableColumn id="4925" xr3:uid="{32FC1741-8D1E-4E5B-B1F4-AF25628247CA}" name="Column4911" dataDxfId="11788"/>
    <tableColumn id="4926" xr3:uid="{6F88D9C7-AE5E-42E4-BDE1-627569DFC340}" name="Column4912" dataDxfId="11787"/>
    <tableColumn id="4927" xr3:uid="{AB93512E-A683-4D4C-976B-1061EAA2B0F7}" name="Column4913" dataDxfId="11786"/>
    <tableColumn id="4928" xr3:uid="{E338B526-5E17-45A6-A8A4-39BC1B094549}" name="Column4914" dataDxfId="11785"/>
    <tableColumn id="4929" xr3:uid="{E1BC16EB-5DB5-45B9-838B-B34D30BEC0F9}" name="Column4915" dataDxfId="11784"/>
    <tableColumn id="4930" xr3:uid="{AE08734E-FBCA-4694-AF9F-5D39AE95E1BA}" name="Column4916" dataDxfId="11783"/>
    <tableColumn id="4931" xr3:uid="{BA8927FB-2AFF-4781-9C75-EBFE52523612}" name="Column4917" dataDxfId="11782"/>
    <tableColumn id="4932" xr3:uid="{8FACE48C-4836-42B8-84F4-4E7F5F6DC2A5}" name="Column4918" dataDxfId="11781"/>
    <tableColumn id="4933" xr3:uid="{4CE1C1C6-C84D-4610-AE87-CA8A31B65C52}" name="Column4919" dataDxfId="11780"/>
    <tableColumn id="4934" xr3:uid="{86F03EB5-900D-407F-A0D2-5C957FFBB610}" name="Column4920" dataDxfId="11779"/>
    <tableColumn id="4935" xr3:uid="{360A4BC9-2C49-46F8-9685-7F90920069AA}" name="Column4921" dataDxfId="11778"/>
    <tableColumn id="4936" xr3:uid="{19036AF4-6C9C-4C3C-87CF-BB70884027CD}" name="Column4922" dataDxfId="11777"/>
    <tableColumn id="4937" xr3:uid="{8271F28D-9BEC-407B-B9E9-6298A7EEE692}" name="Column4923" dataDxfId="11776"/>
    <tableColumn id="4938" xr3:uid="{3622C30A-8A9C-48D4-AE7D-6375289D67A7}" name="Column4924" dataDxfId="11775"/>
    <tableColumn id="4939" xr3:uid="{2B790F4A-3868-4FE5-A767-F26E7A41AE4C}" name="Column4925" dataDxfId="11774"/>
    <tableColumn id="4940" xr3:uid="{D869FA31-4333-421C-B786-96724D95FF14}" name="Column4926" dataDxfId="11773"/>
    <tableColumn id="4941" xr3:uid="{2CEACE1C-10DB-42D5-B13B-CD46B7044703}" name="Column4927" dataDxfId="11772"/>
    <tableColumn id="4942" xr3:uid="{16E4BDA0-2F56-445A-9299-DDEA16C220A8}" name="Column4928" dataDxfId="11771"/>
    <tableColumn id="4943" xr3:uid="{8A428E85-BD5C-4C65-A543-6F5D500A4801}" name="Column4929" dataDxfId="11770"/>
    <tableColumn id="4944" xr3:uid="{2BC6F45A-2D6C-4C25-975F-6A857FF575E9}" name="Column4930" dataDxfId="11769"/>
    <tableColumn id="4945" xr3:uid="{B7B48345-DA38-4668-A8B2-A4BB0C9AA82F}" name="Column4931" dataDxfId="11768"/>
    <tableColumn id="4946" xr3:uid="{6AC6BD9E-3DD0-4EE0-86AF-2FFF45B90084}" name="Column4932" dataDxfId="11767"/>
    <tableColumn id="4947" xr3:uid="{7D698C08-9B39-4907-BB7F-9F1684C3CCA0}" name="Column4933" dataDxfId="11766"/>
    <tableColumn id="4948" xr3:uid="{47FCA148-43A4-4478-98A5-8413C7206180}" name="Column4934" dataDxfId="11765"/>
    <tableColumn id="4949" xr3:uid="{9D6B7ED9-4EB5-46A2-8951-3DF6C5C12909}" name="Column4935" dataDxfId="11764"/>
    <tableColumn id="4950" xr3:uid="{756B421A-8A1E-489A-84D3-B2790D22C5EE}" name="Column4936" dataDxfId="11763"/>
    <tableColumn id="4951" xr3:uid="{B2096470-0D43-4A8E-8B0E-0E7E6BF5327A}" name="Column4937" dataDxfId="11762"/>
    <tableColumn id="4952" xr3:uid="{F6EEE39A-4D72-4EBE-A020-3B026AC53525}" name="Column4938" dataDxfId="11761"/>
    <tableColumn id="4953" xr3:uid="{C6F512FB-40B4-4BB5-8DF7-669ACB5333A9}" name="Column4939" dataDxfId="11760"/>
    <tableColumn id="4954" xr3:uid="{A7F1531C-116D-405C-A5B6-71886E88CE20}" name="Column4940" dataDxfId="11759"/>
    <tableColumn id="4955" xr3:uid="{78F1066F-C2DA-4730-82F9-FC92FC42A30C}" name="Column4941" dataDxfId="11758"/>
    <tableColumn id="4956" xr3:uid="{0A7FBCCE-3DAE-489C-985C-8D007190DAB2}" name="Column4942" dataDxfId="11757"/>
    <tableColumn id="4957" xr3:uid="{F80BB923-DB0E-45B9-B29A-004A948EA2A7}" name="Column4943" dataDxfId="11756"/>
    <tableColumn id="4958" xr3:uid="{18B1C905-0B96-4C68-8293-8D79DADCF2E8}" name="Column4944" dataDxfId="11755"/>
    <tableColumn id="4959" xr3:uid="{47B53DA1-9E40-4867-95CA-70EF47E3C2E3}" name="Column4945" dataDxfId="11754"/>
    <tableColumn id="4960" xr3:uid="{B54C7EE7-6373-4F6B-A9FB-89C913EB6308}" name="Column4946" dataDxfId="11753"/>
    <tableColumn id="4961" xr3:uid="{C919713E-28B8-4AA9-8BCC-50720CC83F56}" name="Column4947" dataDxfId="11752"/>
    <tableColumn id="4962" xr3:uid="{E5570C4A-59E3-4C4C-A01A-925D1BCC5166}" name="Column4948" dataDxfId="11751"/>
    <tableColumn id="4963" xr3:uid="{160DCC04-01D5-4BEB-B32A-3B24EFD997FE}" name="Column4949" dataDxfId="11750"/>
    <tableColumn id="4964" xr3:uid="{E0CA862A-1CE9-4F0D-B8AD-FE9251A029AC}" name="Column4950" dataDxfId="11749"/>
    <tableColumn id="4965" xr3:uid="{280C92B7-65AC-4580-AA81-98DAD73106AA}" name="Column4951" dataDxfId="11748"/>
    <tableColumn id="4966" xr3:uid="{22B13CE1-B410-44B2-AF9C-6CB8004D1AC2}" name="Column4952" dataDxfId="11747"/>
    <tableColumn id="4967" xr3:uid="{D1E9DDC2-A502-4DF4-A12D-757200CDFA6F}" name="Column4953" dataDxfId="11746"/>
    <tableColumn id="4968" xr3:uid="{9BD5CDE5-CA98-4C06-A76E-63FC18579BE4}" name="Column4954" dataDxfId="11745"/>
    <tableColumn id="4969" xr3:uid="{FB2BC647-2BA9-4E4C-B9C9-02A7BE87A167}" name="Column4955" dataDxfId="11744"/>
    <tableColumn id="4970" xr3:uid="{776FA4E5-D0B0-48B7-8743-A656D84935D8}" name="Column4956" dataDxfId="11743"/>
    <tableColumn id="4971" xr3:uid="{D88940B0-4101-455B-8CF6-9323E0F7FF99}" name="Column4957" dataDxfId="11742"/>
    <tableColumn id="4972" xr3:uid="{F44ADDCC-FC91-4AE8-AFF6-98EAA1EEDF5E}" name="Column4958" dataDxfId="11741"/>
    <tableColumn id="4973" xr3:uid="{24A6B8B2-22AA-41B8-ADA3-A6792002AD27}" name="Column4959" dataDxfId="11740"/>
    <tableColumn id="4974" xr3:uid="{A83F1FD6-1E61-41FF-AB07-72117D5AA2C8}" name="Column4960" dataDxfId="11739"/>
    <tableColumn id="4975" xr3:uid="{845279D3-23B9-4049-9A56-5C37EEC72BB0}" name="Column4961" dataDxfId="11738"/>
    <tableColumn id="4976" xr3:uid="{4788A767-9713-4122-A602-179D1A71A5EC}" name="Column4962" dataDxfId="11737"/>
    <tableColumn id="4977" xr3:uid="{B478F793-D5E8-48B4-B7B7-D6C4F08C0A03}" name="Column4963" dataDxfId="11736"/>
    <tableColumn id="4978" xr3:uid="{470AFB81-C2CF-4526-9706-904D690E0A4A}" name="Column4964" dataDxfId="11735"/>
    <tableColumn id="4979" xr3:uid="{08F28091-8F29-4C2D-BAAF-9BBEAEA12FF2}" name="Column4965" dataDxfId="11734"/>
    <tableColumn id="4980" xr3:uid="{E048814C-FBAD-480E-8121-0849649F1C36}" name="Column4966" dataDxfId="11733"/>
    <tableColumn id="4981" xr3:uid="{10A2C3B0-D87B-44C4-A0CB-870BB530B5B8}" name="Column4967" dataDxfId="11732"/>
    <tableColumn id="4982" xr3:uid="{D74A008E-A89E-40A3-812D-65A506437E6D}" name="Column4968" dataDxfId="11731"/>
    <tableColumn id="4983" xr3:uid="{A9C4D988-49D0-4E56-A218-28C4FF2D6D67}" name="Column4969" dataDxfId="11730"/>
    <tableColumn id="4984" xr3:uid="{873DB2FC-8803-443F-94AC-859EF36DAD09}" name="Column4970" dataDxfId="11729"/>
    <tableColumn id="4985" xr3:uid="{CCCFF7E3-7117-4C0B-8947-50073F719F3E}" name="Column4971" dataDxfId="11728"/>
    <tableColumn id="4986" xr3:uid="{F4F9142F-09C7-4C29-9BD2-2AEF0789F9BB}" name="Column4972" dataDxfId="11727"/>
    <tableColumn id="4987" xr3:uid="{D9BE35E9-94CF-422D-B400-4AEC67D39298}" name="Column4973" dataDxfId="11726"/>
    <tableColumn id="4988" xr3:uid="{06325FD2-6976-40FB-A388-51C7BCB2D728}" name="Column4974" dataDxfId="11725"/>
    <tableColumn id="4989" xr3:uid="{72415B33-6DE9-4D0D-A120-15C9B2F60BA6}" name="Column4975" dataDxfId="11724"/>
    <tableColumn id="4990" xr3:uid="{6E18A2F4-D19F-4833-AE83-F4CA983E86F8}" name="Column4976" dataDxfId="11723"/>
    <tableColumn id="4991" xr3:uid="{2F1A089A-9A01-4A84-B9F6-38099B8DBF8F}" name="Column4977" dataDxfId="11722"/>
    <tableColumn id="4992" xr3:uid="{0DD04CF7-F197-40DB-841B-A802C726E6EE}" name="Column4978" dataDxfId="11721"/>
    <tableColumn id="4993" xr3:uid="{3FF37F8F-309A-4834-A15C-4B9C502AFB66}" name="Column4979" dataDxfId="11720"/>
    <tableColumn id="4994" xr3:uid="{8C81F92D-A564-4F7A-9D26-DE2A85811190}" name="Column4980" dataDxfId="11719"/>
    <tableColumn id="4995" xr3:uid="{821AD202-6450-4C19-B2F0-332BC00E856C}" name="Column4981" dataDxfId="11718"/>
    <tableColumn id="4996" xr3:uid="{FAC89BC0-A16F-4328-BBAC-EB9F064FEED9}" name="Column4982" dataDxfId="11717"/>
    <tableColumn id="4997" xr3:uid="{4E15ED86-BCD7-4671-A239-2DFB364941EC}" name="Column4983" dataDxfId="11716"/>
    <tableColumn id="4998" xr3:uid="{C860DF94-25E1-4D1D-B036-3C184601A7CB}" name="Column4984" dataDxfId="11715"/>
    <tableColumn id="4999" xr3:uid="{C8F8E32C-98AC-4DF1-B71B-60FDED3E407B}" name="Column4985" dataDxfId="11714"/>
    <tableColumn id="5000" xr3:uid="{FB5DABE3-8350-4CF2-B072-1D680302A08D}" name="Column4986" dataDxfId="11713"/>
    <tableColumn id="5001" xr3:uid="{CA84619A-7AB7-4227-829C-D3B993CC8F40}" name="Column4987" dataDxfId="11712"/>
    <tableColumn id="5002" xr3:uid="{FA441CE2-64F9-4EC9-BFD1-7C12D5390FFB}" name="Column4988" dataDxfId="11711"/>
    <tableColumn id="5003" xr3:uid="{244D6B1B-8A65-414E-8243-B5C6A0383504}" name="Column4989" dataDxfId="11710"/>
    <tableColumn id="5004" xr3:uid="{77C88FA2-F0F1-426F-9E7D-59026E9F0CAA}" name="Column4990" dataDxfId="11709"/>
    <tableColumn id="5005" xr3:uid="{AA10E31A-F9E8-4E9D-84C8-AE66B287559B}" name="Column4991" dataDxfId="11708"/>
    <tableColumn id="5006" xr3:uid="{5375A20F-BE69-4EAE-B1B2-821AC341B2D9}" name="Column4992" dataDxfId="11707"/>
    <tableColumn id="5007" xr3:uid="{49D7EEBD-439E-4D00-8983-72D6CA948876}" name="Column4993" dataDxfId="11706"/>
    <tableColumn id="5008" xr3:uid="{865DEE4A-9755-4A7B-BD72-49A5E0FE65E0}" name="Column4994" dataDxfId="11705"/>
    <tableColumn id="5009" xr3:uid="{91FF0135-7127-49CC-9FAC-3B640D4466F5}" name="Column4995" dataDxfId="11704"/>
    <tableColumn id="5010" xr3:uid="{4440C8E4-B3EF-4A9F-BE55-2C832EAA6022}" name="Column4996" dataDxfId="11703"/>
    <tableColumn id="5011" xr3:uid="{91B78333-D493-44AB-9A6E-27E52E2BECF7}" name="Column4997" dataDxfId="11702"/>
    <tableColumn id="5012" xr3:uid="{E5028DCF-6C76-4A96-80E5-288551A9B200}" name="Column4998" dataDxfId="11701"/>
    <tableColumn id="5013" xr3:uid="{AEC873C4-4047-48B4-BD3D-D99FAF285BEA}" name="Column4999" dataDxfId="11700"/>
    <tableColumn id="5014" xr3:uid="{76D6454A-9899-48F9-83DC-825E6A4E9D54}" name="Column5000" dataDxfId="11699"/>
    <tableColumn id="5015" xr3:uid="{C3D02B0C-22E4-4BB8-8B34-B3B1A144DB90}" name="Column5001" dataDxfId="11698"/>
    <tableColumn id="5016" xr3:uid="{BF4F0103-F170-4FB5-A106-8DF70E524EBB}" name="Column5002" dataDxfId="11697"/>
    <tableColumn id="5017" xr3:uid="{7D657748-EA8E-4C3C-A1CB-8DEAC09C8CAA}" name="Column5003" dataDxfId="11696"/>
    <tableColumn id="5018" xr3:uid="{4050B694-24F4-4BC8-B473-273DE0C027B9}" name="Column5004" dataDxfId="11695"/>
    <tableColumn id="5019" xr3:uid="{F1372311-8555-4F3F-A851-74D00F721103}" name="Column5005" dataDxfId="11694"/>
    <tableColumn id="5020" xr3:uid="{BD3CEC9F-AD66-4B17-AC6D-C21C475E0239}" name="Column5006" dataDxfId="11693"/>
    <tableColumn id="5021" xr3:uid="{498C0409-B978-46E6-AEAF-38452B902228}" name="Column5007" dataDxfId="11692"/>
    <tableColumn id="5022" xr3:uid="{BF758FED-502B-401D-8721-D53A975034B8}" name="Column5008" dataDxfId="11691"/>
    <tableColumn id="5023" xr3:uid="{D49F553B-4135-428B-94BE-B6288D479C27}" name="Column5009" dataDxfId="11690"/>
    <tableColumn id="5024" xr3:uid="{93EEC321-4E19-4AA5-BC6D-5628F2FE8A3C}" name="Column5010" dataDxfId="11689"/>
    <tableColumn id="5025" xr3:uid="{0399853B-3B78-4435-A8D2-C644BE37A302}" name="Column5011" dataDxfId="11688"/>
    <tableColumn id="5026" xr3:uid="{9EA9AB82-BDD2-4337-AC83-9E9C30FCF290}" name="Column5012" dataDxfId="11687"/>
    <tableColumn id="5027" xr3:uid="{EA02E2E8-831B-4066-81C4-5D4A6A97C719}" name="Column5013" dataDxfId="11686"/>
    <tableColumn id="5028" xr3:uid="{E8FDEDBB-E32D-4B4A-90AB-40EE491F3C87}" name="Column5014" dataDxfId="11685"/>
    <tableColumn id="5029" xr3:uid="{CBFF9653-148E-49F6-98A8-4523715B1053}" name="Column5015" dataDxfId="11684"/>
    <tableColumn id="5030" xr3:uid="{90C824C9-6F6A-41AE-89E5-687FD0034C85}" name="Column5016" dataDxfId="11683"/>
    <tableColumn id="5031" xr3:uid="{2277F102-AC37-4EBF-8214-8CB6454570E6}" name="Column5017" dataDxfId="11682"/>
    <tableColumn id="5032" xr3:uid="{026C0044-6476-4FA3-B6FC-900C96562361}" name="Column5018" dataDxfId="11681"/>
    <tableColumn id="5033" xr3:uid="{8E8B9DA3-8B11-47A2-A953-128181E4AF6D}" name="Column5019" dataDxfId="11680"/>
    <tableColumn id="5034" xr3:uid="{CB84A04B-72C7-47DA-BC39-516FEFF0585A}" name="Column5020" dataDxfId="11679"/>
    <tableColumn id="5035" xr3:uid="{A2B419B4-A314-4350-A989-A0051C77337A}" name="Column5021" dataDxfId="11678"/>
    <tableColumn id="5036" xr3:uid="{B64E7942-6252-47ED-9B0D-587330215244}" name="Column5022" dataDxfId="11677"/>
    <tableColumn id="5037" xr3:uid="{497214DD-AEB0-4754-8397-F142F5427F13}" name="Column5023" dataDxfId="11676"/>
    <tableColumn id="5038" xr3:uid="{B4C78CFE-9B68-4E62-B26F-4CE28618BAEB}" name="Column5024" dataDxfId="11675"/>
    <tableColumn id="5039" xr3:uid="{02F3A7CE-E0AD-4E59-A26D-E096F798B44E}" name="Column5025" dataDxfId="11674"/>
    <tableColumn id="5040" xr3:uid="{2D0D022A-7091-4E7A-A456-D90932106B6C}" name="Column5026" dataDxfId="11673"/>
    <tableColumn id="5041" xr3:uid="{A37F95A8-3643-40CF-89D1-D4EC7F182C80}" name="Column5027" dataDxfId="11672"/>
    <tableColumn id="5042" xr3:uid="{E71DE780-3221-4D99-B94E-6B96F3ABAEA5}" name="Column5028" dataDxfId="11671"/>
    <tableColumn id="5043" xr3:uid="{9221C619-4B51-4D3F-9C59-029A432CEF41}" name="Column5029" dataDxfId="11670"/>
    <tableColumn id="5044" xr3:uid="{6907DFF9-A2A8-4878-A672-CA1864678D87}" name="Column5030" dataDxfId="11669"/>
    <tableColumn id="5045" xr3:uid="{35C0375D-D113-4BD0-8195-41D9012CF4FC}" name="Column5031" dataDxfId="11668"/>
    <tableColumn id="5046" xr3:uid="{C3D8D03E-2B24-437B-AC9B-69CAEB81EAF2}" name="Column5032" dataDxfId="11667"/>
    <tableColumn id="5047" xr3:uid="{E4E8DE9E-2D26-4CCF-9795-342B1DE56C1C}" name="Column5033" dataDxfId="11666"/>
    <tableColumn id="5048" xr3:uid="{2E9C3301-C3BC-4FFD-85E1-56C3E76C738F}" name="Column5034" dataDxfId="11665"/>
    <tableColumn id="5049" xr3:uid="{BED2B240-6BEF-4AC9-92B8-0BAAE0F11DFB}" name="Column5035" dataDxfId="11664"/>
    <tableColumn id="5050" xr3:uid="{5F6D540F-1165-4ACF-BEAF-B01BC8A69DD6}" name="Column5036" dataDxfId="11663"/>
    <tableColumn id="5051" xr3:uid="{285B72F3-B0E9-4D1F-8B1A-40C704DE5AF5}" name="Column5037" dataDxfId="11662"/>
    <tableColumn id="5052" xr3:uid="{D978D82E-F269-4C8B-BF63-D9296E8F8FC3}" name="Column5038" dataDxfId="11661"/>
    <tableColumn id="5053" xr3:uid="{196A3875-C70F-49E5-A091-C7BE5B6A5BEB}" name="Column5039" dataDxfId="11660"/>
    <tableColumn id="5054" xr3:uid="{B58EC567-3594-497A-849E-8DAD3835B17A}" name="Column5040" dataDxfId="11659"/>
    <tableColumn id="5055" xr3:uid="{334D7F0A-BBB5-4EE0-865F-4BAD4F5D184A}" name="Column5041" dataDxfId="11658"/>
    <tableColumn id="5056" xr3:uid="{E7361608-3897-43C8-B779-B8CB6684B4CA}" name="Column5042" dataDxfId="11657"/>
    <tableColumn id="5057" xr3:uid="{1814F84A-AE80-4F4F-B5E1-06682F96B5EF}" name="Column5043" dataDxfId="11656"/>
    <tableColumn id="5058" xr3:uid="{AD5A854E-687F-4C72-8115-8BAA76A876E9}" name="Column5044" dataDxfId="11655"/>
    <tableColumn id="5059" xr3:uid="{7EC27438-D6F4-41E6-991E-202256F98AE9}" name="Column5045" dataDxfId="11654"/>
    <tableColumn id="5060" xr3:uid="{0DDF3B04-7661-4CDD-9464-38D5DC7E341A}" name="Column5046" dataDxfId="11653"/>
    <tableColumn id="5061" xr3:uid="{BC2D29CE-646B-4A8A-A629-402D7193C3E8}" name="Column5047" dataDxfId="11652"/>
    <tableColumn id="5062" xr3:uid="{9650D383-E3BA-4D17-8917-2D586267149E}" name="Column5048" dataDxfId="11651"/>
    <tableColumn id="5063" xr3:uid="{7C1D6E27-4080-49CB-9690-02BB9B0C4B85}" name="Column5049" dataDxfId="11650"/>
    <tableColumn id="5064" xr3:uid="{2B6FCEA3-CCE0-450B-B5AA-34121D83EFEC}" name="Column5050" dataDxfId="11649"/>
    <tableColumn id="5065" xr3:uid="{E0E7E78B-0B51-43E9-8CD6-E03D22C62690}" name="Column5051" dataDxfId="11648"/>
    <tableColumn id="5066" xr3:uid="{98F9EF00-B1BD-49DB-BD56-C2530572E428}" name="Column5052" dataDxfId="11647"/>
    <tableColumn id="5067" xr3:uid="{4E21488D-77FC-4E7A-8303-DD46CDAF52A1}" name="Column5053" dataDxfId="11646"/>
    <tableColumn id="5068" xr3:uid="{E4BEA449-CC63-48D4-9234-F2671D18BCA5}" name="Column5054" dataDxfId="11645"/>
    <tableColumn id="5069" xr3:uid="{B2B89E5F-BD61-4824-B84B-4FA227FB060A}" name="Column5055" dataDxfId="11644"/>
    <tableColumn id="5070" xr3:uid="{2733B0CA-5F9A-49DB-81D1-650EE1BE6529}" name="Column5056" dataDxfId="11643"/>
    <tableColumn id="5071" xr3:uid="{7FCA050C-3529-450F-A971-F63F5DA279CB}" name="Column5057" dataDxfId="11642"/>
    <tableColumn id="5072" xr3:uid="{A022A6F7-E2C8-4465-A1FF-0F8BAD25F813}" name="Column5058" dataDxfId="11641"/>
    <tableColumn id="5073" xr3:uid="{A331C4CD-DFD2-448C-8021-5BB8FFF5234F}" name="Column5059" dataDxfId="11640"/>
    <tableColumn id="5074" xr3:uid="{2F05A0EA-95CB-4C29-8574-EAD31C3F9CC7}" name="Column5060" dataDxfId="11639"/>
    <tableColumn id="5075" xr3:uid="{F1E48713-2113-4525-832C-DCB43CD9E79F}" name="Column5061" dataDxfId="11638"/>
    <tableColumn id="5076" xr3:uid="{9AE88178-8ACE-436A-8613-F24319181EB4}" name="Column5062" dataDxfId="11637"/>
    <tableColumn id="5077" xr3:uid="{EB23E0F7-7B6E-4EF0-906D-8E4EFD870C4C}" name="Column5063" dataDxfId="11636"/>
    <tableColumn id="5078" xr3:uid="{9DA49295-82A8-4F6A-A7A1-F220437B5473}" name="Column5064" dataDxfId="11635"/>
    <tableColumn id="5079" xr3:uid="{945179FE-FC90-46FF-BA04-5AB6B27A854C}" name="Column5065" dataDxfId="11634"/>
    <tableColumn id="5080" xr3:uid="{4A0B7A9B-C19E-47F0-A6C1-62CD533BFF10}" name="Column5066" dataDxfId="11633"/>
    <tableColumn id="5081" xr3:uid="{6307B6D4-C0F4-4AE3-97E5-932FA9845335}" name="Column5067" dataDxfId="11632"/>
    <tableColumn id="5082" xr3:uid="{5D04CD98-C69F-4524-884A-E721D6ED50E2}" name="Column5068" dataDxfId="11631"/>
    <tableColumn id="5083" xr3:uid="{297A73A6-0E09-4E06-A62E-171864C16663}" name="Column5069" dataDxfId="11630"/>
    <tableColumn id="5084" xr3:uid="{33E5EDF3-A3BB-4B53-80B6-1E292022BDDA}" name="Column5070" dataDxfId="11629"/>
    <tableColumn id="5085" xr3:uid="{7568BCDC-AC9A-4345-88F7-000A56E5E756}" name="Column5071" dataDxfId="11628"/>
    <tableColumn id="5086" xr3:uid="{79895D65-EC54-43BD-85D3-F02C45704765}" name="Column5072" dataDxfId="11627"/>
    <tableColumn id="5087" xr3:uid="{55A9F00E-FBEA-4654-9B7D-27A9C39CEBD8}" name="Column5073" dataDxfId="11626"/>
    <tableColumn id="5088" xr3:uid="{5ACFD31A-C581-4FD3-B3FE-C4FE0C482E86}" name="Column5074" dataDxfId="11625"/>
    <tableColumn id="5089" xr3:uid="{90C44E8D-7D18-4F67-AAA9-CECFC4463FA2}" name="Column5075" dataDxfId="11624"/>
    <tableColumn id="5090" xr3:uid="{003A653D-6D5F-4E97-84DE-CCB4DB08717F}" name="Column5076" dataDxfId="11623"/>
    <tableColumn id="5091" xr3:uid="{4CAEFE3F-75B1-456A-83CF-CBE3750AA590}" name="Column5077" dataDxfId="11622"/>
    <tableColumn id="5092" xr3:uid="{41705FAD-D193-455D-B8F4-3F96956C9CEB}" name="Column5078" dataDxfId="11621"/>
    <tableColumn id="5093" xr3:uid="{F158C31C-958B-4E6A-AD50-A2683E3B3771}" name="Column5079" dataDxfId="11620"/>
    <tableColumn id="5094" xr3:uid="{8A523811-4309-4BB9-A3E7-AB89C0B03135}" name="Column5080" dataDxfId="11619"/>
    <tableColumn id="5095" xr3:uid="{A10F6A9A-0C84-453A-BA95-BBC235ACF16C}" name="Column5081" dataDxfId="11618"/>
    <tableColumn id="5096" xr3:uid="{5283090A-5888-4121-B345-B0FC9A20FF49}" name="Column5082" dataDxfId="11617"/>
    <tableColumn id="5097" xr3:uid="{F851BB9B-E399-47E6-8045-623FE7391EC5}" name="Column5083" dataDxfId="11616"/>
    <tableColumn id="5098" xr3:uid="{23E19E93-6CAB-4898-9892-DBC814150235}" name="Column5084" dataDxfId="11615"/>
    <tableColumn id="5099" xr3:uid="{CE1B4330-98F7-417F-A417-CFE3F5D1B4DD}" name="Column5085" dataDxfId="11614"/>
    <tableColumn id="5100" xr3:uid="{FE6CFD96-F017-4A02-868A-4C87A18E99E6}" name="Column5086" dataDxfId="11613"/>
    <tableColumn id="5101" xr3:uid="{35A87647-101A-48FD-8729-80A9A82793C3}" name="Column5087" dataDxfId="11612"/>
    <tableColumn id="5102" xr3:uid="{113A1096-7F1E-4CCC-8B84-4F73BE92B600}" name="Column5088" dataDxfId="11611"/>
    <tableColumn id="5103" xr3:uid="{19239CDA-39C8-450C-A75E-768A464AC731}" name="Column5089" dataDxfId="11610"/>
    <tableColumn id="5104" xr3:uid="{E4A71B51-B453-4677-A14F-5E1F09A9B0F3}" name="Column5090" dataDxfId="11609"/>
    <tableColumn id="5105" xr3:uid="{A913BD93-B321-4F2B-9517-8AF09A023621}" name="Column5091" dataDxfId="11608"/>
    <tableColumn id="5106" xr3:uid="{38828931-EA6D-457F-9354-CA4F65EDF739}" name="Column5092" dataDxfId="11607"/>
    <tableColumn id="5107" xr3:uid="{CFD97C05-24F6-4A89-8974-4B807A9668E0}" name="Column5093" dataDxfId="11606"/>
    <tableColumn id="5108" xr3:uid="{1A6E2038-077B-41BB-B849-3C30C8721289}" name="Column5094" dataDxfId="11605"/>
    <tableColumn id="5109" xr3:uid="{20DF9012-1840-4B4D-843D-EC521716BDFC}" name="Column5095" dataDxfId="11604"/>
    <tableColumn id="5110" xr3:uid="{F00D0177-CA10-4973-8B9B-70B36B4E2DFA}" name="Column5096" dataDxfId="11603"/>
    <tableColumn id="5111" xr3:uid="{A13416EE-3632-40B9-B2ED-DFCC3FEA7B5E}" name="Column5097" dataDxfId="11602"/>
    <tableColumn id="5112" xr3:uid="{B3697935-2170-4A18-BDFA-ADDC7AE4CB1F}" name="Column5098" dataDxfId="11601"/>
    <tableColumn id="5113" xr3:uid="{2EB4B69A-EDA3-4367-8CAB-3449A3F51AC0}" name="Column5099" dataDxfId="11600"/>
    <tableColumn id="5114" xr3:uid="{82EABECD-8AE7-4534-9C1F-611788871B56}" name="Column5100" dataDxfId="11599"/>
    <tableColumn id="5115" xr3:uid="{B9900DB6-BF31-4FC0-B7CB-6E50BA676F05}" name="Column5101" dataDxfId="11598"/>
    <tableColumn id="5116" xr3:uid="{7F889FBA-1353-42CE-AFE8-74AB3CEB068E}" name="Column5102" dataDxfId="11597"/>
    <tableColumn id="5117" xr3:uid="{FBE9DCA0-629E-4404-804B-645C5EEE6BDB}" name="Column5103" dataDxfId="11596"/>
    <tableColumn id="5118" xr3:uid="{EF8DCF18-6B71-4A87-B988-6D12208E67C4}" name="Column5104" dataDxfId="11595"/>
    <tableColumn id="5119" xr3:uid="{5E093FDC-CEB2-4E9C-9CD4-4124406ADB7E}" name="Column5105" dataDxfId="11594"/>
    <tableColumn id="5120" xr3:uid="{CD5271C7-78A2-4729-8454-B797DA2EEFAF}" name="Column5106" dataDxfId="11593"/>
    <tableColumn id="5121" xr3:uid="{FD479CB1-3961-473D-A305-5481F37A43BD}" name="Column5107" dataDxfId="11592"/>
    <tableColumn id="5122" xr3:uid="{A7E7EA16-5401-47DD-9389-C663834D1A07}" name="Column5108" dataDxfId="11591"/>
    <tableColumn id="5123" xr3:uid="{49719994-B6F9-4BFB-8C61-30D151F96415}" name="Column5109" dataDxfId="11590"/>
    <tableColumn id="5124" xr3:uid="{A2762CDD-FF9E-4B04-95F1-028C15AF1EE2}" name="Column5110" dataDxfId="11589"/>
    <tableColumn id="5125" xr3:uid="{2F892C23-8E82-4BF8-8EDB-98A4C96D7C3B}" name="Column5111" dataDxfId="11588"/>
    <tableColumn id="5126" xr3:uid="{4D4F7CE2-7D03-4E77-B673-7F9016802FAA}" name="Column5112" dataDxfId="11587"/>
    <tableColumn id="5127" xr3:uid="{D83E003E-2B51-495E-9080-5C944C7D776E}" name="Column5113" dataDxfId="11586"/>
    <tableColumn id="5128" xr3:uid="{F3FDC9DB-E32B-4A20-A465-C332578A1549}" name="Column5114" dataDxfId="11585"/>
    <tableColumn id="5129" xr3:uid="{DDC9342A-328F-44CA-8A5B-A364C094DFE0}" name="Column5115" dataDxfId="11584"/>
    <tableColumn id="5130" xr3:uid="{8C13B536-4A4F-40AD-BACD-E0EF7244732B}" name="Column5116" dataDxfId="11583"/>
    <tableColumn id="5131" xr3:uid="{86ECDD94-08FC-41E1-8E14-AAB11671DABC}" name="Column5117" dataDxfId="11582"/>
    <tableColumn id="5132" xr3:uid="{CB9E5EE5-0B0F-42A7-9923-A1FB4C53FC9B}" name="Column5118" dataDxfId="11581"/>
    <tableColumn id="5133" xr3:uid="{A86CD4D7-4F30-4F08-B093-53977705A0F6}" name="Column5119" dataDxfId="11580"/>
    <tableColumn id="5134" xr3:uid="{E08AC6CE-7635-46FB-A510-CB690B0FE1DC}" name="Column5120" dataDxfId="11579"/>
    <tableColumn id="5135" xr3:uid="{2838AA95-1A14-4B20-8795-CC5695936C76}" name="Column5121" dataDxfId="11578"/>
    <tableColumn id="5136" xr3:uid="{148B53DA-9119-41DB-9543-F4EAEB668390}" name="Column5122" dataDxfId="11577"/>
    <tableColumn id="5137" xr3:uid="{61CC0773-189D-4EDB-9C80-731A769BE5B0}" name="Column5123" dataDxfId="11576"/>
    <tableColumn id="5138" xr3:uid="{01286306-F854-4578-9BD9-BCBBCF6A965C}" name="Column5124" dataDxfId="11575"/>
    <tableColumn id="5139" xr3:uid="{1777CBD5-033C-4855-A6C8-3B7A1244FF02}" name="Column5125" dataDxfId="11574"/>
    <tableColumn id="5140" xr3:uid="{B1934301-EB37-42D2-807B-36AD8D23BC2C}" name="Column5126" dataDxfId="11573"/>
    <tableColumn id="5141" xr3:uid="{EA33039A-FFB9-490F-A80D-FAB49E9BC9E6}" name="Column5127" dataDxfId="11572"/>
    <tableColumn id="5142" xr3:uid="{9B2A3335-E41D-4A65-A150-D26E40A4F0A9}" name="Column5128" dataDxfId="11571"/>
    <tableColumn id="5143" xr3:uid="{0F7542BC-A632-4043-BDA3-FB78EDB4AF68}" name="Column5129" dataDxfId="11570"/>
    <tableColumn id="5144" xr3:uid="{D3EA8768-00CB-4438-8404-093B3713C671}" name="Column5130" dataDxfId="11569"/>
    <tableColumn id="5145" xr3:uid="{E2CD1C47-1CC5-4618-AAA5-E689776FF980}" name="Column5131" dataDxfId="11568"/>
    <tableColumn id="5146" xr3:uid="{C30D30B7-ADB8-4950-9E9B-2BC891769561}" name="Column5132" dataDxfId="11567"/>
    <tableColumn id="5147" xr3:uid="{23BA03B7-681F-41F3-8741-38BD0E645748}" name="Column5133" dataDxfId="11566"/>
    <tableColumn id="5148" xr3:uid="{2A54726A-01D0-411C-ADD7-9090B0302C41}" name="Column5134" dataDxfId="11565"/>
    <tableColumn id="5149" xr3:uid="{BA0EDEE4-DFB6-4463-90D0-5223FE2B794D}" name="Column5135" dataDxfId="11564"/>
    <tableColumn id="5150" xr3:uid="{2C4C0A05-7F6B-44F0-BC90-2835D6AAFB96}" name="Column5136" dataDxfId="11563"/>
    <tableColumn id="5151" xr3:uid="{C48C2663-5AE1-44A9-9A7A-85FB74E3B627}" name="Column5137" dataDxfId="11562"/>
    <tableColumn id="5152" xr3:uid="{94AA055D-AB6B-4341-9C94-2100A07075FF}" name="Column5138" dataDxfId="11561"/>
    <tableColumn id="5153" xr3:uid="{9D3C6DD5-71A8-440B-B2BB-FE2CAC7C635B}" name="Column5139" dataDxfId="11560"/>
    <tableColumn id="5154" xr3:uid="{CC6044A9-6911-4900-9622-6EB6F84B46EE}" name="Column5140" dataDxfId="11559"/>
    <tableColumn id="5155" xr3:uid="{88CCBF87-5CA8-4506-AF1F-57ED1F1A489F}" name="Column5141" dataDxfId="11558"/>
    <tableColumn id="5156" xr3:uid="{8CA0D683-4859-4E81-AB5E-50F1F0B7F292}" name="Column5142" dataDxfId="11557"/>
    <tableColumn id="5157" xr3:uid="{D10A4745-B0BF-4C07-AC02-94C445F4E79D}" name="Column5143" dataDxfId="11556"/>
    <tableColumn id="5158" xr3:uid="{8E2A6224-9CD7-426B-8DCE-7E092C7E7A5C}" name="Column5144" dataDxfId="11555"/>
    <tableColumn id="5159" xr3:uid="{E7F30E62-90F5-421A-A97D-134B13F11F0E}" name="Column5145" dataDxfId="11554"/>
    <tableColumn id="5160" xr3:uid="{D5F50691-A8ED-49D3-96D2-E80E6ECE4659}" name="Column5146" dataDxfId="11553"/>
    <tableColumn id="5161" xr3:uid="{E058D611-D20B-4F4C-87FF-FB000E2BCC6B}" name="Column5147" dataDxfId="11552"/>
    <tableColumn id="5162" xr3:uid="{FC93FBF6-B009-4D58-84B8-E8981BB47D97}" name="Column5148" dataDxfId="11551"/>
    <tableColumn id="5163" xr3:uid="{7ACBBFB4-A2EF-4C55-844B-3CD504FF67B2}" name="Column5149" dataDxfId="11550"/>
    <tableColumn id="5164" xr3:uid="{F551CBFB-0A85-451B-BEE7-BD04BE3E72F6}" name="Column5150" dataDxfId="11549"/>
    <tableColumn id="5165" xr3:uid="{3D73BF4E-52F2-4B42-A30D-9D4B93938DCB}" name="Column5151" dataDxfId="11548"/>
    <tableColumn id="5166" xr3:uid="{B429BC8F-5EA9-4068-ABB1-166B48534741}" name="Column5152" dataDxfId="11547"/>
    <tableColumn id="5167" xr3:uid="{35A3DCE9-1C90-449D-8DFD-9CD5E3945436}" name="Column5153" dataDxfId="11546"/>
    <tableColumn id="5168" xr3:uid="{5572B5DF-351D-469C-9A94-76BCFAFECE41}" name="Column5154" dataDxfId="11545"/>
    <tableColumn id="5169" xr3:uid="{00D7B757-69F7-4785-B442-004272099642}" name="Column5155" dataDxfId="11544"/>
    <tableColumn id="5170" xr3:uid="{CA493E55-86D9-4712-AECC-DD67DC6D6E9B}" name="Column5156" dataDxfId="11543"/>
    <tableColumn id="5171" xr3:uid="{B188D2F1-CE9A-4D20-949E-43FF62D8CEB5}" name="Column5157" dataDxfId="11542"/>
    <tableColumn id="5172" xr3:uid="{3AD0CB50-8BBB-4280-A05E-3FCF73096F4E}" name="Column5158" dataDxfId="11541"/>
    <tableColumn id="5173" xr3:uid="{3992F68F-6AF1-4122-BA2B-817AC501877E}" name="Column5159" dataDxfId="11540"/>
    <tableColumn id="5174" xr3:uid="{89372E5E-F314-4A9E-BF29-8457545F0845}" name="Column5160" dataDxfId="11539"/>
    <tableColumn id="5175" xr3:uid="{7B49B3D9-6104-4146-A514-0F3B85F25093}" name="Column5161" dataDxfId="11538"/>
    <tableColumn id="5176" xr3:uid="{3F38CD34-9805-43ED-B89A-A7538FE4632E}" name="Column5162" dataDxfId="11537"/>
    <tableColumn id="5177" xr3:uid="{7F6B0661-6B6D-44C0-9A05-0D670A093E57}" name="Column5163" dataDxfId="11536"/>
    <tableColumn id="5178" xr3:uid="{81C9150D-2634-4A9B-B904-385C0775BB68}" name="Column5164" dataDxfId="11535"/>
    <tableColumn id="5179" xr3:uid="{654283F7-7708-4C9A-A5E1-68E5D4FFF931}" name="Column5165" dataDxfId="11534"/>
    <tableColumn id="5180" xr3:uid="{0383F3D3-BAAC-42A2-809F-0EF2C39FD185}" name="Column5166" dataDxfId="11533"/>
    <tableColumn id="5181" xr3:uid="{8FD66654-D15D-4015-8904-8C42F45BAC8F}" name="Column5167" dataDxfId="11532"/>
    <tableColumn id="5182" xr3:uid="{75C64CBE-6753-4ACC-93A9-56617D0F32C4}" name="Column5168" dataDxfId="11531"/>
    <tableColumn id="5183" xr3:uid="{D1B1203D-38DF-48A6-A313-7A40F5156F9E}" name="Column5169" dataDxfId="11530"/>
    <tableColumn id="5184" xr3:uid="{C699BA0A-6BDD-4A3E-B03B-6A228A464537}" name="Column5170" dataDxfId="11529"/>
    <tableColumn id="5185" xr3:uid="{4F5D6F6D-4A30-4975-AE90-AEA86FE62B50}" name="Column5171" dataDxfId="11528"/>
    <tableColumn id="5186" xr3:uid="{97CE7FE5-78AC-4C66-A2F1-FBD4208077A2}" name="Column5172" dataDxfId="11527"/>
    <tableColumn id="5187" xr3:uid="{786320D2-0448-4268-BA94-5D49974FE5C1}" name="Column5173" dataDxfId="11526"/>
    <tableColumn id="5188" xr3:uid="{6ED8E849-5572-4DD0-B2A8-B84BB9C5791C}" name="Column5174" dataDxfId="11525"/>
    <tableColumn id="5189" xr3:uid="{CED1B0B1-CBF5-4E63-AE1D-209F90466F7C}" name="Column5175" dataDxfId="11524"/>
    <tableColumn id="5190" xr3:uid="{905F8A22-6681-4DDE-B962-C50A3B87D068}" name="Column5176" dataDxfId="11523"/>
    <tableColumn id="5191" xr3:uid="{AB99F1CF-300D-4B01-85A1-E294C219F9AF}" name="Column5177" dataDxfId="11522"/>
    <tableColumn id="5192" xr3:uid="{785A14A0-C962-435A-B418-72640C5F5D50}" name="Column5178" dataDxfId="11521"/>
    <tableColumn id="5193" xr3:uid="{E96B2B9C-010A-48D9-87BD-2C3BB57985C7}" name="Column5179" dataDxfId="11520"/>
    <tableColumn id="5194" xr3:uid="{4FEDD2ED-58F5-413B-B303-CE69325C70CE}" name="Column5180" dataDxfId="11519"/>
    <tableColumn id="5195" xr3:uid="{79F78C35-5417-4489-BD3A-B4481CBA5F5A}" name="Column5181" dataDxfId="11518"/>
    <tableColumn id="5196" xr3:uid="{99BE7E6D-945F-4AF4-9DD2-76C2D89045A8}" name="Column5182" dataDxfId="11517"/>
    <tableColumn id="5197" xr3:uid="{E22F8DDF-505F-4A9E-8382-BB6BF3C2F551}" name="Column5183" dataDxfId="11516"/>
    <tableColumn id="5198" xr3:uid="{61BFA21D-93B0-4B69-871F-AEBF4A656C7A}" name="Column5184" dataDxfId="11515"/>
    <tableColumn id="5199" xr3:uid="{3B260BBF-1845-4A8B-B638-02554ABBF02A}" name="Column5185" dataDxfId="11514"/>
    <tableColumn id="5200" xr3:uid="{4C202396-8976-4C0D-B487-E92CAD0C9CDB}" name="Column5186" dataDxfId="11513"/>
    <tableColumn id="5201" xr3:uid="{F98DCF92-F1F7-4166-93B8-9D479FBF9991}" name="Column5187" dataDxfId="11512"/>
    <tableColumn id="5202" xr3:uid="{19E525FA-ED0C-490A-AC25-2EBF07C71622}" name="Column5188" dataDxfId="11511"/>
    <tableColumn id="5203" xr3:uid="{891B9531-9D76-45AC-AF7B-D038F5C8ADA6}" name="Column5189" dataDxfId="11510"/>
    <tableColumn id="5204" xr3:uid="{5BB46529-D18B-4761-9762-0F90409E1810}" name="Column5190" dataDxfId="11509"/>
    <tableColumn id="5205" xr3:uid="{9E564DB4-DCAD-4424-B791-0DFC108068E8}" name="Column5191" dataDxfId="11508"/>
    <tableColumn id="5206" xr3:uid="{8960862B-C898-4FFE-9D45-5DB84030F897}" name="Column5192" dataDxfId="11507"/>
    <tableColumn id="5207" xr3:uid="{93FABBD2-3BD2-4473-9B9F-5F6C49DEE528}" name="Column5193" dataDxfId="11506"/>
    <tableColumn id="5208" xr3:uid="{F3E7942C-1BD7-4F8B-8EB0-75155BEDBF58}" name="Column5194" dataDxfId="11505"/>
    <tableColumn id="5209" xr3:uid="{FE7B24F7-E8B7-4687-AF33-5652C81E2F36}" name="Column5195" dataDxfId="11504"/>
    <tableColumn id="5210" xr3:uid="{AC890509-7E41-4C9C-9558-70156A6D0A4A}" name="Column5196" dataDxfId="11503"/>
    <tableColumn id="5211" xr3:uid="{CD846E35-FDB5-4767-9BF3-19C7E5B9372A}" name="Column5197" dataDxfId="11502"/>
    <tableColumn id="5212" xr3:uid="{6E13885C-9FE7-40A6-BDDA-A420048442DC}" name="Column5198" dataDxfId="11501"/>
    <tableColumn id="5213" xr3:uid="{EEC1ADC4-DB9B-444B-A91D-BF5B141F1FAD}" name="Column5199" dataDxfId="11500"/>
    <tableColumn id="5214" xr3:uid="{DFE3E54D-9BBB-4C83-A423-E79C45C3AE7A}" name="Column5200" dataDxfId="11499"/>
    <tableColumn id="5215" xr3:uid="{DE649929-9B76-4CC6-986B-77ACD065DA97}" name="Column5201" dataDxfId="11498"/>
    <tableColumn id="5216" xr3:uid="{4B5DB301-0E5C-487A-BD35-802E61104D72}" name="Column5202" dataDxfId="11497"/>
    <tableColumn id="5217" xr3:uid="{D61E6F5D-6717-4522-B0A9-9CE33E56BE30}" name="Column5203" dataDxfId="11496"/>
    <tableColumn id="5218" xr3:uid="{B2C6E908-7ACF-43BC-843C-210C489BCCDA}" name="Column5204" dataDxfId="11495"/>
    <tableColumn id="5219" xr3:uid="{5A928A7A-AC28-4124-8692-ED9A85423D60}" name="Column5205" dataDxfId="11494"/>
    <tableColumn id="5220" xr3:uid="{DF122897-E00E-4E11-B4F5-94484453D9BB}" name="Column5206" dataDxfId="11493"/>
    <tableColumn id="5221" xr3:uid="{AEE4BFE5-1AB5-4256-A4FF-530E60528872}" name="Column5207" dataDxfId="11492"/>
    <tableColumn id="5222" xr3:uid="{E7628C35-34E7-4B20-8818-099FA0AC9C58}" name="Column5208" dataDxfId="11491"/>
    <tableColumn id="5223" xr3:uid="{CCA584FA-47DB-4EF0-8919-DE89D5BC3B4B}" name="Column5209" dataDxfId="11490"/>
    <tableColumn id="5224" xr3:uid="{ECF21AD8-E558-4FA3-BC2E-A93CA3839F22}" name="Column5210" dataDxfId="11489"/>
    <tableColumn id="5225" xr3:uid="{ECDF4A77-2210-4B54-BF71-8AE6D43F5987}" name="Column5211" dataDxfId="11488"/>
    <tableColumn id="5226" xr3:uid="{61988498-22A8-4D94-90ED-0E00563BF1F5}" name="Column5212" dataDxfId="11487"/>
    <tableColumn id="5227" xr3:uid="{56036D48-6385-4271-9557-C7F7B9D30428}" name="Column5213" dataDxfId="11486"/>
    <tableColumn id="5228" xr3:uid="{CE3E299F-ED3C-4B0D-841C-AC9595F8E3F7}" name="Column5214" dataDxfId="11485"/>
    <tableColumn id="5229" xr3:uid="{53D90841-507A-4646-8D17-B67683A96545}" name="Column5215" dataDxfId="11484"/>
    <tableColumn id="5230" xr3:uid="{6128EAFA-A3BB-424A-84D9-E2F3B19C6D52}" name="Column5216" dataDxfId="11483"/>
    <tableColumn id="5231" xr3:uid="{20053F62-8514-4E99-AC83-8BAECEAC60A0}" name="Column5217" dataDxfId="11482"/>
    <tableColumn id="5232" xr3:uid="{8BB5896B-15B5-4C2A-95AA-E1C983F468C9}" name="Column5218" dataDxfId="11481"/>
    <tableColumn id="5233" xr3:uid="{8BC8D872-D3B1-4072-8156-9DEBE0A06A28}" name="Column5219" dataDxfId="11480"/>
    <tableColumn id="5234" xr3:uid="{B0D3E8B5-B191-48CE-93CE-DCD37E023BDD}" name="Column5220" dataDxfId="11479"/>
    <tableColumn id="5235" xr3:uid="{FF9425F3-E5CE-4FF6-951A-784800B86A01}" name="Column5221" dataDxfId="11478"/>
    <tableColumn id="5236" xr3:uid="{28FF5E59-3EE1-49C2-BB59-D82C3E960305}" name="Column5222" dataDxfId="11477"/>
    <tableColumn id="5237" xr3:uid="{5043A190-BCDA-4501-B8F2-BF3A762B9C7F}" name="Column5223" dataDxfId="11476"/>
    <tableColumn id="5238" xr3:uid="{6211B4F3-7F81-4716-AE90-6F3F880EE850}" name="Column5224" dataDxfId="11475"/>
    <tableColumn id="5239" xr3:uid="{9354F7C8-374B-4845-8EED-4451870021C5}" name="Column5225" dataDxfId="11474"/>
    <tableColumn id="5240" xr3:uid="{348403AE-8C17-4120-BA31-CCBF7B3FB73B}" name="Column5226" dataDxfId="11473"/>
    <tableColumn id="5241" xr3:uid="{F54373DF-B641-4811-98FA-0D0771C7A8AC}" name="Column5227" dataDxfId="11472"/>
    <tableColumn id="5242" xr3:uid="{B934B765-A589-45F2-B28A-620509BC728B}" name="Column5228" dataDxfId="11471"/>
    <tableColumn id="5243" xr3:uid="{8C0438AE-FC58-4324-85CF-B8609855875E}" name="Column5229" dataDxfId="11470"/>
    <tableColumn id="5244" xr3:uid="{D3391F56-70F6-4DB8-B0FA-0F580D638400}" name="Column5230" dataDxfId="11469"/>
    <tableColumn id="5245" xr3:uid="{2F553A9E-5CF3-45F2-97DE-4C4EA3AB8712}" name="Column5231" dataDxfId="11468"/>
    <tableColumn id="5246" xr3:uid="{BAD2F6B7-0429-4B4E-8299-470FA43B7D0A}" name="Column5232" dataDxfId="11467"/>
    <tableColumn id="5247" xr3:uid="{806904BE-886E-47E0-A9CA-F91086E35AB3}" name="Column5233" dataDxfId="11466"/>
    <tableColumn id="5248" xr3:uid="{CA114ABE-E564-4BB7-8884-AEB249C923BA}" name="Column5234" dataDxfId="11465"/>
    <tableColumn id="5249" xr3:uid="{5BB4D7DD-CAFB-436B-B554-CE02BF93D3FA}" name="Column5235" dataDxfId="11464"/>
    <tableColumn id="5250" xr3:uid="{BAEA878E-FF5E-486B-BA8C-461944634A3E}" name="Column5236" dataDxfId="11463"/>
    <tableColumn id="5251" xr3:uid="{BA9917D9-7A05-4ADE-BC26-62490740280A}" name="Column5237" dataDxfId="11462"/>
    <tableColumn id="5252" xr3:uid="{3AD3334F-BC57-42E7-86F6-827A3D75BDC7}" name="Column5238" dataDxfId="11461"/>
    <tableColumn id="5253" xr3:uid="{93603A47-6652-4E10-98C3-CF668105752A}" name="Column5239" dataDxfId="11460"/>
    <tableColumn id="5254" xr3:uid="{86BBEB0D-F265-48F0-93ED-B2DE9458816D}" name="Column5240" dataDxfId="11459"/>
    <tableColumn id="5255" xr3:uid="{EE3F9E80-EC96-415C-B751-A948EAA447EB}" name="Column5241" dataDxfId="11458"/>
    <tableColumn id="5256" xr3:uid="{60CB55A2-3118-4CDF-82D8-1A5AA3F81215}" name="Column5242" dataDxfId="11457"/>
    <tableColumn id="5257" xr3:uid="{B0941CB5-A3A1-493C-88A6-8E7E8211076E}" name="Column5243" dataDxfId="11456"/>
    <tableColumn id="5258" xr3:uid="{D6096B03-BA62-482C-AC59-2348C52B6EAA}" name="Column5244" dataDxfId="11455"/>
    <tableColumn id="5259" xr3:uid="{78520128-42E8-44CB-B9C8-BC7F8602BC7C}" name="Column5245" dataDxfId="11454"/>
    <tableColumn id="5260" xr3:uid="{72B81251-98DD-495C-97CB-B9B286E7AEB8}" name="Column5246" dataDxfId="11453"/>
    <tableColumn id="5261" xr3:uid="{BB693DE1-3BDF-4807-8CA9-147309887765}" name="Column5247" dataDxfId="11452"/>
    <tableColumn id="5262" xr3:uid="{A2A480CF-C2CD-4306-B8FF-1DD52E6FA129}" name="Column5248" dataDxfId="11451"/>
    <tableColumn id="5263" xr3:uid="{2C5FDC6D-5606-4C62-A93E-289288ECF7A9}" name="Column5249" dataDxfId="11450"/>
    <tableColumn id="5264" xr3:uid="{446539FB-CD52-4519-8E5A-CBD53C7977B7}" name="Column5250" dataDxfId="11449"/>
    <tableColumn id="5265" xr3:uid="{63EE4A7E-9AC1-4BE9-B193-EA2648EE3FA9}" name="Column5251" dataDxfId="11448"/>
    <tableColumn id="5266" xr3:uid="{3C972E6E-8C16-4B77-B3CA-AE8B2B755CF8}" name="Column5252" dataDxfId="11447"/>
    <tableColumn id="5267" xr3:uid="{42D30A81-B053-4E8A-BDE7-F5350B9BCFD5}" name="Column5253" dataDxfId="11446"/>
    <tableColumn id="5268" xr3:uid="{F575A8B4-F0B4-40E4-8B3E-C077BE597664}" name="Column5254" dataDxfId="11445"/>
    <tableColumn id="5269" xr3:uid="{77950959-2126-4866-891F-72E2B5C4C7FB}" name="Column5255" dataDxfId="11444"/>
    <tableColumn id="5270" xr3:uid="{88267FA8-C486-46D6-98FE-4DBE09829AD9}" name="Column5256" dataDxfId="11443"/>
    <tableColumn id="5271" xr3:uid="{DA965F6D-CCFE-475C-8F9F-94ACFD079E94}" name="Column5257" dataDxfId="11442"/>
    <tableColumn id="5272" xr3:uid="{AC83D317-E0B4-40BF-948E-44E643D45359}" name="Column5258" dataDxfId="11441"/>
    <tableColumn id="5273" xr3:uid="{F20EC243-A7BC-42E1-864E-7A91F0BDEB21}" name="Column5259" dataDxfId="11440"/>
    <tableColumn id="5274" xr3:uid="{2E22B8FE-C64E-40A0-B2B2-5B12679FE9D6}" name="Column5260" dataDxfId="11439"/>
    <tableColumn id="5275" xr3:uid="{F628032C-A686-4FD7-8B1A-90B62F2FD8D3}" name="Column5261" dataDxfId="11438"/>
    <tableColumn id="5276" xr3:uid="{27017161-F6DA-4097-A5A8-69D2FA4CAB03}" name="Column5262" dataDxfId="11437"/>
    <tableColumn id="5277" xr3:uid="{E54C421A-B1E9-453C-86D8-1DB291089168}" name="Column5263" dataDxfId="11436"/>
    <tableColumn id="5278" xr3:uid="{488627D1-442D-4ED2-9EA8-190B0930805C}" name="Column5264" dataDxfId="11435"/>
    <tableColumn id="5279" xr3:uid="{ED0F17B0-79BD-4416-B3B0-8A0746D16B53}" name="Column5265" dataDxfId="11434"/>
    <tableColumn id="5280" xr3:uid="{89BDA409-0606-4849-BECF-60E1196A90D9}" name="Column5266" dataDxfId="11433"/>
    <tableColumn id="5281" xr3:uid="{A0A7A753-53FC-4D48-AFFB-143D7A39EA65}" name="Column5267" dataDxfId="11432"/>
    <tableColumn id="5282" xr3:uid="{DACB616F-B011-4288-B582-F16E4A530E5A}" name="Column5268" dataDxfId="11431"/>
    <tableColumn id="5283" xr3:uid="{E932C421-470E-4340-8F4C-35BEB2E21B1E}" name="Column5269" dataDxfId="11430"/>
    <tableColumn id="5284" xr3:uid="{4B286AF8-50A7-4A2A-A0A5-17B2D241A14E}" name="Column5270" dataDxfId="11429"/>
    <tableColumn id="5285" xr3:uid="{613E0653-6607-48C4-931D-5F8E9D6BBDC2}" name="Column5271" dataDxfId="11428"/>
    <tableColumn id="5286" xr3:uid="{F16FE41A-B8C9-4C3E-AC61-C80D388A3D73}" name="Column5272" dataDxfId="11427"/>
    <tableColumn id="5287" xr3:uid="{51F21048-0AEF-4538-84AB-A2E61096626F}" name="Column5273" dataDxfId="11426"/>
    <tableColumn id="5288" xr3:uid="{C4CCD30D-A727-4569-8F37-214A047B1599}" name="Column5274" dataDxfId="11425"/>
    <tableColumn id="5289" xr3:uid="{5CE21927-6C13-4EFF-B638-FD96E080E9AA}" name="Column5275" dataDxfId="11424"/>
    <tableColumn id="5290" xr3:uid="{8B0C9072-6CCD-41D7-832B-43F95BE8619F}" name="Column5276" dataDxfId="11423"/>
    <tableColumn id="5291" xr3:uid="{438D0CC4-D92E-40CE-A87D-911D13EC0247}" name="Column5277" dataDxfId="11422"/>
    <tableColumn id="5292" xr3:uid="{75E46788-6E32-4C28-8344-CA47FE737370}" name="Column5278" dataDxfId="11421"/>
    <tableColumn id="5293" xr3:uid="{5118A479-ECD8-4C8F-A39D-EF1393A55B65}" name="Column5279" dataDxfId="11420"/>
    <tableColumn id="5294" xr3:uid="{54E8A95F-0DA9-44A5-BEA5-F6C14846FEFA}" name="Column5280" dataDxfId="11419"/>
    <tableColumn id="5295" xr3:uid="{AB66E2EB-5205-4D75-AE09-BCCECB0367E5}" name="Column5281" dataDxfId="11418"/>
    <tableColumn id="5296" xr3:uid="{C1525ECA-CD27-4EA3-B560-E106D89BD52A}" name="Column5282" dataDxfId="11417"/>
    <tableColumn id="5297" xr3:uid="{91FBA4F7-0290-41B3-84A5-CCB6295107E1}" name="Column5283" dataDxfId="11416"/>
    <tableColumn id="5298" xr3:uid="{BB74404A-C4F6-47BF-959F-D65F5AC51FA3}" name="Column5284" dataDxfId="11415"/>
    <tableColumn id="5299" xr3:uid="{88C33463-9CCE-4E32-8032-5B97EED766F9}" name="Column5285" dataDxfId="11414"/>
    <tableColumn id="5300" xr3:uid="{11BAC551-3D75-445A-A042-4F1732BBEDB4}" name="Column5286" dataDxfId="11413"/>
    <tableColumn id="5301" xr3:uid="{2DCA9C6F-AB22-4EDC-911F-F4274A39A9C9}" name="Column5287" dataDxfId="11412"/>
    <tableColumn id="5302" xr3:uid="{A281E310-F139-4A63-8DD8-0893B6AE78FB}" name="Column5288" dataDxfId="11411"/>
    <tableColumn id="5303" xr3:uid="{8B093CA9-08AD-4945-812B-E7E23E41A958}" name="Column5289" dataDxfId="11410"/>
    <tableColumn id="5304" xr3:uid="{ABCC02B5-6AAB-46EF-9545-A88E23440FF6}" name="Column5290" dataDxfId="11409"/>
    <tableColumn id="5305" xr3:uid="{64DC0CE2-6B9F-4B2F-B876-72EA2038475B}" name="Column5291" dataDxfId="11408"/>
    <tableColumn id="5306" xr3:uid="{52E80FC3-963F-425F-A3AE-76AF056C8A94}" name="Column5292" dataDxfId="11407"/>
    <tableColumn id="5307" xr3:uid="{0CE6E3CD-367B-4272-97BB-E1A411803010}" name="Column5293" dataDxfId="11406"/>
    <tableColumn id="5308" xr3:uid="{D13750B5-A91C-4752-A142-D53A2AA316DE}" name="Column5294" dataDxfId="11405"/>
    <tableColumn id="5309" xr3:uid="{BDBF4504-CC6A-4490-865E-C9EA974C871D}" name="Column5295" dataDxfId="11404"/>
    <tableColumn id="5310" xr3:uid="{35633E20-B719-4E1B-A99F-F3310B9B97D7}" name="Column5296" dataDxfId="11403"/>
    <tableColumn id="5311" xr3:uid="{78E254CB-44A0-4862-AC8D-0D41732FA8E3}" name="Column5297" dataDxfId="11402"/>
    <tableColumn id="5312" xr3:uid="{D6FFF609-B1C7-4F6C-A0E1-0A9D7E263779}" name="Column5298" dataDxfId="11401"/>
    <tableColumn id="5313" xr3:uid="{A51AA9B7-D233-4196-8E17-6EBDCC6B28B1}" name="Column5299" dataDxfId="11400"/>
    <tableColumn id="5314" xr3:uid="{551514FF-2BA9-4620-ACAC-15167CC01457}" name="Column5300" dataDxfId="11399"/>
    <tableColumn id="5315" xr3:uid="{6B95C049-A204-485B-8528-810CE3704387}" name="Column5301" dataDxfId="11398"/>
    <tableColumn id="5316" xr3:uid="{66954F19-02E4-4E65-BE9D-EC4921D23AD7}" name="Column5302" dataDxfId="11397"/>
    <tableColumn id="5317" xr3:uid="{B1BD1BAA-9E9E-4E14-9FA5-A8F84B446187}" name="Column5303" dataDxfId="11396"/>
    <tableColumn id="5318" xr3:uid="{75A55C5B-A047-46C2-BC76-FD4921F39263}" name="Column5304" dataDxfId="11395"/>
    <tableColumn id="5319" xr3:uid="{D9EEDCC1-213B-4A71-8FB8-80684F91AA9D}" name="Column5305" dataDxfId="11394"/>
    <tableColumn id="5320" xr3:uid="{BA3ED82C-8764-4E00-A39A-D2CA78292629}" name="Column5306" dataDxfId="11393"/>
    <tableColumn id="5321" xr3:uid="{84CE707E-226E-462A-96AE-BF9A63213674}" name="Column5307" dataDxfId="11392"/>
    <tableColumn id="5322" xr3:uid="{2F0AFC1A-946A-49AA-9441-C4981294F62A}" name="Column5308" dataDxfId="11391"/>
    <tableColumn id="5323" xr3:uid="{7BB2BC00-309D-4885-909B-73F57C6574B7}" name="Column5309" dataDxfId="11390"/>
    <tableColumn id="5324" xr3:uid="{C105C4D4-9AAB-4BC1-AA93-F3ACA14F914C}" name="Column5310" dataDxfId="11389"/>
    <tableColumn id="5325" xr3:uid="{8E55951A-EC34-470B-9830-42C62C91636D}" name="Column5311" dataDxfId="11388"/>
    <tableColumn id="5326" xr3:uid="{852F5BDA-A8BD-4365-8835-A1450329D753}" name="Column5312" dataDxfId="11387"/>
    <tableColumn id="5327" xr3:uid="{92003AE9-5187-4C80-A47D-B5920FC78175}" name="Column5313" dataDxfId="11386"/>
    <tableColumn id="5328" xr3:uid="{D267FC53-6C01-4B4B-B373-D84CBCD4262C}" name="Column5314" dataDxfId="11385"/>
    <tableColumn id="5329" xr3:uid="{607A762F-B379-45FF-8A75-F067FFCEFE98}" name="Column5315" dataDxfId="11384"/>
    <tableColumn id="5330" xr3:uid="{7CFBA98C-44D5-4CB8-A411-DE828D4A188C}" name="Column5316" dataDxfId="11383"/>
    <tableColumn id="5331" xr3:uid="{55E84DF3-FF81-46C0-9E11-8585619161F0}" name="Column5317" dataDxfId="11382"/>
    <tableColumn id="5332" xr3:uid="{9109DDC9-D69D-4E28-9329-06CD19594FCA}" name="Column5318" dataDxfId="11381"/>
    <tableColumn id="5333" xr3:uid="{F06CE869-7F88-47DB-8032-35B4F92FDF35}" name="Column5319" dataDxfId="11380"/>
    <tableColumn id="5334" xr3:uid="{CCEA1B5A-6FE3-4D54-8044-09631558CA8B}" name="Column5320" dataDxfId="11379"/>
    <tableColumn id="5335" xr3:uid="{14F11DF0-F956-489E-8CC7-0CD4CF1DE0DE}" name="Column5321" dataDxfId="11378"/>
    <tableColumn id="5336" xr3:uid="{02B2CC60-409C-43EE-AF76-29BE0D92E85F}" name="Column5322" dataDxfId="11377"/>
    <tableColumn id="5337" xr3:uid="{63E0E046-2FB5-4728-BA50-8FD7BC32462C}" name="Column5323" dataDxfId="11376"/>
    <tableColumn id="5338" xr3:uid="{CE06EA86-3F76-4173-8090-1E54FB3C0810}" name="Column5324" dataDxfId="11375"/>
    <tableColumn id="5339" xr3:uid="{3426C848-E085-47E8-BB30-273ED3E352C9}" name="Column5325" dataDxfId="11374"/>
    <tableColumn id="5340" xr3:uid="{1CD4E8E3-B208-4414-BC62-CF7CC910C2D2}" name="Column5326" dataDxfId="11373"/>
    <tableColumn id="5341" xr3:uid="{2AF6EEFF-AB2E-43AB-9482-2F025EAD0ECF}" name="Column5327" dataDxfId="11372"/>
    <tableColumn id="5342" xr3:uid="{C0C2034E-8208-4352-AA69-86E8D87ACE6A}" name="Column5328" dataDxfId="11371"/>
    <tableColumn id="5343" xr3:uid="{9E831AE1-F5CE-454E-B48E-EF4E3A469DBC}" name="Column5329" dataDxfId="11370"/>
    <tableColumn id="5344" xr3:uid="{F15273EE-7E9F-496E-8F1C-C8DB9CCC151D}" name="Column5330" dataDxfId="11369"/>
    <tableColumn id="5345" xr3:uid="{44E5C7E2-31A6-475F-A0B2-3EF1B5EB79C7}" name="Column5331" dataDxfId="11368"/>
    <tableColumn id="5346" xr3:uid="{C6E5DDD6-C208-4AA1-B377-10F099104DCA}" name="Column5332" dataDxfId="11367"/>
    <tableColumn id="5347" xr3:uid="{12B8D540-892F-4E92-B3FD-9B2D6E8E734F}" name="Column5333" dataDxfId="11366"/>
    <tableColumn id="5348" xr3:uid="{BA20B519-52F6-4F8B-B8E2-2461D70612BA}" name="Column5334" dataDxfId="11365"/>
    <tableColumn id="5349" xr3:uid="{24FAFFCD-8CCF-48E8-BF58-5C5C40E46069}" name="Column5335" dataDxfId="11364"/>
    <tableColumn id="5350" xr3:uid="{34C17512-D66B-4525-95DC-5FF52DF53A15}" name="Column5336" dataDxfId="11363"/>
    <tableColumn id="5351" xr3:uid="{CA70BFB2-EC51-4BE7-8288-A2A870BD4A45}" name="Column5337" dataDxfId="11362"/>
    <tableColumn id="5352" xr3:uid="{534A31C9-5BBC-4FD0-B252-75D833F65A62}" name="Column5338" dataDxfId="11361"/>
    <tableColumn id="5353" xr3:uid="{0ABD7CE6-E0A8-485F-81B5-CF2A2F5FF866}" name="Column5339" dataDxfId="11360"/>
    <tableColumn id="5354" xr3:uid="{9C23C170-12D8-44C2-8DF3-657DD790A15D}" name="Column5340" dataDxfId="11359"/>
    <tableColumn id="5355" xr3:uid="{A857DAAD-8584-4FFE-850C-D6DD6A98FD82}" name="Column5341" dataDxfId="11358"/>
    <tableColumn id="5356" xr3:uid="{0C61E3A1-1690-4CA5-BBEE-3BCB0FE7919D}" name="Column5342" dataDxfId="11357"/>
    <tableColumn id="5357" xr3:uid="{BC43C3C3-3508-4867-954C-F7A17D1D0499}" name="Column5343" dataDxfId="11356"/>
    <tableColumn id="5358" xr3:uid="{3920994A-DBCA-4B5E-8C9A-D77514893827}" name="Column5344" dataDxfId="11355"/>
    <tableColumn id="5359" xr3:uid="{6D645EA3-853B-4E06-8F85-652CB3047397}" name="Column5345" dataDxfId="11354"/>
    <tableColumn id="5360" xr3:uid="{A38058F7-D03D-4987-9F6C-831143547E63}" name="Column5346" dataDxfId="11353"/>
    <tableColumn id="5361" xr3:uid="{2F41417E-6BA1-442F-89F1-35030C884058}" name="Column5347" dataDxfId="11352"/>
    <tableColumn id="5362" xr3:uid="{BEB32ACD-8829-4F4E-8924-F3DE3B89784E}" name="Column5348" dataDxfId="11351"/>
    <tableColumn id="5363" xr3:uid="{D81258F0-3BE0-4538-90B7-D4ED0894693A}" name="Column5349" dataDxfId="11350"/>
    <tableColumn id="5364" xr3:uid="{69113C0E-FAF1-4F02-995B-80BC105D06C4}" name="Column5350" dataDxfId="11349"/>
    <tableColumn id="5365" xr3:uid="{7466DB0B-6F30-4B7D-A12C-512452B17500}" name="Column5351" dataDxfId="11348"/>
    <tableColumn id="5366" xr3:uid="{F9E4ADB2-8FE8-43CE-B422-EB2227A33594}" name="Column5352" dataDxfId="11347"/>
    <tableColumn id="5367" xr3:uid="{7CF71B3D-EFA0-4B61-81D1-675C650C56A9}" name="Column5353" dataDxfId="11346"/>
    <tableColumn id="5368" xr3:uid="{866E5BC2-DD8E-48B1-B6F4-1DBC0579E389}" name="Column5354" dataDxfId="11345"/>
    <tableColumn id="5369" xr3:uid="{A1F5CFFA-C4AD-4E30-90FF-63781FA072AC}" name="Column5355" dataDxfId="11344"/>
    <tableColumn id="5370" xr3:uid="{015D8D11-5FD9-4C39-8578-9710614BE5AB}" name="Column5356" dataDxfId="11343"/>
    <tableColumn id="5371" xr3:uid="{C78DDA6C-1AA5-4A38-B40E-5BAF39721CED}" name="Column5357" dataDxfId="11342"/>
    <tableColumn id="5372" xr3:uid="{5326B6AB-E178-4923-AF11-20DB02767CF8}" name="Column5358" dataDxfId="11341"/>
    <tableColumn id="5373" xr3:uid="{E09C27C7-B727-4D3E-AA1D-789AE67E53AC}" name="Column5359" dataDxfId="11340"/>
    <tableColumn id="5374" xr3:uid="{C6ACAB26-C252-4C05-8E66-DFA4A36BE88D}" name="Column5360" dataDxfId="11339"/>
    <tableColumn id="5375" xr3:uid="{301D6224-AAC8-4F32-B1A5-A343818348C9}" name="Column5361" dataDxfId="11338"/>
    <tableColumn id="5376" xr3:uid="{F59ADF0F-A753-41A1-A52C-A1A027215CBF}" name="Column5362" dataDxfId="11337"/>
    <tableColumn id="5377" xr3:uid="{13D3F793-8E62-442E-BB8B-29F768E83132}" name="Column5363" dataDxfId="11336"/>
    <tableColumn id="5378" xr3:uid="{A9ED2AD7-FF77-4280-A18E-9970C8FDDDE3}" name="Column5364" dataDxfId="11335"/>
    <tableColumn id="5379" xr3:uid="{CA3078D3-ED51-434E-8703-B7FD19E9459F}" name="Column5365" dataDxfId="11334"/>
    <tableColumn id="5380" xr3:uid="{899ECE6E-31AF-4EBD-BC20-5BFEEF170BE1}" name="Column5366" dataDxfId="11333"/>
    <tableColumn id="5381" xr3:uid="{14985B24-B84B-48E6-971C-329E7E698BED}" name="Column5367" dataDxfId="11332"/>
    <tableColumn id="5382" xr3:uid="{5B8CB044-0CFC-40AB-807B-DAD75EE87F7D}" name="Column5368" dataDxfId="11331"/>
    <tableColumn id="5383" xr3:uid="{4FA3087B-00E5-4D74-B545-3E14F97D56D1}" name="Column5369" dataDxfId="11330"/>
    <tableColumn id="5384" xr3:uid="{AF111FE3-F4E7-4C06-9A23-6D47F1552C41}" name="Column5370" dataDxfId="11329"/>
    <tableColumn id="5385" xr3:uid="{C9651A0A-071A-421F-9767-F8B4F78B5E52}" name="Column5371" dataDxfId="11328"/>
    <tableColumn id="5386" xr3:uid="{BD49CC7F-3E89-4626-AF40-14B39DDFDB38}" name="Column5372" dataDxfId="11327"/>
    <tableColumn id="5387" xr3:uid="{6827D7B5-37CE-42C6-A3DF-174805F1FC25}" name="Column5373" dataDxfId="11326"/>
    <tableColumn id="5388" xr3:uid="{BCD70928-68F5-409E-A0B8-D0B8E4DFF63B}" name="Column5374" dataDxfId="11325"/>
    <tableColumn id="5389" xr3:uid="{48E9E5CB-344A-4BA2-9186-1EDB0DE708A0}" name="Column5375" dataDxfId="11324"/>
    <tableColumn id="5390" xr3:uid="{90CCF624-00C6-44B2-9199-DF15AFA3443F}" name="Column5376" dataDxfId="11323"/>
    <tableColumn id="5391" xr3:uid="{1A41075D-44FB-4D6C-A9EC-B1F52A9D0FA6}" name="Column5377" dataDxfId="11322"/>
    <tableColumn id="5392" xr3:uid="{E7DEBCBA-D0C9-40E4-A127-DF7A3054B1DF}" name="Column5378" dataDxfId="11321"/>
    <tableColumn id="5393" xr3:uid="{D94402AD-4D2C-4305-9DD3-A5D250394064}" name="Column5379" dataDxfId="11320"/>
    <tableColumn id="5394" xr3:uid="{7C293766-9B0F-4309-844D-C80C11B29E4B}" name="Column5380" dataDxfId="11319"/>
    <tableColumn id="5395" xr3:uid="{002ED4BD-4D27-45FC-98A2-753F3827327B}" name="Column5381" dataDxfId="11318"/>
    <tableColumn id="5396" xr3:uid="{43532878-3200-482B-A40D-6BE525F3FD39}" name="Column5382" dataDxfId="11317"/>
    <tableColumn id="5397" xr3:uid="{66ECFE6C-0635-495D-BEFA-181FC2DAB02D}" name="Column5383" dataDxfId="11316"/>
    <tableColumn id="5398" xr3:uid="{9BABAD6B-01B1-492A-88E8-431B3B0FBA24}" name="Column5384" dataDxfId="11315"/>
    <tableColumn id="5399" xr3:uid="{309BEF07-93A5-4233-AD6B-5315F4937CF3}" name="Column5385" dataDxfId="11314"/>
    <tableColumn id="5400" xr3:uid="{B4F76F36-5893-47C6-9CEA-EEAED6841341}" name="Column5386" dataDxfId="11313"/>
    <tableColumn id="5401" xr3:uid="{FF0FE68D-6096-4DFF-B74F-94F5D566F972}" name="Column5387" dataDxfId="11312"/>
    <tableColumn id="5402" xr3:uid="{2086B7C0-981B-4D9D-9C80-0F26CF91970B}" name="Column5388" dataDxfId="11311"/>
    <tableColumn id="5403" xr3:uid="{0DB22EC7-47C6-4600-A37E-AA1618BC63E6}" name="Column5389" dataDxfId="11310"/>
    <tableColumn id="5404" xr3:uid="{5C236C89-ED2C-4282-80D3-B3F1C7B6EFEB}" name="Column5390" dataDxfId="11309"/>
    <tableColumn id="5405" xr3:uid="{2E62FF1C-1E1E-434D-AC78-6660B2B68769}" name="Column5391" dataDxfId="11308"/>
    <tableColumn id="5406" xr3:uid="{53FE6594-9CF8-455E-9A00-149E0BF48552}" name="Column5392" dataDxfId="11307"/>
    <tableColumn id="5407" xr3:uid="{EC629A4B-B394-4C80-91DF-13705281EA90}" name="Column5393" dataDxfId="11306"/>
    <tableColumn id="5408" xr3:uid="{25B4E40E-83FB-4DEF-8BC1-5F5DADC418F4}" name="Column5394" dataDxfId="11305"/>
    <tableColumn id="5409" xr3:uid="{0AEFF450-3371-4FA7-B7F3-4FAF4C07FFCE}" name="Column5395" dataDxfId="11304"/>
    <tableColumn id="5410" xr3:uid="{42E2D826-1BCE-44B3-A8F6-2A5DA3FE09E7}" name="Column5396" dataDxfId="11303"/>
    <tableColumn id="5411" xr3:uid="{4654995A-72D4-4348-B655-B470ECCD5C2C}" name="Column5397" dataDxfId="11302"/>
    <tableColumn id="5412" xr3:uid="{F19190D7-333F-4862-8F12-F86A031FFB26}" name="Column5398" dataDxfId="11301"/>
    <tableColumn id="5413" xr3:uid="{1D5061A6-8F5C-4DB8-A233-E06A9303A613}" name="Column5399" dataDxfId="11300"/>
    <tableColumn id="5414" xr3:uid="{223F5C75-FDA1-4AF6-BB6F-40B31E694824}" name="Column5400" dataDxfId="11299"/>
    <tableColumn id="5415" xr3:uid="{CA4CDD35-EB35-4AEE-A9B3-A5DB38D968FD}" name="Column5401" dataDxfId="11298"/>
    <tableColumn id="5416" xr3:uid="{3D6ED370-1E1C-4781-A691-5B092245AEB1}" name="Column5402" dataDxfId="11297"/>
    <tableColumn id="5417" xr3:uid="{6C583457-4AAE-49CA-8861-796EC30D337D}" name="Column5403" dataDxfId="11296"/>
    <tableColumn id="5418" xr3:uid="{2B2CF8C3-29CE-4774-A740-DA4344E94169}" name="Column5404" dataDxfId="11295"/>
    <tableColumn id="5419" xr3:uid="{6334110D-4DBE-4DCD-AA64-0BF99D5A8411}" name="Column5405" dataDxfId="11294"/>
    <tableColumn id="5420" xr3:uid="{D466E7FD-4CB3-43A4-9649-796183315F75}" name="Column5406" dataDxfId="11293"/>
    <tableColumn id="5421" xr3:uid="{3268FAFC-3C36-4DF8-86C0-0B850695FF09}" name="Column5407" dataDxfId="11292"/>
    <tableColumn id="5422" xr3:uid="{885328F2-ABE0-42E8-96DD-9ED7D9629E89}" name="Column5408" dataDxfId="11291"/>
    <tableColumn id="5423" xr3:uid="{8368CE96-175E-4E3A-B415-B0A140DCA631}" name="Column5409" dataDxfId="11290"/>
    <tableColumn id="5424" xr3:uid="{E12212D8-EE8C-4FDE-B1A7-8264F4DD229F}" name="Column5410" dataDxfId="11289"/>
    <tableColumn id="5425" xr3:uid="{06EA35FD-86E1-4093-9E30-22FA0F7626B5}" name="Column5411" dataDxfId="11288"/>
    <tableColumn id="5426" xr3:uid="{1AD1F5FA-A5D5-44C1-B204-675CC3D94BEA}" name="Column5412" dataDxfId="11287"/>
    <tableColumn id="5427" xr3:uid="{463F2D8F-3E2E-4C03-8B78-7333BEBEE57E}" name="Column5413" dataDxfId="11286"/>
    <tableColumn id="5428" xr3:uid="{C057C47F-0157-47B4-B619-D7087D454595}" name="Column5414" dataDxfId="11285"/>
    <tableColumn id="5429" xr3:uid="{01A86311-4359-4B85-8321-145201AB783F}" name="Column5415" dataDxfId="11284"/>
    <tableColumn id="5430" xr3:uid="{2BD56DBD-3D5C-40FB-B12C-12A481125C35}" name="Column5416" dataDxfId="11283"/>
    <tableColumn id="5431" xr3:uid="{2D93896A-09A0-481E-AB22-B3993713068F}" name="Column5417" dataDxfId="11282"/>
    <tableColumn id="5432" xr3:uid="{4AAFB862-DE11-4770-AF5D-00B2ECD3D1CA}" name="Column5418" dataDxfId="11281"/>
    <tableColumn id="5433" xr3:uid="{9722B162-1C72-4805-AEB6-8CD9F45EE7B6}" name="Column5419" dataDxfId="11280"/>
    <tableColumn id="5434" xr3:uid="{C41D3699-076E-47C6-83DF-6172E2320A18}" name="Column5420" dataDxfId="11279"/>
    <tableColumn id="5435" xr3:uid="{A70B3979-C7FF-4A19-A88F-18A0D433D40F}" name="Column5421" dataDxfId="11278"/>
    <tableColumn id="5436" xr3:uid="{829AA97C-1F87-4A1B-98CE-1DCF90AC2F63}" name="Column5422" dataDxfId="11277"/>
    <tableColumn id="5437" xr3:uid="{28EF61BF-1971-4196-94CA-4D29A5083FA9}" name="Column5423" dataDxfId="11276"/>
    <tableColumn id="5438" xr3:uid="{6EAC873A-AB00-4629-9E51-980E914E8D0A}" name="Column5424" dataDxfId="11275"/>
    <tableColumn id="5439" xr3:uid="{694B88A5-20C1-4D49-8CD4-6B699625F3CC}" name="Column5425" dataDxfId="11274"/>
    <tableColumn id="5440" xr3:uid="{6ED20D51-5410-4F8B-AD85-835A28C09E3C}" name="Column5426" dataDxfId="11273"/>
    <tableColumn id="5441" xr3:uid="{24A380C3-5AC0-4BD5-8E69-E5D71CDA983E}" name="Column5427" dataDxfId="11272"/>
    <tableColumn id="5442" xr3:uid="{D068C56D-3709-43CB-92E0-EEDBED01FA9E}" name="Column5428" dataDxfId="11271"/>
    <tableColumn id="5443" xr3:uid="{823B6BC7-1BFC-4196-A025-739A9937BBCE}" name="Column5429" dataDxfId="11270"/>
    <tableColumn id="5444" xr3:uid="{0E01AD89-921C-41A3-843F-A3939994875E}" name="Column5430" dataDxfId="11269"/>
    <tableColumn id="5445" xr3:uid="{C216E462-77A3-4ED5-B04C-63E7D5EAB258}" name="Column5431" dataDxfId="11268"/>
    <tableColumn id="5446" xr3:uid="{69566908-B2DA-475E-A555-CFABE9063A12}" name="Column5432" dataDxfId="11267"/>
    <tableColumn id="5447" xr3:uid="{8C4D3583-BF1B-4F2F-A02A-EE4666E07357}" name="Column5433" dataDxfId="11266"/>
    <tableColumn id="5448" xr3:uid="{4B09D234-CB78-4798-9DFB-B813E4B5FFC7}" name="Column5434" dataDxfId="11265"/>
    <tableColumn id="5449" xr3:uid="{93FA438F-E721-4BFF-8ED9-CDF16C6952BA}" name="Column5435" dataDxfId="11264"/>
    <tableColumn id="5450" xr3:uid="{B899FBDF-C6F4-4CED-8807-737390104D6A}" name="Column5436" dataDxfId="11263"/>
    <tableColumn id="5451" xr3:uid="{08415026-74D7-468F-96EF-A5159D6D7255}" name="Column5437" dataDxfId="11262"/>
    <tableColumn id="5452" xr3:uid="{88015F60-AF78-404C-91E6-1F79313B7A72}" name="Column5438" dataDxfId="11261"/>
    <tableColumn id="5453" xr3:uid="{9BAAB3CD-82B2-4B5F-85B8-AAFE99796F71}" name="Column5439" dataDxfId="11260"/>
    <tableColumn id="5454" xr3:uid="{1641F950-D741-42FA-944E-5C1DD0094924}" name="Column5440" dataDxfId="11259"/>
    <tableColumn id="5455" xr3:uid="{991F2ED1-A12B-45FF-ADCA-DD4BF3FE7F4B}" name="Column5441" dataDxfId="11258"/>
    <tableColumn id="5456" xr3:uid="{497C7F87-710F-448E-BFBE-9BEFF48FC450}" name="Column5442" dataDxfId="11257"/>
    <tableColumn id="5457" xr3:uid="{F2F6BDBA-24C9-4693-8633-E5343F8A9AC4}" name="Column5443" dataDxfId="11256"/>
    <tableColumn id="5458" xr3:uid="{7306EBFE-086F-43C9-A450-94849A135B5C}" name="Column5444" dataDxfId="11255"/>
    <tableColumn id="5459" xr3:uid="{75351A40-94A5-4731-A52E-9D872717369D}" name="Column5445" dataDxfId="11254"/>
    <tableColumn id="5460" xr3:uid="{400D0E96-C457-4CD2-84CD-2DD671036C4E}" name="Column5446" dataDxfId="11253"/>
    <tableColumn id="5461" xr3:uid="{FBA14B69-F036-4FCD-A6AA-F74772E34AA2}" name="Column5447" dataDxfId="11252"/>
    <tableColumn id="5462" xr3:uid="{D94A5754-EACA-4017-87D6-CDFCE4C05FE1}" name="Column5448" dataDxfId="11251"/>
    <tableColumn id="5463" xr3:uid="{31661E3C-2EAA-4D48-B94A-F5D3D9E05F2F}" name="Column5449" dataDxfId="11250"/>
    <tableColumn id="5464" xr3:uid="{CB85B6AD-88AC-4581-9E3D-E3B36E131B29}" name="Column5450" dataDxfId="11249"/>
    <tableColumn id="5465" xr3:uid="{FD379D4D-D305-49CB-908E-FE05E82D24F4}" name="Column5451" dataDxfId="11248"/>
    <tableColumn id="5466" xr3:uid="{C87DB4AD-168B-4E5C-806B-A11A8AF92FCD}" name="Column5452" dataDxfId="11247"/>
    <tableColumn id="5467" xr3:uid="{1C203372-EB7E-467B-A607-D2BE7004465A}" name="Column5453" dataDxfId="11246"/>
    <tableColumn id="5468" xr3:uid="{988126C6-7520-4CEF-9C49-7B3CE2841BA6}" name="Column5454" dataDxfId="11245"/>
    <tableColumn id="5469" xr3:uid="{53A1BD2B-D22B-4007-994D-EDF788DE08AF}" name="Column5455" dataDxfId="11244"/>
    <tableColumn id="5470" xr3:uid="{EC63DCF4-0A03-4FCE-B530-404B7AA958A1}" name="Column5456" dataDxfId="11243"/>
    <tableColumn id="5471" xr3:uid="{7FF6A809-2B3B-4706-979D-6CBD9B7C7C49}" name="Column5457" dataDxfId="11242"/>
    <tableColumn id="5472" xr3:uid="{C0799F0E-C041-44BC-8A21-00F8B54E1817}" name="Column5458" dataDxfId="11241"/>
    <tableColumn id="5473" xr3:uid="{F6240869-8188-43DE-BD79-BEF3F1941D3F}" name="Column5459" dataDxfId="11240"/>
    <tableColumn id="5474" xr3:uid="{4EE3ADD5-00C6-4C5F-B290-29528A345DA1}" name="Column5460" dataDxfId="11239"/>
    <tableColumn id="5475" xr3:uid="{4F413213-6A3A-4B2B-BCB0-35DF3664F0C8}" name="Column5461" dataDxfId="11238"/>
    <tableColumn id="5476" xr3:uid="{7BDFD166-3979-4757-99C6-1216E8014953}" name="Column5462" dataDxfId="11237"/>
    <tableColumn id="5477" xr3:uid="{2A6EA394-635C-470C-85BA-010C2ACC0350}" name="Column5463" dataDxfId="11236"/>
    <tableColumn id="5478" xr3:uid="{FAFCBB6E-F62D-403D-B300-8CE88FC32244}" name="Column5464" dataDxfId="11235"/>
    <tableColumn id="5479" xr3:uid="{39C459B7-EBB9-4F88-9DE3-19E4D4512C6A}" name="Column5465" dataDxfId="11234"/>
    <tableColumn id="5480" xr3:uid="{892CAF26-E844-45F4-BC28-391C281FFA36}" name="Column5466" dataDxfId="11233"/>
    <tableColumn id="5481" xr3:uid="{11009C93-AB86-4ADB-A42D-C5C2325AD809}" name="Column5467" dataDxfId="11232"/>
    <tableColumn id="5482" xr3:uid="{8782DF35-4513-485B-A634-8137CAD55993}" name="Column5468" dataDxfId="11231"/>
    <tableColumn id="5483" xr3:uid="{1335071E-4A18-4ACA-9FE8-DD354E1F694F}" name="Column5469" dataDxfId="11230"/>
    <tableColumn id="5484" xr3:uid="{C0FE37EC-DAA2-43E4-8DBA-9AD56E5DB993}" name="Column5470" dataDxfId="11229"/>
    <tableColumn id="5485" xr3:uid="{4326BE7A-ACFD-412A-A198-5998644707DA}" name="Column5471" dataDxfId="11228"/>
    <tableColumn id="5486" xr3:uid="{1CDA131E-9CD2-46CA-B796-022E825ED9A6}" name="Column5472" dataDxfId="11227"/>
    <tableColumn id="5487" xr3:uid="{FFE4DB6C-5E6D-4C64-86A5-388D1F9364E1}" name="Column5473" dataDxfId="11226"/>
    <tableColumn id="5488" xr3:uid="{B0DFB6A4-41EE-432D-9235-A7D15FC5E284}" name="Column5474" dataDxfId="11225"/>
    <tableColumn id="5489" xr3:uid="{073D00B4-9E0F-4C29-9A56-0B6B269F38FB}" name="Column5475" dataDxfId="11224"/>
    <tableColumn id="5490" xr3:uid="{CD04B4EB-3011-4A1D-8DD3-4144C8515001}" name="Column5476" dataDxfId="11223"/>
    <tableColumn id="5491" xr3:uid="{145971B8-5936-4363-A5CF-80E9FEACBD64}" name="Column5477" dataDxfId="11222"/>
    <tableColumn id="5492" xr3:uid="{4C9CC2E0-9662-491C-9AC5-B4DAC37E4C49}" name="Column5478" dataDxfId="11221"/>
    <tableColumn id="5493" xr3:uid="{421A1B06-0577-4088-8D8D-70D3FEE719A0}" name="Column5479" dataDxfId="11220"/>
    <tableColumn id="5494" xr3:uid="{E2B958B2-4462-41CD-820A-7B344512ACDA}" name="Column5480" dataDxfId="11219"/>
    <tableColumn id="5495" xr3:uid="{3AD794AD-5E87-487E-AC22-0F26C8B675B1}" name="Column5481" dataDxfId="11218"/>
    <tableColumn id="5496" xr3:uid="{1755DE54-EB05-477B-BE51-76069CCB1FE2}" name="Column5482" dataDxfId="11217"/>
    <tableColumn id="5497" xr3:uid="{AFCA75A5-F302-419E-ABC7-AF670CAA3870}" name="Column5483" dataDxfId="11216"/>
    <tableColumn id="5498" xr3:uid="{40339934-4DEE-41A2-8156-3BED6B93CE42}" name="Column5484" dataDxfId="11215"/>
    <tableColumn id="5499" xr3:uid="{4647F966-3170-4683-ABD5-310AF830FEE7}" name="Column5485" dataDxfId="11214"/>
    <tableColumn id="5500" xr3:uid="{D9E87803-18C3-4FDF-8EF8-FAE51BE39376}" name="Column5486" dataDxfId="11213"/>
    <tableColumn id="5501" xr3:uid="{C1EB12BE-EB6D-4110-8C73-9B576364FBED}" name="Column5487" dataDxfId="11212"/>
    <tableColumn id="5502" xr3:uid="{A66D5105-C557-46F2-AC41-265DDA086C68}" name="Column5488" dataDxfId="11211"/>
    <tableColumn id="5503" xr3:uid="{0CA4E3DF-07A4-452D-82DC-ABF8644F4942}" name="Column5489" dataDxfId="11210"/>
    <tableColumn id="5504" xr3:uid="{E0AA9614-B33C-4F03-8BC3-662E98956445}" name="Column5490" dataDxfId="11209"/>
    <tableColumn id="5505" xr3:uid="{5A825212-0132-46F6-B67D-9090C54E4CB2}" name="Column5491" dataDxfId="11208"/>
    <tableColumn id="5506" xr3:uid="{F1587D14-BB99-4006-A585-A636D676D0F0}" name="Column5492" dataDxfId="11207"/>
    <tableColumn id="5507" xr3:uid="{98B2CD6F-01D7-4E54-8EFE-0D3A4FD1F085}" name="Column5493" dataDxfId="11206"/>
    <tableColumn id="5508" xr3:uid="{BE283CCD-93B7-47C7-A04A-874217E4C0A2}" name="Column5494" dataDxfId="11205"/>
    <tableColumn id="5509" xr3:uid="{B5B58611-6101-48FC-AE94-0979B71FC011}" name="Column5495" dataDxfId="11204"/>
    <tableColumn id="5510" xr3:uid="{244AA397-0802-4544-81C8-A6B5AC6725BD}" name="Column5496" dataDxfId="11203"/>
    <tableColumn id="5511" xr3:uid="{88ADEAAA-E27D-4303-B6C6-3E61239B4419}" name="Column5497" dataDxfId="11202"/>
    <tableColumn id="5512" xr3:uid="{C1AEBE8E-7E74-41D5-8FFF-ADDEBA3C46C8}" name="Column5498" dataDxfId="11201"/>
    <tableColumn id="5513" xr3:uid="{6A42BE0F-6B97-404E-BFED-F29EBEA02709}" name="Column5499" dataDxfId="11200"/>
    <tableColumn id="5514" xr3:uid="{A6F7EA55-E328-4B07-A685-3BFAE8E1CF5F}" name="Column5500" dataDxfId="11199"/>
    <tableColumn id="5515" xr3:uid="{9AB75FC2-99E7-4590-84EE-7277BAFF6EDC}" name="Column5501" dataDxfId="11198"/>
    <tableColumn id="5516" xr3:uid="{9E624047-5A9A-470D-908C-D1259A34D531}" name="Column5502" dataDxfId="11197"/>
    <tableColumn id="5517" xr3:uid="{6113E670-3F93-468E-A2C4-54EEFB1CADCF}" name="Column5503" dataDxfId="11196"/>
    <tableColumn id="5518" xr3:uid="{1DD059E9-6B96-4466-B128-F4F808FBC786}" name="Column5504" dataDxfId="11195"/>
    <tableColumn id="5519" xr3:uid="{10085FD4-A463-47AE-B977-2BD52C936736}" name="Column5505" dataDxfId="11194"/>
    <tableColumn id="5520" xr3:uid="{7BFFEA7F-0DC3-4A65-B6B6-AE4674E5EFF9}" name="Column5506" dataDxfId="11193"/>
    <tableColumn id="5521" xr3:uid="{932DAA49-40CB-4DF2-B51B-0720E36100A9}" name="Column5507" dataDxfId="11192"/>
    <tableColumn id="5522" xr3:uid="{72048855-1EB3-4F82-A104-D1BC1C4D0E92}" name="Column5508" dataDxfId="11191"/>
    <tableColumn id="5523" xr3:uid="{551C7217-C675-4C39-AB0A-17DE204B000E}" name="Column5509" dataDxfId="11190"/>
    <tableColumn id="5524" xr3:uid="{EE339455-31AE-4246-B705-DBE749389F13}" name="Column5510" dataDxfId="11189"/>
    <tableColumn id="5525" xr3:uid="{F612105B-7956-4914-BF1A-6CB90001354E}" name="Column5511" dataDxfId="11188"/>
    <tableColumn id="5526" xr3:uid="{C27EB649-3F9C-42F6-89F1-2938492A306E}" name="Column5512" dataDxfId="11187"/>
    <tableColumn id="5527" xr3:uid="{D66B7E02-CB2A-47D1-AB45-50D1932D2F98}" name="Column5513" dataDxfId="11186"/>
    <tableColumn id="5528" xr3:uid="{684DF2D2-5804-45B5-9507-B68E60EE7119}" name="Column5514" dataDxfId="11185"/>
    <tableColumn id="5529" xr3:uid="{3D1B73E3-5247-4DD6-B5B9-CF0163E047F6}" name="Column5515" dataDxfId="11184"/>
    <tableColumn id="5530" xr3:uid="{A2490A31-7964-426C-B5B0-074266D46A06}" name="Column5516" dataDxfId="11183"/>
    <tableColumn id="5531" xr3:uid="{17BB9BC1-CB0D-4E50-8C9F-6390A30F893F}" name="Column5517" dataDxfId="11182"/>
    <tableColumn id="5532" xr3:uid="{AB5B586C-F876-4A35-A87A-70A3471E8ADF}" name="Column5518" dataDxfId="11181"/>
    <tableColumn id="5533" xr3:uid="{14CB6695-436F-49BA-AA46-EA701C459085}" name="Column5519" dataDxfId="11180"/>
    <tableColumn id="5534" xr3:uid="{6232370B-A14A-4CC5-A647-2604887D6255}" name="Column5520" dataDxfId="11179"/>
    <tableColumn id="5535" xr3:uid="{CFC1D96C-492B-4704-87C2-B44BB6F5E0C2}" name="Column5521" dataDxfId="11178"/>
    <tableColumn id="5536" xr3:uid="{5F98DFFB-FC68-4209-A7F0-78FCB71511A4}" name="Column5522" dataDxfId="11177"/>
    <tableColumn id="5537" xr3:uid="{47EB204C-4168-41C4-937B-D0A9AD840DD7}" name="Column5523" dataDxfId="11176"/>
    <tableColumn id="5538" xr3:uid="{9EFD95F8-F6FF-4058-852E-7B4011AD1B0C}" name="Column5524" dataDxfId="11175"/>
    <tableColumn id="5539" xr3:uid="{74383C7F-E155-4F76-997B-6DC605A10633}" name="Column5525" dataDxfId="11174"/>
    <tableColumn id="5540" xr3:uid="{FB7F7CD2-A7F2-440F-929B-13D44011349E}" name="Column5526" dataDxfId="11173"/>
    <tableColumn id="5541" xr3:uid="{375E8F41-21ED-424E-AA22-3A328B214D2C}" name="Column5527" dataDxfId="11172"/>
    <tableColumn id="5542" xr3:uid="{B416FA11-2A27-4895-B8B7-409C2FBDB481}" name="Column5528" dataDxfId="11171"/>
    <tableColumn id="5543" xr3:uid="{64A12FC9-B487-4D50-8FD8-522B91B70266}" name="Column5529" dataDxfId="11170"/>
    <tableColumn id="5544" xr3:uid="{E756FE96-5B57-4A2B-AEA0-667D5125E14B}" name="Column5530" dataDxfId="11169"/>
    <tableColumn id="5545" xr3:uid="{1749534B-FA33-464B-A0E0-7FB32414985A}" name="Column5531" dataDxfId="11168"/>
    <tableColumn id="5546" xr3:uid="{3ADC71F0-D8A3-4A28-805D-A28BA3E0C6AA}" name="Column5532" dataDxfId="11167"/>
    <tableColumn id="5547" xr3:uid="{86823CD6-AF70-4BEF-8833-7D183B7EA96C}" name="Column5533" dataDxfId="11166"/>
    <tableColumn id="5548" xr3:uid="{80492058-C040-475E-B393-AEFCA87C3ACC}" name="Column5534" dataDxfId="11165"/>
    <tableColumn id="5549" xr3:uid="{EECF59F1-B608-4060-B564-09D1B243C501}" name="Column5535" dataDxfId="11164"/>
    <tableColumn id="5550" xr3:uid="{5971D2DB-84BA-4B8E-B5ED-A44F0DADDF06}" name="Column5536" dataDxfId="11163"/>
    <tableColumn id="5551" xr3:uid="{26280195-C984-45B8-B021-44AF5D203032}" name="Column5537" dataDxfId="11162"/>
    <tableColumn id="5552" xr3:uid="{307DFA55-2C0F-492C-9C6D-2CABFE816DB6}" name="Column5538" dataDxfId="11161"/>
    <tableColumn id="5553" xr3:uid="{B33A9B3C-7B2F-42CC-9B00-A8B28532A686}" name="Column5539" dataDxfId="11160"/>
    <tableColumn id="5554" xr3:uid="{09333325-8066-45E1-BBEC-9231362AB07E}" name="Column5540" dataDxfId="11159"/>
    <tableColumn id="5555" xr3:uid="{89932092-18D5-4192-BD3F-653D4CF5ECF6}" name="Column5541" dataDxfId="11158"/>
    <tableColumn id="5556" xr3:uid="{097656FB-5F74-4B67-9530-96608DB663F3}" name="Column5542" dataDxfId="11157"/>
    <tableColumn id="5557" xr3:uid="{10AA7986-583D-40F6-8103-6B9AE7C09E5F}" name="Column5543" dataDxfId="11156"/>
    <tableColumn id="5558" xr3:uid="{60885A22-F739-4E18-A7E4-242B5C88FAD6}" name="Column5544" dataDxfId="11155"/>
    <tableColumn id="5559" xr3:uid="{D018DADE-6975-4384-820A-818E9DC76EE4}" name="Column5545" dataDxfId="11154"/>
    <tableColumn id="5560" xr3:uid="{9E2A902F-3EF7-4ADC-88F9-91EC075D5892}" name="Column5546" dataDxfId="11153"/>
    <tableColumn id="5561" xr3:uid="{B3654F10-BEFB-4308-A030-93C2B39AEBFB}" name="Column5547" dataDxfId="11152"/>
    <tableColumn id="5562" xr3:uid="{7EF72949-2636-40FB-AA42-7B86DDC82B23}" name="Column5548" dataDxfId="11151"/>
    <tableColumn id="5563" xr3:uid="{382B4018-89CA-4B20-9DEC-A8A5D18238C3}" name="Column5549" dataDxfId="11150"/>
    <tableColumn id="5564" xr3:uid="{4EBDFAC3-9BE6-4F1B-BA35-6F204B6E9C6E}" name="Column5550" dataDxfId="11149"/>
    <tableColumn id="5565" xr3:uid="{50F17E81-99E5-45DF-A083-E30607C9A983}" name="Column5551" dataDxfId="11148"/>
    <tableColumn id="5566" xr3:uid="{E3B1BEEE-7792-42A2-9FE4-56CED36D6AF3}" name="Column5552" dataDxfId="11147"/>
    <tableColumn id="5567" xr3:uid="{F3338048-4265-4448-8D17-1CDE53E8982D}" name="Column5553" dataDxfId="11146"/>
    <tableColumn id="5568" xr3:uid="{6988AC7F-5FCB-44F3-88B8-1AB5B69EF796}" name="Column5554" dataDxfId="11145"/>
    <tableColumn id="5569" xr3:uid="{22AA4439-1BC5-4B33-97F5-90DE410831B0}" name="Column5555" dataDxfId="11144"/>
    <tableColumn id="5570" xr3:uid="{5F780CA2-E67D-44C1-BB77-F2DFDF7E509F}" name="Column5556" dataDxfId="11143"/>
    <tableColumn id="5571" xr3:uid="{606D126F-DF2F-439E-B207-2126F32DA3BE}" name="Column5557" dataDxfId="11142"/>
    <tableColumn id="5572" xr3:uid="{3C8997AF-1B21-4DFA-9887-3104FBBBDD9E}" name="Column5558" dataDxfId="11141"/>
    <tableColumn id="5573" xr3:uid="{8E800F49-A865-4999-A766-D9C9B8B50612}" name="Column5559" dataDxfId="11140"/>
    <tableColumn id="5574" xr3:uid="{BD256821-C835-4AAC-B679-53FFAABEA0A3}" name="Column5560" dataDxfId="11139"/>
    <tableColumn id="5575" xr3:uid="{B84E731D-6F89-4036-8AE7-84AC358EBA41}" name="Column5561" dataDxfId="11138"/>
    <tableColumn id="5576" xr3:uid="{2A00C6F3-810E-4CA5-B2B9-7062B402758B}" name="Column5562" dataDxfId="11137"/>
    <tableColumn id="5577" xr3:uid="{6C9E2E85-338E-4654-9624-8F1DD5A2569C}" name="Column5563" dataDxfId="11136"/>
    <tableColumn id="5578" xr3:uid="{03CAD1B2-1D15-4507-81CE-E81E6570F87F}" name="Column5564" dataDxfId="11135"/>
    <tableColumn id="5579" xr3:uid="{EA6290C1-3835-44D1-A5A3-4A68FCAACF04}" name="Column5565" dataDxfId="11134"/>
    <tableColumn id="5580" xr3:uid="{366FF647-FCCB-424D-82D3-CBD50E290465}" name="Column5566" dataDxfId="11133"/>
    <tableColumn id="5581" xr3:uid="{866FE452-D0C4-47FD-9325-23AE6286FDBA}" name="Column5567" dataDxfId="11132"/>
    <tableColumn id="5582" xr3:uid="{760782BD-14FF-445E-9BED-8E9CC9DCB3E3}" name="Column5568" dataDxfId="11131"/>
    <tableColumn id="5583" xr3:uid="{2A676249-8EFC-4C18-B307-3F8515600C35}" name="Column5569" dataDxfId="11130"/>
    <tableColumn id="5584" xr3:uid="{A209DF73-DBF4-460D-BA99-A153DF586928}" name="Column5570" dataDxfId="11129"/>
    <tableColumn id="5585" xr3:uid="{9B407E9C-4784-404B-84E6-6E15001C9D63}" name="Column5571" dataDxfId="11128"/>
    <tableColumn id="5586" xr3:uid="{F78FE7A0-BD13-4322-8BA9-5CF83097CB7B}" name="Column5572" dataDxfId="11127"/>
    <tableColumn id="5587" xr3:uid="{DB6F12B0-4610-4571-ABB2-1D41406666AD}" name="Column5573" dataDxfId="11126"/>
    <tableColumn id="5588" xr3:uid="{D0ED788E-B727-4B04-94B3-0C838A238BAC}" name="Column5574" dataDxfId="11125"/>
    <tableColumn id="5589" xr3:uid="{FA3CC4C8-4272-4947-93EC-1C7E02F67FFE}" name="Column5575" dataDxfId="11124"/>
    <tableColumn id="5590" xr3:uid="{31798F98-A55E-45FF-B2B8-8FF899A6ECF6}" name="Column5576" dataDxfId="11123"/>
    <tableColumn id="5591" xr3:uid="{175D1592-AF9F-41F6-A93B-5771C672951C}" name="Column5577" dataDxfId="11122"/>
    <tableColumn id="5592" xr3:uid="{0EF3F88E-0FF2-4FD2-AFE5-38095993F095}" name="Column5578" dataDxfId="11121"/>
    <tableColumn id="5593" xr3:uid="{88C05366-6D7C-44DE-BF24-7F610AE8E55A}" name="Column5579" dataDxfId="11120"/>
    <tableColumn id="5594" xr3:uid="{05BC7255-83E2-4C1A-83C2-67579F318B52}" name="Column5580" dataDxfId="11119"/>
    <tableColumn id="5595" xr3:uid="{654F1E2A-40B5-498B-B225-CDFF7D2D891D}" name="Column5581" dataDxfId="11118"/>
    <tableColumn id="5596" xr3:uid="{2917B59E-362A-4653-BD48-DC567BC58AEF}" name="Column5582" dataDxfId="11117"/>
    <tableColumn id="5597" xr3:uid="{FEA629E7-DA55-43E4-B15B-2E5678C901F8}" name="Column5583" dataDxfId="11116"/>
    <tableColumn id="5598" xr3:uid="{77CDE5A1-C59D-4091-B99D-C34EAA666C50}" name="Column5584" dataDxfId="11115"/>
    <tableColumn id="5599" xr3:uid="{37D70113-487D-4598-9019-AC29F45EEA12}" name="Column5585" dataDxfId="11114"/>
    <tableColumn id="5600" xr3:uid="{54DBC999-8BDF-4F27-9D12-5CA765020960}" name="Column5586" dataDxfId="11113"/>
    <tableColumn id="5601" xr3:uid="{45454C3B-C741-4E98-873C-E9644FA66C9D}" name="Column5587" dataDxfId="11112"/>
    <tableColumn id="5602" xr3:uid="{2764E07D-F14D-4985-826B-91DDFDEE204E}" name="Column5588" dataDxfId="11111"/>
    <tableColumn id="5603" xr3:uid="{44105BEA-9B9E-4F24-B9B6-FF431B0A6D97}" name="Column5589" dataDxfId="11110"/>
    <tableColumn id="5604" xr3:uid="{B2BAD1A5-B445-4C55-83E7-A32DA65B40F7}" name="Column5590" dataDxfId="11109"/>
    <tableColumn id="5605" xr3:uid="{EE8E1F40-7085-42AF-8D98-3EF3028B8816}" name="Column5591" dataDxfId="11108"/>
    <tableColumn id="5606" xr3:uid="{F3EACDDB-2A4A-4243-A175-F2F5CCD81949}" name="Column5592" dataDxfId="11107"/>
    <tableColumn id="5607" xr3:uid="{62F54DF7-4551-4581-B44A-7FA61459A6B8}" name="Column5593" dataDxfId="11106"/>
    <tableColumn id="5608" xr3:uid="{978E8EEE-CC33-45BA-B9B0-B9951CCA759F}" name="Column5594" dataDxfId="11105"/>
    <tableColumn id="5609" xr3:uid="{269DFFFC-ACDE-4A47-A49E-13C635339862}" name="Column5595" dataDxfId="11104"/>
    <tableColumn id="5610" xr3:uid="{74E808F2-3156-4B69-9E44-378A99192865}" name="Column5596" dataDxfId="11103"/>
    <tableColumn id="5611" xr3:uid="{809B062E-C34C-445B-962E-16C80B6220AE}" name="Column5597" dataDxfId="11102"/>
    <tableColumn id="5612" xr3:uid="{97AA6635-C9B0-463A-83E6-067532DDFDC8}" name="Column5598" dataDxfId="11101"/>
    <tableColumn id="5613" xr3:uid="{34CED124-69BB-41FC-A284-2F32717CE209}" name="Column5599" dataDxfId="11100"/>
    <tableColumn id="5614" xr3:uid="{D911AD64-58C0-480A-B1CA-51A012FA4D7A}" name="Column5600" dataDxfId="11099"/>
    <tableColumn id="5615" xr3:uid="{B8224F7C-2E87-41C9-B8D8-BB93FFE3E3B9}" name="Column5601" dataDxfId="11098"/>
    <tableColumn id="5616" xr3:uid="{664D3B2E-677E-4B5A-AFAC-A2C96DED4982}" name="Column5602" dataDxfId="11097"/>
    <tableColumn id="5617" xr3:uid="{CCD755A4-AD44-4505-B81F-BC52971497C1}" name="Column5603" dataDxfId="11096"/>
    <tableColumn id="5618" xr3:uid="{C720FB40-167E-4843-BA00-BA564D048E22}" name="Column5604" dataDxfId="11095"/>
    <tableColumn id="5619" xr3:uid="{61A8EA9E-6568-4091-8B79-B0DBA3DAC584}" name="Column5605" dataDxfId="11094"/>
    <tableColumn id="5620" xr3:uid="{91E8ED91-A0F0-403A-84B3-05D9D9EEC94A}" name="Column5606" dataDxfId="11093"/>
    <tableColumn id="5621" xr3:uid="{BDCF7B78-D781-422B-8ED7-9EB3601169FA}" name="Column5607" dataDxfId="11092"/>
    <tableColumn id="5622" xr3:uid="{5B468C74-8419-403A-B3B8-D79BBEFF2877}" name="Column5608" dataDxfId="11091"/>
    <tableColumn id="5623" xr3:uid="{6F544FF7-D13F-498C-9534-3AA326DB6E02}" name="Column5609" dataDxfId="11090"/>
    <tableColumn id="5624" xr3:uid="{18C1645B-6C2D-4F50-AE8B-884D1D12F972}" name="Column5610" dataDxfId="11089"/>
    <tableColumn id="5625" xr3:uid="{2EAFE81E-46AB-43F0-98ED-395A067456B5}" name="Column5611" dataDxfId="11088"/>
    <tableColumn id="5626" xr3:uid="{7B1349B1-584B-4E5F-A235-27BFEB87CEA9}" name="Column5612" dataDxfId="11087"/>
    <tableColumn id="5627" xr3:uid="{2786E2A6-35E4-4384-846B-95E2691F1206}" name="Column5613" dataDxfId="11086"/>
    <tableColumn id="5628" xr3:uid="{DBD7C8EC-9E8A-4E28-BF38-3D36F4689995}" name="Column5614" dataDxfId="11085"/>
    <tableColumn id="5629" xr3:uid="{4E17B531-D969-4482-BC5C-4A8F4085FE2A}" name="Column5615" dataDxfId="11084"/>
    <tableColumn id="5630" xr3:uid="{28E8D3E5-7A04-4D8C-9C74-90832E42B59C}" name="Column5616" dataDxfId="11083"/>
    <tableColumn id="5631" xr3:uid="{4A0645BB-782F-472E-B4AB-47030AD3FFD6}" name="Column5617" dataDxfId="11082"/>
    <tableColumn id="5632" xr3:uid="{96323851-7665-47FF-8E2F-4B52216F244C}" name="Column5618" dataDxfId="11081"/>
    <tableColumn id="5633" xr3:uid="{1BB7B884-EFFC-4A38-8E67-B3238650605B}" name="Column5619" dataDxfId="11080"/>
    <tableColumn id="5634" xr3:uid="{BCA3914E-847F-4D27-B94E-2991D26A5FDA}" name="Column5620" dataDxfId="11079"/>
    <tableColumn id="5635" xr3:uid="{B9B09038-0532-44AE-9FB8-5BBD573FC798}" name="Column5621" dataDxfId="11078"/>
    <tableColumn id="5636" xr3:uid="{A6A393D5-16B9-4D4C-93DF-A862227BFAC5}" name="Column5622" dataDxfId="11077"/>
    <tableColumn id="5637" xr3:uid="{8A5E296E-ED4D-4572-9CDD-2046D6EFC3F9}" name="Column5623" dataDxfId="11076"/>
    <tableColumn id="5638" xr3:uid="{7DB7D96B-8DCF-4D53-9F2E-3558F117F427}" name="Column5624" dataDxfId="11075"/>
    <tableColumn id="5639" xr3:uid="{2E580475-072C-4939-BA69-7CC4E82430CE}" name="Column5625" dataDxfId="11074"/>
    <tableColumn id="5640" xr3:uid="{378448D0-5CD3-4E01-928C-F1FC35FC5D72}" name="Column5626" dataDxfId="11073"/>
    <tableColumn id="5641" xr3:uid="{E93ED411-0626-40DB-AD0E-34FBBFE877C4}" name="Column5627" dataDxfId="11072"/>
    <tableColumn id="5642" xr3:uid="{A31D8397-E993-42F2-8813-A967D87603A7}" name="Column5628" dataDxfId="11071"/>
    <tableColumn id="5643" xr3:uid="{34A8B934-3CA4-402C-9784-92B453F94B5B}" name="Column5629" dataDxfId="11070"/>
    <tableColumn id="5644" xr3:uid="{DC70018A-116B-4990-A3F3-ACB53503367A}" name="Column5630" dataDxfId="11069"/>
    <tableColumn id="5645" xr3:uid="{FA5D6D4B-19E1-4EC8-97A2-96471F88747C}" name="Column5631" dataDxfId="11068"/>
    <tableColumn id="5646" xr3:uid="{454F0D53-5378-408F-89BD-ADF11D09C3BF}" name="Column5632" dataDxfId="11067"/>
    <tableColumn id="5647" xr3:uid="{F6401C07-4834-4CF6-9C73-5274556B2F26}" name="Column5633" dataDxfId="11066"/>
    <tableColumn id="5648" xr3:uid="{1853D384-C167-49FF-BDF2-A848F95EFB15}" name="Column5634" dataDxfId="11065"/>
    <tableColumn id="5649" xr3:uid="{CC7AF2B7-DED8-4361-8BDD-9574C872A72D}" name="Column5635" dataDxfId="11064"/>
    <tableColumn id="5650" xr3:uid="{1BF4089C-813B-438A-BBAC-12848B77A6C7}" name="Column5636" dataDxfId="11063"/>
    <tableColumn id="5651" xr3:uid="{5E6CECBA-B819-4F9C-A522-411817E2E34A}" name="Column5637" dataDxfId="11062"/>
    <tableColumn id="5652" xr3:uid="{FD9750DB-9EB8-440A-9C0D-775D526AC19B}" name="Column5638" dataDxfId="11061"/>
    <tableColumn id="5653" xr3:uid="{41BE25A2-484F-4F51-B5B7-36D3D309C85F}" name="Column5639" dataDxfId="11060"/>
    <tableColumn id="5654" xr3:uid="{2C999203-E774-4944-89F4-8CED0E4FDAA7}" name="Column5640" dataDxfId="11059"/>
    <tableColumn id="5655" xr3:uid="{4DEA3609-C4D5-4BD3-9DA8-F0B46ACA9BA1}" name="Column5641" dataDxfId="11058"/>
    <tableColumn id="5656" xr3:uid="{DE994EDB-65B7-4848-B4FD-F624FD573676}" name="Column5642" dataDxfId="11057"/>
    <tableColumn id="5657" xr3:uid="{D03FB282-C2BB-4FB8-97E2-8F8829D279B7}" name="Column5643" dataDxfId="11056"/>
    <tableColumn id="5658" xr3:uid="{7ACCE605-01BF-4CBB-B52B-75AFB74CBCAE}" name="Column5644" dataDxfId="11055"/>
    <tableColumn id="5659" xr3:uid="{B418FB78-775C-4AF3-89A4-2C82FB380145}" name="Column5645" dataDxfId="11054"/>
    <tableColumn id="5660" xr3:uid="{4694CFFC-6E13-45B3-9064-EA0900B99C52}" name="Column5646" dataDxfId="11053"/>
    <tableColumn id="5661" xr3:uid="{E35A9CF4-CF3F-4DEB-8BEC-62F6B3782F7B}" name="Column5647" dataDxfId="11052"/>
    <tableColumn id="5662" xr3:uid="{E6AA3AA5-24F2-4EFB-B9E5-1F59D75397CF}" name="Column5648" dataDxfId="11051"/>
    <tableColumn id="5663" xr3:uid="{50CD7530-0364-4DE4-8EF7-4CE20B0B9F1B}" name="Column5649" dataDxfId="11050"/>
    <tableColumn id="5664" xr3:uid="{D099BD76-6D67-4286-84E5-1AB7534B5975}" name="Column5650" dataDxfId="11049"/>
    <tableColumn id="5665" xr3:uid="{90F8D09B-03DC-46CA-9EBA-D6BE93BAF2FF}" name="Column5651" dataDxfId="11048"/>
    <tableColumn id="5666" xr3:uid="{D5006CF9-4746-4907-9606-8AABC32BDECD}" name="Column5652" dataDxfId="11047"/>
    <tableColumn id="5667" xr3:uid="{ECF9E4E6-4CB7-4D0A-8128-0A70E663C919}" name="Column5653" dataDxfId="11046"/>
    <tableColumn id="5668" xr3:uid="{1B86289E-5F7C-4C16-BE47-7012A280C778}" name="Column5654" dataDxfId="11045"/>
    <tableColumn id="5669" xr3:uid="{1BEC2B1C-A9E8-471C-803B-9EE169012D64}" name="Column5655" dataDxfId="11044"/>
    <tableColumn id="5670" xr3:uid="{977FC29E-AAB1-4465-B2FB-9B0DC599000E}" name="Column5656" dataDxfId="11043"/>
    <tableColumn id="5671" xr3:uid="{6024B010-F2D0-4F82-BB2D-090048C4ACFB}" name="Column5657" dataDxfId="11042"/>
    <tableColumn id="5672" xr3:uid="{299AF096-B847-44B8-95AD-64463D0E3F31}" name="Column5658" dataDxfId="11041"/>
    <tableColumn id="5673" xr3:uid="{EBE11D11-3F83-445E-B54B-9C84562F9FAC}" name="Column5659" dataDxfId="11040"/>
    <tableColumn id="5674" xr3:uid="{863FD9E1-2E23-474A-A8E7-8A7E7B298C0D}" name="Column5660" dataDxfId="11039"/>
    <tableColumn id="5675" xr3:uid="{8FE316E3-12F6-4D14-959E-12DB18FE348A}" name="Column5661" dataDxfId="11038"/>
    <tableColumn id="5676" xr3:uid="{33DECBD6-B77F-4CB0-9D34-24639868E846}" name="Column5662" dataDxfId="11037"/>
    <tableColumn id="5677" xr3:uid="{0C1E1A29-15A6-4B90-9A43-0B3F0B15F463}" name="Column5663" dataDxfId="11036"/>
    <tableColumn id="5678" xr3:uid="{702418A0-AD01-4837-A94F-2A1216F69175}" name="Column5664" dataDxfId="11035"/>
    <tableColumn id="5679" xr3:uid="{DDF96A5B-F347-4B55-AB0D-073C21F85468}" name="Column5665" dataDxfId="11034"/>
    <tableColumn id="5680" xr3:uid="{FBBFE55E-3AFB-4B14-AEFC-274C1388F6D7}" name="Column5666" dataDxfId="11033"/>
    <tableColumn id="5681" xr3:uid="{E38016A4-D003-4F09-A0DC-95C2D2E81EFF}" name="Column5667" dataDxfId="11032"/>
    <tableColumn id="5682" xr3:uid="{12262939-6F85-4BB2-A65E-40005FB0D8B6}" name="Column5668" dataDxfId="11031"/>
    <tableColumn id="5683" xr3:uid="{16797B37-A582-44A9-8A17-9506A43AA8B7}" name="Column5669" dataDxfId="11030"/>
    <tableColumn id="5684" xr3:uid="{7AA8549F-2C1E-4BF0-87DF-D2AB785D383A}" name="Column5670" dataDxfId="11029"/>
    <tableColumn id="5685" xr3:uid="{12FEF755-D66E-4617-83F6-4BDE4FA2CC63}" name="Column5671" dataDxfId="11028"/>
    <tableColumn id="5686" xr3:uid="{FE56E6F1-BA31-475B-A6D9-5BFE42BB77EB}" name="Column5672" dataDxfId="11027"/>
    <tableColumn id="5687" xr3:uid="{29133BB8-AC4E-4F77-BB5E-40C362E1571A}" name="Column5673" dataDxfId="11026"/>
    <tableColumn id="5688" xr3:uid="{6B78E4FF-6C74-4D7E-86F5-4043A1C77135}" name="Column5674" dataDxfId="11025"/>
    <tableColumn id="5689" xr3:uid="{6DDFECBF-F105-45CB-BC06-87F3ECA57DB3}" name="Column5675" dataDxfId="11024"/>
    <tableColumn id="5690" xr3:uid="{C84F2BE1-7A04-4AF1-BA17-A6D993C9CE64}" name="Column5676" dataDxfId="11023"/>
    <tableColumn id="5691" xr3:uid="{F3FCA1A8-B3C3-4A3F-B313-0E60C162FBD3}" name="Column5677" dataDxfId="11022"/>
    <tableColumn id="5692" xr3:uid="{36D6B84F-5AAB-4752-AED0-E7932EB2FB29}" name="Column5678" dataDxfId="11021"/>
    <tableColumn id="5693" xr3:uid="{CE2E0EA9-F89E-4A0D-A386-CFE89E78D071}" name="Column5679" dataDxfId="11020"/>
    <tableColumn id="5694" xr3:uid="{AEE309DE-C772-4B5D-9531-4DED0EAE86E8}" name="Column5680" dataDxfId="11019"/>
    <tableColumn id="5695" xr3:uid="{2C80E283-F51C-4A55-BE9B-79964B9DE1A3}" name="Column5681" dataDxfId="11018"/>
    <tableColumn id="5696" xr3:uid="{C00AAADC-6E11-46E2-97D2-7F36B1CCA2AD}" name="Column5682" dataDxfId="11017"/>
    <tableColumn id="5697" xr3:uid="{EB4C588F-9B1D-4BAB-90F5-B91FA12889BB}" name="Column5683" dataDxfId="11016"/>
    <tableColumn id="5698" xr3:uid="{9C2D500A-E6A6-4ACC-864E-125798EFA05F}" name="Column5684" dataDxfId="11015"/>
    <tableColumn id="5699" xr3:uid="{B8A2FF1C-74BD-48BC-A2F1-840F8B1C7792}" name="Column5685" dataDxfId="11014"/>
    <tableColumn id="5700" xr3:uid="{28635E3D-3B95-4F4B-B8EF-0D1D6F8A7FAA}" name="Column5686" dataDxfId="11013"/>
    <tableColumn id="5701" xr3:uid="{2D3292C9-36C1-41A9-A4A5-21B5409B120E}" name="Column5687" dataDxfId="11012"/>
    <tableColumn id="5702" xr3:uid="{79C3EDD5-002E-472C-B766-B2D49D002D7A}" name="Column5688" dataDxfId="11011"/>
    <tableColumn id="5703" xr3:uid="{C9F2EEAC-3F3C-4D12-BD0E-E1126CAB033D}" name="Column5689" dataDxfId="11010"/>
    <tableColumn id="5704" xr3:uid="{6B3BB50E-5A96-4801-AB77-5F04B69A4F01}" name="Column5690" dataDxfId="11009"/>
    <tableColumn id="5705" xr3:uid="{97696958-B29A-45DD-9C3A-F8F02BD79AC7}" name="Column5691" dataDxfId="11008"/>
    <tableColumn id="5706" xr3:uid="{F2FF9733-37D5-4E12-B04C-86F91E16B773}" name="Column5692" dataDxfId="11007"/>
    <tableColumn id="5707" xr3:uid="{C0BA1271-238C-4311-806B-BEE326B5E84D}" name="Column5693" dataDxfId="11006"/>
    <tableColumn id="5708" xr3:uid="{10861985-57C2-4A8D-983B-5D2D639092A6}" name="Column5694" dataDxfId="11005"/>
    <tableColumn id="5709" xr3:uid="{79728EDA-F375-4BB5-B208-F94CF0A80193}" name="Column5695" dataDxfId="11004"/>
    <tableColumn id="5710" xr3:uid="{B9A739DF-F81F-4B1F-A7B2-7F0B9A7D2D61}" name="Column5696" dataDxfId="11003"/>
    <tableColumn id="5711" xr3:uid="{82B35D00-E38A-4838-9EEF-2891D41B249C}" name="Column5697" dataDxfId="11002"/>
    <tableColumn id="5712" xr3:uid="{590EC0DB-F968-4C06-AE28-6BE09022D5CD}" name="Column5698" dataDxfId="11001"/>
    <tableColumn id="5713" xr3:uid="{EDAC1949-AA48-4C90-8547-08E97A50AB80}" name="Column5699" dataDxfId="11000"/>
    <tableColumn id="5714" xr3:uid="{0EDC28E1-426E-4579-96CD-9B43FA8A82D1}" name="Column5700" dataDxfId="10999"/>
    <tableColumn id="5715" xr3:uid="{A8706405-0098-4C7A-A37D-B3E9617758CC}" name="Column5701" dataDxfId="10998"/>
    <tableColumn id="5716" xr3:uid="{A84383E6-287F-4741-BBD1-B321CB62910B}" name="Column5702" dataDxfId="10997"/>
    <tableColumn id="5717" xr3:uid="{AF4C6BA9-13B3-4D0B-A1C7-EF95D6978F7A}" name="Column5703" dataDxfId="10996"/>
    <tableColumn id="5718" xr3:uid="{1F297119-6B99-4B98-902A-65735486AAF6}" name="Column5704" dataDxfId="10995"/>
    <tableColumn id="5719" xr3:uid="{284FCAE5-59B8-4AF4-9586-31AF674AA915}" name="Column5705" dataDxfId="10994"/>
    <tableColumn id="5720" xr3:uid="{00E1D4D1-E71B-473B-AFFE-6DFA07BAA087}" name="Column5706" dataDxfId="10993"/>
    <tableColumn id="5721" xr3:uid="{3C8D437C-2D83-4353-9F9F-55E4E83C5E27}" name="Column5707" dataDxfId="10992"/>
    <tableColumn id="5722" xr3:uid="{D4B7C1A3-925D-40BA-9BD7-8E3C784D9D43}" name="Column5708" dataDxfId="10991"/>
    <tableColumn id="5723" xr3:uid="{38B5F244-1145-436D-8BFE-8D2B67D1F819}" name="Column5709" dataDxfId="10990"/>
    <tableColumn id="5724" xr3:uid="{539F07EE-C327-4145-90B4-E81B71740372}" name="Column5710" dataDxfId="10989"/>
    <tableColumn id="5725" xr3:uid="{4FA946CE-926E-4AAA-B6D4-9CA87B51CDA0}" name="Column5711" dataDxfId="10988"/>
    <tableColumn id="5726" xr3:uid="{9604F8F2-39D7-4A56-934B-D12FD9EAEF4E}" name="Column5712" dataDxfId="10987"/>
    <tableColumn id="5727" xr3:uid="{ACBEE0E9-B174-459C-8BC4-7BB86C963748}" name="Column5713" dataDxfId="10986"/>
    <tableColumn id="5728" xr3:uid="{8F54377B-8B21-42EB-9EFE-509E8A237F1A}" name="Column5714" dataDxfId="10985"/>
    <tableColumn id="5729" xr3:uid="{1C0D8CD8-5B32-4371-B520-ECBA45019A6B}" name="Column5715" dataDxfId="10984"/>
    <tableColumn id="5730" xr3:uid="{6E68B606-5A7C-4573-B4F0-22DEC04A0B9C}" name="Column5716" dataDxfId="10983"/>
    <tableColumn id="5731" xr3:uid="{086F327B-A0D9-4C6F-8233-2E17BD23B1ED}" name="Column5717" dataDxfId="10982"/>
    <tableColumn id="5732" xr3:uid="{42ECD7A3-4163-492F-AC49-F1394E86C83A}" name="Column5718" dataDxfId="10981"/>
    <tableColumn id="5733" xr3:uid="{90908943-7B83-4652-9FDB-BD3073997B70}" name="Column5719" dataDxfId="10980"/>
    <tableColumn id="5734" xr3:uid="{D097D0FD-96A4-4CE7-8151-2E3A3414186A}" name="Column5720" dataDxfId="10979"/>
    <tableColumn id="5735" xr3:uid="{B4C07085-3693-48AC-99D7-D83AF324B7BA}" name="Column5721" dataDxfId="10978"/>
    <tableColumn id="5736" xr3:uid="{8D119B0E-316C-4B83-BE05-308B664602E7}" name="Column5722" dataDxfId="10977"/>
    <tableColumn id="5737" xr3:uid="{1916A97A-4BA7-471D-920F-D39F9E3D07EF}" name="Column5723" dataDxfId="10976"/>
    <tableColumn id="5738" xr3:uid="{5752E489-8DB0-42E2-9D4F-D32305ED7294}" name="Column5724" dataDxfId="10975"/>
    <tableColumn id="5739" xr3:uid="{2E3D7865-7298-455D-B3CF-C160F8C3F453}" name="Column5725" dataDxfId="10974"/>
    <tableColumn id="5740" xr3:uid="{791AD0D9-324B-487D-BBAC-58E0A90A0998}" name="Column5726" dataDxfId="10973"/>
    <tableColumn id="5741" xr3:uid="{5B56D03D-1EFE-43C9-A677-3D0F7EF84E98}" name="Column5727" dataDxfId="10972"/>
    <tableColumn id="5742" xr3:uid="{916578B9-1306-40E5-9712-59D0673A0555}" name="Column5728" dataDxfId="10971"/>
    <tableColumn id="5743" xr3:uid="{C8B119BD-99CB-413C-8EDF-D13F3F24C8B8}" name="Column5729" dataDxfId="10970"/>
    <tableColumn id="5744" xr3:uid="{BF1C6F1D-74B2-4A89-B1E7-25E4AD05685E}" name="Column5730" dataDxfId="10969"/>
    <tableColumn id="5745" xr3:uid="{C9723C50-986C-47DE-ABA9-129566364BF5}" name="Column5731" dataDxfId="10968"/>
    <tableColumn id="5746" xr3:uid="{33F7B255-9C62-4E25-A790-2BA404937339}" name="Column5732" dataDxfId="10967"/>
    <tableColumn id="5747" xr3:uid="{D99A64A0-B69E-4CAD-9183-22FE611AC516}" name="Column5733" dataDxfId="10966"/>
    <tableColumn id="5748" xr3:uid="{C2D3F50A-F4AF-4A4B-828A-A9DB7BAA4CB1}" name="Column5734" dataDxfId="10965"/>
    <tableColumn id="5749" xr3:uid="{F30FC8CF-31E8-493F-85C8-30319F2AC6BF}" name="Column5735" dataDxfId="10964"/>
    <tableColumn id="5750" xr3:uid="{837E62D0-BD7C-4ED3-922F-360070E2EA67}" name="Column5736" dataDxfId="10963"/>
    <tableColumn id="5751" xr3:uid="{B3313FF2-5ED8-493B-81CA-2213A0347666}" name="Column5737" dataDxfId="10962"/>
    <tableColumn id="5752" xr3:uid="{4F5BFBE0-4274-48EB-8CFE-CFA9BF94CFA5}" name="Column5738" dataDxfId="10961"/>
    <tableColumn id="5753" xr3:uid="{4E91DFB0-74CD-41E1-B7B2-8FBC7B5EB2B3}" name="Column5739" dataDxfId="10960"/>
    <tableColumn id="5754" xr3:uid="{76EB3490-FA30-40FF-86C7-FF278CA1FAC6}" name="Column5740" dataDxfId="10959"/>
    <tableColumn id="5755" xr3:uid="{583C7924-0AAC-4AD9-AC19-A757CA34F739}" name="Column5741" dataDxfId="10958"/>
    <tableColumn id="5756" xr3:uid="{8B15EDD5-B209-47BE-872A-1CB15B60648A}" name="Column5742" dataDxfId="10957"/>
    <tableColumn id="5757" xr3:uid="{C1013E39-CA8A-44E2-B266-DB968B5561C0}" name="Column5743" dataDxfId="10956"/>
    <tableColumn id="5758" xr3:uid="{7AEB1028-9319-4A20-AC12-E64D0648A8C7}" name="Column5744" dataDxfId="10955"/>
    <tableColumn id="5759" xr3:uid="{AD7E574B-5AEB-4300-A2B4-789CC0247C1A}" name="Column5745" dataDxfId="10954"/>
    <tableColumn id="5760" xr3:uid="{C7A228DA-D483-47B9-9E2A-D393B94B1A18}" name="Column5746" dataDxfId="10953"/>
    <tableColumn id="5761" xr3:uid="{3F83C889-17A4-49BF-9B7D-BD03B19B54E4}" name="Column5747" dataDxfId="10952"/>
    <tableColumn id="5762" xr3:uid="{297E748E-81A2-4D76-8FF3-FF943083FB20}" name="Column5748" dataDxfId="10951"/>
    <tableColumn id="5763" xr3:uid="{102A93DC-842B-4DBE-93C2-70A66CFB3209}" name="Column5749" dataDxfId="10950"/>
    <tableColumn id="5764" xr3:uid="{17D853E0-BDC0-4FF9-9AFD-8FF9E13C0661}" name="Column5750" dataDxfId="10949"/>
    <tableColumn id="5765" xr3:uid="{DC70D262-A0DF-4DDD-A37C-0A26CA14D6E4}" name="Column5751" dataDxfId="10948"/>
    <tableColumn id="5766" xr3:uid="{70CE4D8E-EA04-48CC-B080-2758DA274847}" name="Column5752" dataDxfId="10947"/>
    <tableColumn id="5767" xr3:uid="{FB717102-4BA8-4ED3-A889-5ACF6EDD319A}" name="Column5753" dataDxfId="10946"/>
    <tableColumn id="5768" xr3:uid="{C85C9128-D323-4C4F-A960-77382F8B5995}" name="Column5754" dataDxfId="10945"/>
    <tableColumn id="5769" xr3:uid="{C4D84C88-7073-4511-B3F6-3CAD3BFB4E2E}" name="Column5755" dataDxfId="10944"/>
    <tableColumn id="5770" xr3:uid="{29D1AF42-95FC-4893-B3A8-8966C6FA498A}" name="Column5756" dataDxfId="10943"/>
    <tableColumn id="5771" xr3:uid="{E55A62F1-C9AC-4DEC-854A-67A40FB8F022}" name="Column5757" dataDxfId="10942"/>
    <tableColumn id="5772" xr3:uid="{7E3B3914-0279-40C6-BF6F-C04F33C33C14}" name="Column5758" dataDxfId="10941"/>
    <tableColumn id="5773" xr3:uid="{AE3F1CC7-F7A9-464A-8896-39EAF84A6E3E}" name="Column5759" dataDxfId="10940"/>
    <tableColumn id="5774" xr3:uid="{B5199F4B-94B9-4213-9449-E4E1B3EDED34}" name="Column5760" dataDxfId="10939"/>
    <tableColumn id="5775" xr3:uid="{B135053B-C4E0-4358-AB7D-DABF408D6214}" name="Column5761" dataDxfId="10938"/>
    <tableColumn id="5776" xr3:uid="{F69752F2-5950-47B3-8B7F-E9733DE70957}" name="Column5762" dataDxfId="10937"/>
    <tableColumn id="5777" xr3:uid="{90E5B495-BD54-4C17-8C70-024C2B7AB21E}" name="Column5763" dataDxfId="10936"/>
    <tableColumn id="5778" xr3:uid="{EEFBB46B-1FD1-45B3-84CC-041B18AA00C3}" name="Column5764" dataDxfId="10935"/>
    <tableColumn id="5779" xr3:uid="{17A9D30B-A3C1-4B71-956A-87B50311397B}" name="Column5765" dataDxfId="10934"/>
    <tableColumn id="5780" xr3:uid="{29BA35F7-671A-45C0-93B7-A856CC580929}" name="Column5766" dataDxfId="10933"/>
    <tableColumn id="5781" xr3:uid="{6A1797B4-A4EB-4DBA-8D35-1A22FF18B37D}" name="Column5767" dataDxfId="10932"/>
    <tableColumn id="5782" xr3:uid="{41DF435C-7F68-42B7-91EE-E353BB8B4C44}" name="Column5768" dataDxfId="10931"/>
    <tableColumn id="5783" xr3:uid="{9ED69D98-B694-4724-939E-F00AAADD009E}" name="Column5769" dataDxfId="10930"/>
    <tableColumn id="5784" xr3:uid="{95E65349-4C87-41CD-8109-298165A86EE7}" name="Column5770" dataDxfId="10929"/>
    <tableColumn id="5785" xr3:uid="{E8276AB0-661B-4B5A-9AF1-A1DAC14C1CE3}" name="Column5771" dataDxfId="10928"/>
    <tableColumn id="5786" xr3:uid="{81C21ECF-1C80-4D28-AEDC-6774765B3BC5}" name="Column5772" dataDxfId="10927"/>
    <tableColumn id="5787" xr3:uid="{4D6F8E9D-6CB2-4433-AC2E-A96DD5CD5279}" name="Column5773" dataDxfId="10926"/>
    <tableColumn id="5788" xr3:uid="{D889700E-D915-499B-9975-8ECF7A71E9B8}" name="Column5774" dataDxfId="10925"/>
    <tableColumn id="5789" xr3:uid="{CAFF4BD0-9BEF-4DA9-8798-5863F872ACDC}" name="Column5775" dataDxfId="10924"/>
    <tableColumn id="5790" xr3:uid="{2EB0B827-172D-4A87-BF24-CFA62BBC97ED}" name="Column5776" dataDxfId="10923"/>
    <tableColumn id="5791" xr3:uid="{621D45CC-1B57-454D-9A23-08F0F043598B}" name="Column5777" dataDxfId="10922"/>
    <tableColumn id="5792" xr3:uid="{206A653A-E13A-498B-B526-D793D2206FBA}" name="Column5778" dataDxfId="10921"/>
    <tableColumn id="5793" xr3:uid="{99FBEEA0-D8BA-4AF4-898F-FF7F90C15123}" name="Column5779" dataDxfId="10920"/>
    <tableColumn id="5794" xr3:uid="{6575E363-C6C1-45FA-9C00-951E4AE7CCA9}" name="Column5780" dataDxfId="10919"/>
    <tableColumn id="5795" xr3:uid="{364208F5-87EB-4746-BE9B-A6CB91309D7F}" name="Column5781" dataDxfId="10918"/>
    <tableColumn id="5796" xr3:uid="{049FCC99-6679-48DE-BA99-8B8E763FD321}" name="Column5782" dataDxfId="10917"/>
    <tableColumn id="5797" xr3:uid="{B2BD28FA-C7D5-48AB-844F-93D503EC06D0}" name="Column5783" dataDxfId="10916"/>
    <tableColumn id="5798" xr3:uid="{8BD3BC7C-6A3B-41CF-8DDD-D5842BB4A3FA}" name="Column5784" dataDxfId="10915"/>
    <tableColumn id="5799" xr3:uid="{F8F4CA6E-3E8D-4C2C-AB40-C46BC2F14C4B}" name="Column5785" dataDxfId="10914"/>
    <tableColumn id="5800" xr3:uid="{3AC03C41-F543-408A-A1E3-BC01B0B30BA9}" name="Column5786" dataDxfId="10913"/>
    <tableColumn id="5801" xr3:uid="{0690362C-F2A4-4D15-9C71-D1B763FA1669}" name="Column5787" dataDxfId="10912"/>
    <tableColumn id="5802" xr3:uid="{DA440D67-7847-4A19-BF77-2D82AEFAAF97}" name="Column5788" dataDxfId="10911"/>
    <tableColumn id="5803" xr3:uid="{5DE0CD04-F34F-4699-8348-DBA2CFF62944}" name="Column5789" dataDxfId="10910"/>
    <tableColumn id="5804" xr3:uid="{5AB79E69-17A1-42FC-BFC9-FCE304819D6D}" name="Column5790" dataDxfId="10909"/>
    <tableColumn id="5805" xr3:uid="{048F50A0-41DB-4043-BFC2-D4E7F1201CC7}" name="Column5791" dataDxfId="10908"/>
    <tableColumn id="5806" xr3:uid="{E59DF4D6-C75B-4D83-B4EA-78DBF028F8CE}" name="Column5792" dataDxfId="10907"/>
    <tableColumn id="5807" xr3:uid="{ACA307A4-93C1-4F4F-A83F-E8BD4892453A}" name="Column5793" dataDxfId="10906"/>
    <tableColumn id="5808" xr3:uid="{FD87B847-B1A0-4721-8AFA-AFC463242ED7}" name="Column5794" dataDxfId="10905"/>
    <tableColumn id="5809" xr3:uid="{CE935180-7D22-4C22-9169-341CDB3A9FB4}" name="Column5795" dataDxfId="10904"/>
    <tableColumn id="5810" xr3:uid="{44816054-DD10-4931-B633-0737EA86D736}" name="Column5796" dataDxfId="10903"/>
    <tableColumn id="5811" xr3:uid="{BD58ADE0-EF7B-4894-AA8C-6B22965B89F0}" name="Column5797" dataDxfId="10902"/>
    <tableColumn id="5812" xr3:uid="{C3F613B3-F144-4710-8419-F0C354503895}" name="Column5798" dataDxfId="10901"/>
    <tableColumn id="5813" xr3:uid="{74100161-FD35-46F9-BDA3-3D4A33C50B99}" name="Column5799" dataDxfId="10900"/>
    <tableColumn id="5814" xr3:uid="{31DB51EF-0F29-46CB-9307-585FEF2F9735}" name="Column5800" dataDxfId="10899"/>
    <tableColumn id="5815" xr3:uid="{2C2C6ADC-66DF-4838-88C6-A3BA3D534DE4}" name="Column5801" dataDxfId="10898"/>
    <tableColumn id="5816" xr3:uid="{8C159DD4-31E7-4F78-9990-08423D2B5371}" name="Column5802" dataDxfId="10897"/>
    <tableColumn id="5817" xr3:uid="{A75FCE2A-560A-48FF-A8F2-7FD5494AEA3D}" name="Column5803" dataDxfId="10896"/>
    <tableColumn id="5818" xr3:uid="{09E7BEEA-D557-440E-BA25-4077DB5FC41A}" name="Column5804" dataDxfId="10895"/>
    <tableColumn id="5819" xr3:uid="{6272B15C-1C75-45B2-920A-92C36F59D1C1}" name="Column5805" dataDxfId="10894"/>
    <tableColumn id="5820" xr3:uid="{645551FD-368E-45F8-A7E5-0CBABF02FFAF}" name="Column5806" dataDxfId="10893"/>
    <tableColumn id="5821" xr3:uid="{99F21714-5DC1-4387-84D3-C233B476A15A}" name="Column5807" dataDxfId="10892"/>
    <tableColumn id="5822" xr3:uid="{D047B77D-B208-42E4-A808-F2725FCEAA36}" name="Column5808" dataDxfId="10891"/>
    <tableColumn id="5823" xr3:uid="{9CEDCB55-8F58-45E1-B418-B39E9FFCCEE5}" name="Column5809" dataDxfId="10890"/>
    <tableColumn id="5824" xr3:uid="{73237F74-0126-4131-BE85-78867FD5873C}" name="Column5810" dataDxfId="10889"/>
    <tableColumn id="5825" xr3:uid="{651AE9AE-27B9-4B7A-9E5B-8DB8F30EAACE}" name="Column5811" dataDxfId="10888"/>
    <tableColumn id="5826" xr3:uid="{F2C15F55-5240-46E0-AC57-155BABFEF0FE}" name="Column5812" dataDxfId="10887"/>
    <tableColumn id="5827" xr3:uid="{96312118-F830-4E5C-A5F3-832B2F0E1E91}" name="Column5813" dataDxfId="10886"/>
    <tableColumn id="5828" xr3:uid="{84293258-06A4-46B4-89C1-105D9FABB88F}" name="Column5814" dataDxfId="10885"/>
    <tableColumn id="5829" xr3:uid="{AD9F5944-0691-42F3-ACC6-AF5EED81F408}" name="Column5815" dataDxfId="10884"/>
    <tableColumn id="5830" xr3:uid="{867CBC49-E09A-4D22-B4D8-96CAB9EFC6F6}" name="Column5816" dataDxfId="10883"/>
    <tableColumn id="5831" xr3:uid="{A78A0240-ACD5-4C02-A68D-EC47DFA101AE}" name="Column5817" dataDxfId="10882"/>
    <tableColumn id="5832" xr3:uid="{1D5584F7-9FA2-4915-8D23-68214570CF31}" name="Column5818" dataDxfId="10881"/>
    <tableColumn id="5833" xr3:uid="{802EE565-855E-459B-B4A6-CE757E106705}" name="Column5819" dataDxfId="10880"/>
    <tableColumn id="5834" xr3:uid="{4B6A88BD-8485-4C9A-8E7D-770592E66B0E}" name="Column5820" dataDxfId="10879"/>
    <tableColumn id="5835" xr3:uid="{E935C134-7019-43F6-BDA5-8DFE5AE6DBAB}" name="Column5821" dataDxfId="10878"/>
    <tableColumn id="5836" xr3:uid="{864D40AC-A0FF-4841-9383-C6800D7A9A3B}" name="Column5822" dataDxfId="10877"/>
    <tableColumn id="5837" xr3:uid="{E7ED46F9-58A0-40C1-8BEF-E123495A802B}" name="Column5823" dataDxfId="10876"/>
    <tableColumn id="5838" xr3:uid="{E350A17D-B96A-4CF5-90F8-D9B46C9B5FAE}" name="Column5824" dataDxfId="10875"/>
    <tableColumn id="5839" xr3:uid="{635ACD3C-0EE5-4318-A312-3287B69602B2}" name="Column5825" dataDxfId="10874"/>
    <tableColumn id="5840" xr3:uid="{477DC700-EF9D-44D1-A7B3-DB0E8927E935}" name="Column5826" dataDxfId="10873"/>
    <tableColumn id="5841" xr3:uid="{F99CA5E6-F92C-4638-B5F2-CF34D7FC0EA7}" name="Column5827" dataDxfId="10872"/>
    <tableColumn id="5842" xr3:uid="{D8BC70BA-CB4B-4B9B-A80D-605EC54E49A1}" name="Column5828" dataDxfId="10871"/>
    <tableColumn id="5843" xr3:uid="{4791DFFA-EBBD-46CE-B56C-4E8330D691BC}" name="Column5829" dataDxfId="10870"/>
    <tableColumn id="5844" xr3:uid="{B51A6F7E-0EF4-423D-B1E8-D569205026D1}" name="Column5830" dataDxfId="10869"/>
    <tableColumn id="5845" xr3:uid="{723593A2-7D28-4D01-8FF9-73576AC6BE6C}" name="Column5831" dataDxfId="10868"/>
    <tableColumn id="5846" xr3:uid="{102154CB-53C8-4EC8-9243-114E872705F9}" name="Column5832" dataDxfId="10867"/>
    <tableColumn id="5847" xr3:uid="{74D17DBC-CA06-4EDC-96B3-C69EDFE1CA2A}" name="Column5833" dataDxfId="10866"/>
    <tableColumn id="5848" xr3:uid="{60F52B0D-4BEB-4854-BD63-7FD49311098E}" name="Column5834" dataDxfId="10865"/>
    <tableColumn id="5849" xr3:uid="{7D9944D7-B36F-419F-A0C2-212EC79A3CCE}" name="Column5835" dataDxfId="10864"/>
    <tableColumn id="5850" xr3:uid="{5ED71BC9-C374-47D7-BF6A-E9A387B4DDF9}" name="Column5836" dataDxfId="10863"/>
    <tableColumn id="5851" xr3:uid="{4EDC3A94-8586-46B2-8650-FBF3C2E23626}" name="Column5837" dataDxfId="10862"/>
    <tableColumn id="5852" xr3:uid="{66AAD371-CD38-4661-9BDF-3070E981FDEB}" name="Column5838" dataDxfId="10861"/>
    <tableColumn id="5853" xr3:uid="{EE5327DA-ECFA-431C-BC2C-8188C36B8DDD}" name="Column5839" dataDxfId="10860"/>
    <tableColumn id="5854" xr3:uid="{3E82147B-DCE0-4EAF-AD17-79B42D5FCCEC}" name="Column5840" dataDxfId="10859"/>
    <tableColumn id="5855" xr3:uid="{C37DB97C-C0C6-4467-8A83-5D9B9915BA1F}" name="Column5841" dataDxfId="10858"/>
    <tableColumn id="5856" xr3:uid="{70DE38AD-CC3B-427A-A51D-7F424B72D496}" name="Column5842" dataDxfId="10857"/>
    <tableColumn id="5857" xr3:uid="{D03F1D2E-7118-476C-BB78-0E28839D9903}" name="Column5843" dataDxfId="10856"/>
    <tableColumn id="5858" xr3:uid="{79B62429-2F06-49BE-9B64-F0C856383538}" name="Column5844" dataDxfId="10855"/>
    <tableColumn id="5859" xr3:uid="{D5BBAD11-126D-4815-8011-C7BC9E977FC8}" name="Column5845" dataDxfId="10854"/>
    <tableColumn id="5860" xr3:uid="{ACBB930B-1AA2-42F5-8E77-E6BAD763A39A}" name="Column5846" dataDxfId="10853"/>
    <tableColumn id="5861" xr3:uid="{49AA1748-4E0D-430A-B76E-1E0230CB8EDE}" name="Column5847" dataDxfId="10852"/>
    <tableColumn id="5862" xr3:uid="{6D7188BB-4243-4499-A5F0-D7B1DA74D5B0}" name="Column5848" dataDxfId="10851"/>
    <tableColumn id="5863" xr3:uid="{C2436E3F-B6EB-4EB7-AB08-8F89683F4E27}" name="Column5849" dataDxfId="10850"/>
    <tableColumn id="5864" xr3:uid="{ACF32DFB-1854-410C-9A4C-BD739E3436C0}" name="Column5850" dataDxfId="10849"/>
    <tableColumn id="5865" xr3:uid="{A91EF9B9-6BB3-44D8-9489-63D75052DE43}" name="Column5851" dataDxfId="10848"/>
    <tableColumn id="5866" xr3:uid="{7199D714-D134-4F22-A246-97F350DD4240}" name="Column5852" dataDxfId="10847"/>
    <tableColumn id="5867" xr3:uid="{088C772F-D26D-40D9-819C-D3AAE237A937}" name="Column5853" dataDxfId="10846"/>
    <tableColumn id="5868" xr3:uid="{95BF9D73-6A64-4B01-9EEF-9C568C72BEDB}" name="Column5854" dataDxfId="10845"/>
    <tableColumn id="5869" xr3:uid="{695586DC-3DD7-451E-BFA5-28108FEF662F}" name="Column5855" dataDxfId="10844"/>
    <tableColumn id="5870" xr3:uid="{35CE5026-6DF1-4873-8496-268E342CCF6B}" name="Column5856" dataDxfId="10843"/>
    <tableColumn id="5871" xr3:uid="{19C14C77-1EE0-464D-93BD-C6A52FE12CF7}" name="Column5857" dataDxfId="10842"/>
    <tableColumn id="5872" xr3:uid="{62FEC689-8BB8-4DCD-BBA5-050124EF1AE3}" name="Column5858" dataDxfId="10841"/>
    <tableColumn id="5873" xr3:uid="{DD11E021-61E7-4AF5-9DFA-FEAF851A353C}" name="Column5859" dataDxfId="10840"/>
    <tableColumn id="5874" xr3:uid="{18F9E9B4-987B-49A2-BBC8-C51D08A8204D}" name="Column5860" dataDxfId="10839"/>
    <tableColumn id="5875" xr3:uid="{A4F94E5F-FE4D-42B2-96BF-CE2251CE82EC}" name="Column5861" dataDxfId="10838"/>
    <tableColumn id="5876" xr3:uid="{E4D9D523-7210-42DA-BABC-2F105EBB6643}" name="Column5862" dataDxfId="10837"/>
    <tableColumn id="5877" xr3:uid="{6E859183-5996-4D37-9F28-BDFBBFD86D26}" name="Column5863" dataDxfId="10836"/>
    <tableColumn id="5878" xr3:uid="{134D97FE-3A99-4D71-B324-095B7DDCB4C3}" name="Column5864" dataDxfId="10835"/>
    <tableColumn id="5879" xr3:uid="{B99D5E0E-3452-4954-BF58-171E41EDC27F}" name="Column5865" dataDxfId="10834"/>
    <tableColumn id="5880" xr3:uid="{2856FF2B-C9DC-43DB-B7C7-FB413C0F7620}" name="Column5866" dataDxfId="10833"/>
    <tableColumn id="5881" xr3:uid="{8A27BFFE-561A-4329-AA56-F6BBA51F807B}" name="Column5867" dataDxfId="10832"/>
    <tableColumn id="5882" xr3:uid="{FE753198-7AB2-40A8-8BAB-C1EB16DAE0D4}" name="Column5868" dataDxfId="10831"/>
    <tableColumn id="5883" xr3:uid="{2744DA88-E1A1-415D-83DB-686E43A7A468}" name="Column5869" dataDxfId="10830"/>
    <tableColumn id="5884" xr3:uid="{F78B2F0D-5F9C-4BC9-B325-029D9013BA54}" name="Column5870" dataDxfId="10829"/>
    <tableColumn id="5885" xr3:uid="{E9AA62D2-27DF-4ABF-B5C0-19C60D8F49DE}" name="Column5871" dataDxfId="10828"/>
    <tableColumn id="5886" xr3:uid="{31A0B1CD-7A5F-4179-B655-A5867B2C3B8A}" name="Column5872" dataDxfId="10827"/>
    <tableColumn id="5887" xr3:uid="{52773A01-BA1A-4746-92B7-4436192CBA81}" name="Column5873" dataDxfId="10826"/>
    <tableColumn id="5888" xr3:uid="{E8B071DF-CEFC-457D-A3F1-AA7A0D77AF44}" name="Column5874" dataDxfId="10825"/>
    <tableColumn id="5889" xr3:uid="{7DD6A2E6-777B-4DF7-9798-E6F0CC954F34}" name="Column5875" dataDxfId="10824"/>
    <tableColumn id="5890" xr3:uid="{BC17EC4D-44EF-4B17-812C-A7A8CDB7BF5D}" name="Column5876" dataDxfId="10823"/>
    <tableColumn id="5891" xr3:uid="{C38A9964-CBD3-4F46-9D7C-032EF05ABFEB}" name="Column5877" dataDxfId="10822"/>
    <tableColumn id="5892" xr3:uid="{421D2AA4-B461-4198-9030-50AD6BE65919}" name="Column5878" dataDxfId="10821"/>
    <tableColumn id="5893" xr3:uid="{4BE67B01-75BB-4F51-B403-E9E33A5DF8A4}" name="Column5879" dataDxfId="10820"/>
    <tableColumn id="5894" xr3:uid="{03708F5E-34D4-467A-813D-56B54DAA388E}" name="Column5880" dataDxfId="10819"/>
    <tableColumn id="5895" xr3:uid="{8950761F-4B8F-4077-9DC7-7C23B60AE31B}" name="Column5881" dataDxfId="10818"/>
    <tableColumn id="5896" xr3:uid="{F92501AD-4C95-49FB-98FF-69476B84D1CC}" name="Column5882" dataDxfId="10817"/>
    <tableColumn id="5897" xr3:uid="{BD2912F8-BB4D-425E-A338-FBA0141BA423}" name="Column5883" dataDxfId="10816"/>
    <tableColumn id="5898" xr3:uid="{F647DA7B-53C5-474C-BA8E-014CCFECF5A1}" name="Column5884" dataDxfId="10815"/>
    <tableColumn id="5899" xr3:uid="{386B9C59-0574-41C5-BD9C-2EEB948E5CDF}" name="Column5885" dataDxfId="10814"/>
    <tableColumn id="5900" xr3:uid="{E9FF0F89-8C93-45E1-87A4-A284CC03F24C}" name="Column5886" dataDxfId="10813"/>
    <tableColumn id="5901" xr3:uid="{C176E8AA-BF80-4AA1-A174-2D7AF50BA95D}" name="Column5887" dataDxfId="10812"/>
    <tableColumn id="5902" xr3:uid="{16D0497A-A293-4BA1-B4E2-CC7725C584B6}" name="Column5888" dataDxfId="10811"/>
    <tableColumn id="5903" xr3:uid="{BA249052-93CB-419D-9BDC-082CCBED770D}" name="Column5889" dataDxfId="10810"/>
    <tableColumn id="5904" xr3:uid="{D0AF52E8-B566-4A2E-B2E7-FBC7ADC69717}" name="Column5890" dataDxfId="10809"/>
    <tableColumn id="5905" xr3:uid="{1532270F-4F69-4D04-9004-C64EEF09828D}" name="Column5891" dataDxfId="10808"/>
    <tableColumn id="5906" xr3:uid="{27829ECB-C872-4466-96A9-A01C1F4ABDF2}" name="Column5892" dataDxfId="10807"/>
    <tableColumn id="5907" xr3:uid="{31777E99-FE00-49A4-B433-76368DE110E4}" name="Column5893" dataDxfId="10806"/>
    <tableColumn id="5908" xr3:uid="{81FA2440-F584-45E9-90A6-33700A5B26EF}" name="Column5894" dataDxfId="10805"/>
    <tableColumn id="5909" xr3:uid="{65063391-B1F5-41E5-9E05-961831E73E9D}" name="Column5895" dataDxfId="10804"/>
    <tableColumn id="5910" xr3:uid="{0DA3CFD9-B56C-4AEB-9FC1-C97B85F0DE62}" name="Column5896" dataDxfId="10803"/>
    <tableColumn id="5911" xr3:uid="{B682B63E-CACF-445E-8168-60640E02888C}" name="Column5897" dataDxfId="10802"/>
    <tableColumn id="5912" xr3:uid="{18DC638A-1602-4295-A350-527BE7B599DC}" name="Column5898" dataDxfId="10801"/>
    <tableColumn id="5913" xr3:uid="{25A69515-5EBC-4EB8-ADAE-426114567DE8}" name="Column5899" dataDxfId="10800"/>
    <tableColumn id="5914" xr3:uid="{5FAA2704-8A36-4BB7-998F-D961A846953B}" name="Column5900" dataDxfId="10799"/>
    <tableColumn id="5915" xr3:uid="{E4C6A867-FD7A-4D3D-BE92-09DF33F04C02}" name="Column5901" dataDxfId="10798"/>
    <tableColumn id="5916" xr3:uid="{3242778A-EA63-4D29-9924-B9570B3A5874}" name="Column5902" dataDxfId="10797"/>
    <tableColumn id="5917" xr3:uid="{0E1C75AA-8757-460B-B34A-9768B6A78FDD}" name="Column5903" dataDxfId="10796"/>
    <tableColumn id="5918" xr3:uid="{6A5637E6-D85F-4A3B-8669-9CDC46EC8DA1}" name="Column5904" dataDxfId="10795"/>
    <tableColumn id="5919" xr3:uid="{68635A27-B36D-417C-BAF6-5051466706C6}" name="Column5905" dataDxfId="10794"/>
    <tableColumn id="5920" xr3:uid="{B7C43B8C-4023-46AA-904F-901B3955C7C9}" name="Column5906" dataDxfId="10793"/>
    <tableColumn id="5921" xr3:uid="{B3DB2D0E-8AA6-4257-8141-E59E9A58D480}" name="Column5907" dataDxfId="10792"/>
    <tableColumn id="5922" xr3:uid="{5B50C826-57A2-4E66-B95C-DFC98B086CD3}" name="Column5908" dataDxfId="10791"/>
    <tableColumn id="5923" xr3:uid="{5C3DD155-AE42-41EB-8F26-DE246C180B0E}" name="Column5909" dataDxfId="10790"/>
    <tableColumn id="5924" xr3:uid="{36123CEA-0F20-4F38-94C9-DEE31432C142}" name="Column5910" dataDxfId="10789"/>
    <tableColumn id="5925" xr3:uid="{8E101ACC-86C2-4922-AE50-5799AB30D575}" name="Column5911" dataDxfId="10788"/>
    <tableColumn id="5926" xr3:uid="{3F930DEA-425E-4727-8266-54100705A3F1}" name="Column5912" dataDxfId="10787"/>
    <tableColumn id="5927" xr3:uid="{387178A0-1E37-4ABE-B4C5-ABC6FC5A1901}" name="Column5913" dataDxfId="10786"/>
    <tableColumn id="5928" xr3:uid="{A3AA936F-B206-46C1-9A1C-83B62D4B7EC0}" name="Column5914" dataDxfId="10785"/>
    <tableColumn id="5929" xr3:uid="{56EFCCC0-F66C-4449-98AC-326A58875DAD}" name="Column5915" dataDxfId="10784"/>
    <tableColumn id="5930" xr3:uid="{2758FCBB-A4C5-4D6A-A4EF-BD12B4259565}" name="Column5916" dataDxfId="10783"/>
    <tableColumn id="5931" xr3:uid="{EDA1D9E5-F050-4170-ADD4-AD524D7C2F4E}" name="Column5917" dataDxfId="10782"/>
    <tableColumn id="5932" xr3:uid="{F310B142-F319-4BDC-9B95-0B9CB61ED966}" name="Column5918" dataDxfId="10781"/>
    <tableColumn id="5933" xr3:uid="{B7F624C1-7F2A-4467-98CF-C97AB81CAFD2}" name="Column5919" dataDxfId="10780"/>
    <tableColumn id="5934" xr3:uid="{CEFF0896-B4A2-43B4-9E76-35B3F8D75407}" name="Column5920" dataDxfId="10779"/>
    <tableColumn id="5935" xr3:uid="{8C3FC68B-0698-4925-8FD6-81AB56F4F8A6}" name="Column5921" dataDxfId="10778"/>
    <tableColumn id="5936" xr3:uid="{51972667-7641-4C42-A056-443E88F50481}" name="Column5922" dataDxfId="10777"/>
    <tableColumn id="5937" xr3:uid="{A1F5B885-B8A9-46F2-BA92-F17F3D4FF65E}" name="Column5923" dataDxfId="10776"/>
    <tableColumn id="5938" xr3:uid="{C8CF4496-CED9-4CC6-97CA-86B9828D8597}" name="Column5924" dataDxfId="10775"/>
    <tableColumn id="5939" xr3:uid="{D20D5C49-485C-4A97-80E8-75D035D63220}" name="Column5925" dataDxfId="10774"/>
    <tableColumn id="5940" xr3:uid="{5A8ECFDA-05F1-4935-ACD7-AB0865673BD9}" name="Column5926" dataDxfId="10773"/>
    <tableColumn id="5941" xr3:uid="{276FC0F8-700F-4F4F-8FDF-DC404C39A8B3}" name="Column5927" dataDxfId="10772"/>
    <tableColumn id="5942" xr3:uid="{CBD5F45F-429F-4EAD-9691-8CF3DAD1B0EC}" name="Column5928" dataDxfId="10771"/>
    <tableColumn id="5943" xr3:uid="{9637A837-7720-4FC1-87C5-22D6BF9C524B}" name="Column5929" dataDxfId="10770"/>
    <tableColumn id="5944" xr3:uid="{B015D43F-7BDD-481A-A1C1-3E67045491ED}" name="Column5930" dataDxfId="10769"/>
    <tableColumn id="5945" xr3:uid="{EA3AF3E7-58BE-4A6C-A09D-0D1D63C2C208}" name="Column5931" dataDxfId="10768"/>
    <tableColumn id="5946" xr3:uid="{F3FF1F01-8F33-41DE-812A-16E508A2C2A0}" name="Column5932" dataDxfId="10767"/>
    <tableColumn id="5947" xr3:uid="{F6B388B6-F14A-4881-9E8F-DFC6D85CDD90}" name="Column5933" dataDxfId="10766"/>
    <tableColumn id="5948" xr3:uid="{88C9B079-25CC-4299-9464-C0FC9F4C9C4F}" name="Column5934" dataDxfId="10765"/>
    <tableColumn id="5949" xr3:uid="{EB75BBB4-16C5-44B0-B166-3F91CFDE04EA}" name="Column5935" dataDxfId="10764"/>
    <tableColumn id="5950" xr3:uid="{8AB4F246-3697-4840-8CBF-EB1170A091C6}" name="Column5936" dataDxfId="10763"/>
    <tableColumn id="5951" xr3:uid="{7D31EDD3-24D6-4779-ACD3-D311B2FCEDC3}" name="Column5937" dataDxfId="10762"/>
    <tableColumn id="5952" xr3:uid="{7C7C1209-6637-403A-9953-64D0F4FAC957}" name="Column5938" dataDxfId="10761"/>
    <tableColumn id="5953" xr3:uid="{F71F0B1A-218A-45C1-9DF7-7C8CC4F00BD4}" name="Column5939" dataDxfId="10760"/>
    <tableColumn id="5954" xr3:uid="{4DA997E2-B3E7-4736-9231-60798D1189EB}" name="Column5940" dataDxfId="10759"/>
    <tableColumn id="5955" xr3:uid="{39535F1C-F698-40C9-B562-3CE8A39649E1}" name="Column5941" dataDxfId="10758"/>
    <tableColumn id="5956" xr3:uid="{4718AFDD-09FA-4511-8E9D-9FA346F06761}" name="Column5942" dataDxfId="10757"/>
    <tableColumn id="5957" xr3:uid="{F178A0A5-C655-468F-BD02-A0E0F1858542}" name="Column5943" dataDxfId="10756"/>
    <tableColumn id="5958" xr3:uid="{B7DB4D5D-E016-4954-98F2-E3DCEFF78391}" name="Column5944" dataDxfId="10755"/>
    <tableColumn id="5959" xr3:uid="{CF79BCB1-4A21-4E9E-BD90-084427C8BC78}" name="Column5945" dataDxfId="10754"/>
    <tableColumn id="5960" xr3:uid="{433F48D5-09AC-4F37-ADEB-54E2726D9846}" name="Column5946" dataDxfId="10753"/>
    <tableColumn id="5961" xr3:uid="{03B4738D-B442-4863-8635-09C4BCAF003F}" name="Column5947" dataDxfId="10752"/>
    <tableColumn id="5962" xr3:uid="{58DA88F3-21ED-4BCD-8A19-20ACF725C787}" name="Column5948" dataDxfId="10751"/>
    <tableColumn id="5963" xr3:uid="{BB827C39-85C1-48B3-899D-0A722EBEAC1B}" name="Column5949" dataDxfId="10750"/>
    <tableColumn id="5964" xr3:uid="{E774CEFF-147F-4848-B32A-057331135866}" name="Column5950" dataDxfId="10749"/>
    <tableColumn id="5965" xr3:uid="{9DCA225C-7A60-4911-94A0-8CF0587D0899}" name="Column5951" dataDxfId="10748"/>
    <tableColumn id="5966" xr3:uid="{29016E7E-2320-4214-88B5-949C0272A60E}" name="Column5952" dataDxfId="10747"/>
    <tableColumn id="5967" xr3:uid="{93B26A00-2311-46AB-A5B2-3BCB4E71BAE6}" name="Column5953" dataDxfId="10746"/>
    <tableColumn id="5968" xr3:uid="{5C6B491F-F2DF-4495-9BDA-AEB2A0460035}" name="Column5954" dataDxfId="10745"/>
    <tableColumn id="5969" xr3:uid="{CA0E9A24-6793-4085-86D7-66A3FE7A7736}" name="Column5955" dataDxfId="10744"/>
    <tableColumn id="5970" xr3:uid="{D21835BA-48AD-45EC-BA2B-7B900F518E2A}" name="Column5956" dataDxfId="10743"/>
    <tableColumn id="5971" xr3:uid="{54C933A1-F8F5-48B4-8B7B-F275CEA1A996}" name="Column5957" dataDxfId="10742"/>
    <tableColumn id="5972" xr3:uid="{4A295D11-D5B8-491A-ADEE-B6338F85448F}" name="Column5958" dataDxfId="10741"/>
    <tableColumn id="5973" xr3:uid="{7AB861A7-76EF-4B52-AF16-4A818BBBD1E2}" name="Column5959" dataDxfId="10740"/>
    <tableColumn id="5974" xr3:uid="{A32020EC-25F2-416A-8B39-5F64139677E8}" name="Column5960" dataDxfId="10739"/>
    <tableColumn id="5975" xr3:uid="{761CBDBC-E2D0-45AB-AC8E-FA2E0FC7783D}" name="Column5961" dataDxfId="10738"/>
    <tableColumn id="5976" xr3:uid="{190C2DE3-1FF7-4C03-A269-31B64117D3FD}" name="Column5962" dataDxfId="10737"/>
    <tableColumn id="5977" xr3:uid="{3C44206E-8F53-4EB2-8714-B8BF39D96AFE}" name="Column5963" dataDxfId="10736"/>
    <tableColumn id="5978" xr3:uid="{B0781643-C4A1-40B7-87CD-282685025938}" name="Column5964" dataDxfId="10735"/>
    <tableColumn id="5979" xr3:uid="{91D06881-6653-47D9-A6C5-8A8B2756BFFF}" name="Column5965" dataDxfId="10734"/>
    <tableColumn id="5980" xr3:uid="{23122CAE-4C3D-4523-B45D-B41E6244942E}" name="Column5966" dataDxfId="10733"/>
    <tableColumn id="5981" xr3:uid="{FD35DB04-1E85-4A10-8A8F-1B297BDD1C92}" name="Column5967" dataDxfId="10732"/>
    <tableColumn id="5982" xr3:uid="{E69148E1-3B2D-4209-B3B1-5F7E03F198B2}" name="Column5968" dataDxfId="10731"/>
    <tableColumn id="5983" xr3:uid="{EF85153A-91CA-4DB3-8E83-720F7910B6BA}" name="Column5969" dataDxfId="10730"/>
    <tableColumn id="5984" xr3:uid="{1DFE16D9-C437-41BA-805E-B2AE7CB58F42}" name="Column5970" dataDxfId="10729"/>
    <tableColumn id="5985" xr3:uid="{B540D78F-7085-4C8E-9D4E-F72DA071C500}" name="Column5971" dataDxfId="10728"/>
    <tableColumn id="5986" xr3:uid="{6E62BF92-1362-49B0-AD1A-97F6D5D2DA3B}" name="Column5972" dataDxfId="10727"/>
    <tableColumn id="5987" xr3:uid="{1DA0FC40-F7F9-420D-AF89-1FD948B8CE14}" name="Column5973" dataDxfId="10726"/>
    <tableColumn id="5988" xr3:uid="{E06203B9-09FA-46AC-8078-2DBCF68BE5E6}" name="Column5974" dataDxfId="10725"/>
    <tableColumn id="5989" xr3:uid="{38430ADF-D6B0-4791-B952-96655DF4BC67}" name="Column5975" dataDxfId="10724"/>
    <tableColumn id="5990" xr3:uid="{2DFAD8BD-E58B-4E9A-90AA-CDE564D9E793}" name="Column5976" dataDxfId="10723"/>
    <tableColumn id="5991" xr3:uid="{6DB22EC1-2171-444C-B77F-4729395272B2}" name="Column5977" dataDxfId="10722"/>
    <tableColumn id="5992" xr3:uid="{CB777124-D817-4615-89E1-67EA42966665}" name="Column5978" dataDxfId="10721"/>
    <tableColumn id="5993" xr3:uid="{1221F569-24B7-456F-829A-6E4BC4974BFC}" name="Column5979" dataDxfId="10720"/>
    <tableColumn id="5994" xr3:uid="{14467B4A-624E-4C18-B1C7-1384BBF5751E}" name="Column5980" dataDxfId="10719"/>
    <tableColumn id="5995" xr3:uid="{1463BDFC-65E5-4CAC-ADE1-499B101F92DE}" name="Column5981" dataDxfId="10718"/>
    <tableColumn id="5996" xr3:uid="{4DBF62C9-14EF-44F1-9CAD-9AACAA6A0F7A}" name="Column5982" dataDxfId="10717"/>
    <tableColumn id="5997" xr3:uid="{702B90C5-8F21-4EB6-9C38-272FB23D3057}" name="Column5983" dataDxfId="10716"/>
    <tableColumn id="5998" xr3:uid="{A68E0CAE-C4B0-4B90-B73D-9E86325FFBD0}" name="Column5984" dataDxfId="10715"/>
    <tableColumn id="5999" xr3:uid="{5335A489-2844-4B51-AAC7-6796292BA602}" name="Column5985" dataDxfId="10714"/>
    <tableColumn id="6000" xr3:uid="{46C6E1EF-6275-4DC5-A5F1-E75E057FF360}" name="Column5986" dataDxfId="10713"/>
    <tableColumn id="6001" xr3:uid="{5C0666FF-9302-4F01-B55E-319256C393B7}" name="Column5987" dataDxfId="10712"/>
    <tableColumn id="6002" xr3:uid="{BD792C29-5152-4BB3-B249-DBE98F39A2C3}" name="Column5988" dataDxfId="10711"/>
    <tableColumn id="6003" xr3:uid="{6028440C-19AF-468F-9E99-F6EF2865125E}" name="Column5989" dataDxfId="10710"/>
    <tableColumn id="6004" xr3:uid="{A2FCB957-D72F-4001-823D-4D6F66BF4A3E}" name="Column5990" dataDxfId="10709"/>
    <tableColumn id="6005" xr3:uid="{E582DE15-056F-4F07-8DAD-699603055C17}" name="Column5991" dataDxfId="10708"/>
    <tableColumn id="6006" xr3:uid="{380D7999-EE70-4EF7-8C58-8154B286456A}" name="Column5992" dataDxfId="10707"/>
    <tableColumn id="6007" xr3:uid="{09656072-F58D-4930-8754-3446F31995E3}" name="Column5993" dataDxfId="10706"/>
    <tableColumn id="6008" xr3:uid="{5A753673-D92B-43FA-86B9-D6B908EDF10A}" name="Column5994" dataDxfId="10705"/>
    <tableColumn id="6009" xr3:uid="{77B500FE-7516-4B72-BC8D-30F5E53A1986}" name="Column5995" dataDxfId="10704"/>
    <tableColumn id="6010" xr3:uid="{F80FEC62-7EE1-4927-AF7B-946B2865D496}" name="Column5996" dataDxfId="10703"/>
    <tableColumn id="6011" xr3:uid="{F6C26631-00A4-48CF-9A78-8535DC01F1A1}" name="Column5997" dataDxfId="10702"/>
    <tableColumn id="6012" xr3:uid="{FCD7C320-396D-4EEC-AFED-92982A60DD28}" name="Column5998" dataDxfId="10701"/>
    <tableColumn id="6013" xr3:uid="{F364559A-719D-4F0F-B999-981AA7AD4556}" name="Column5999" dataDxfId="10700"/>
    <tableColumn id="6014" xr3:uid="{C1C553BD-73F6-40A2-9373-B2ACFB2FE2E3}" name="Column6000" dataDxfId="10699"/>
    <tableColumn id="6015" xr3:uid="{F1C327BA-3138-4900-8D24-C2096A3E9B56}" name="Column6001" dataDxfId="10698"/>
    <tableColumn id="6016" xr3:uid="{518F8881-3743-42F3-A843-B0DC68D6B420}" name="Column6002" dataDxfId="10697"/>
    <tableColumn id="6017" xr3:uid="{C70DAC24-B541-46CE-A5A8-3E8C82B10B71}" name="Column6003" dataDxfId="10696"/>
    <tableColumn id="6018" xr3:uid="{5341E8A8-85AF-4725-A85C-78DF6D05FF64}" name="Column6004" dataDxfId="10695"/>
    <tableColumn id="6019" xr3:uid="{3498E398-1999-49DD-ACD5-836A7B46FCD7}" name="Column6005" dataDxfId="10694"/>
    <tableColumn id="6020" xr3:uid="{0A95F80C-67DB-4BC7-8418-51291A3D9F7C}" name="Column6006" dataDxfId="10693"/>
    <tableColumn id="6021" xr3:uid="{87F39118-5D75-415A-86BB-A2A0D3844AD9}" name="Column6007" dataDxfId="10692"/>
    <tableColumn id="6022" xr3:uid="{754E75F4-500C-4D9C-A7EB-5F1AD775CAAC}" name="Column6008" dataDxfId="10691"/>
    <tableColumn id="6023" xr3:uid="{1A667520-A4AC-43EF-AEE8-16C35BC8596E}" name="Column6009" dataDxfId="10690"/>
    <tableColumn id="6024" xr3:uid="{1FEE6D2E-B33A-4ABE-A034-8AA4CD76046B}" name="Column6010" dataDxfId="10689"/>
    <tableColumn id="6025" xr3:uid="{C85854BC-82D9-48D7-93F3-14006C3054A0}" name="Column6011" dataDxfId="10688"/>
    <tableColumn id="6026" xr3:uid="{1FF562E5-27AB-4FA3-BEF1-50CBBAAE79FB}" name="Column6012" dataDxfId="10687"/>
    <tableColumn id="6027" xr3:uid="{02CACAB4-95C7-4C76-818E-F032887B55A1}" name="Column6013" dataDxfId="10686"/>
    <tableColumn id="6028" xr3:uid="{EE784F47-1AC7-4C60-886E-421CAE22EB85}" name="Column6014" dataDxfId="10685"/>
    <tableColumn id="6029" xr3:uid="{65AF3AE9-25B3-4783-8DE9-9E74F5F89C8B}" name="Column6015" dataDxfId="10684"/>
    <tableColumn id="6030" xr3:uid="{005307B3-53B1-4E75-BA56-B7A7037CAE9C}" name="Column6016" dataDxfId="10683"/>
    <tableColumn id="6031" xr3:uid="{8C4E02A8-8941-47E0-9B06-B3BEB84512E5}" name="Column6017" dataDxfId="10682"/>
    <tableColumn id="6032" xr3:uid="{4F37A3F9-93A1-4ACA-9EFF-AEF4A97F2824}" name="Column6018" dataDxfId="10681"/>
    <tableColumn id="6033" xr3:uid="{D0B48378-16FE-4BAD-B64D-AC07E1A0DA22}" name="Column6019" dataDxfId="10680"/>
    <tableColumn id="6034" xr3:uid="{4834B6B1-4CAA-42D8-8B82-8B46CFAC3BF1}" name="Column6020" dataDxfId="10679"/>
    <tableColumn id="6035" xr3:uid="{A2B047A5-4B23-4952-8E71-BEC5F4A393EA}" name="Column6021" dataDxfId="10678"/>
    <tableColumn id="6036" xr3:uid="{062B530D-7FF7-406E-834B-2E097C24EAED}" name="Column6022" dataDxfId="10677"/>
    <tableColumn id="6037" xr3:uid="{D614B79C-6FA8-4142-B69A-2E758709B056}" name="Column6023" dataDxfId="10676"/>
    <tableColumn id="6038" xr3:uid="{40CBFB63-30A1-4471-8722-D7CCA2054629}" name="Column6024" dataDxfId="10675"/>
    <tableColumn id="6039" xr3:uid="{064164F9-BDAF-4D4E-B32E-B915B0499FE8}" name="Column6025" dataDxfId="10674"/>
    <tableColumn id="6040" xr3:uid="{AD2B60F8-7B17-46ED-B397-F6411E94928A}" name="Column6026" dataDxfId="10673"/>
    <tableColumn id="6041" xr3:uid="{B47C3807-3F2F-44E1-8768-D845BDAF010B}" name="Column6027" dataDxfId="10672"/>
    <tableColumn id="6042" xr3:uid="{0802CAAB-3008-47A1-8A15-E4D7E30E207E}" name="Column6028" dataDxfId="10671"/>
    <tableColumn id="6043" xr3:uid="{E4C21D11-41F0-4D91-8F82-DAFEE9D4439C}" name="Column6029" dataDxfId="10670"/>
    <tableColumn id="6044" xr3:uid="{1FC5A95B-5D15-4928-8EAF-45E6739DAA4C}" name="Column6030" dataDxfId="10669"/>
    <tableColumn id="6045" xr3:uid="{44840808-3349-43E9-AF88-98901BB80102}" name="Column6031" dataDxfId="10668"/>
    <tableColumn id="6046" xr3:uid="{DC627183-0C70-4B87-A8C6-1A2F473EA421}" name="Column6032" dataDxfId="10667"/>
    <tableColumn id="6047" xr3:uid="{934936CA-03B8-4952-B91E-5EABCC699A71}" name="Column6033" dataDxfId="10666"/>
    <tableColumn id="6048" xr3:uid="{A69B43CA-AA25-4ECE-90F0-5FF2BB15DD96}" name="Column6034" dataDxfId="10665"/>
    <tableColumn id="6049" xr3:uid="{305485DE-ED67-47F8-9721-0BBE692A75D8}" name="Column6035" dataDxfId="10664"/>
    <tableColumn id="6050" xr3:uid="{B90E2EB5-71C9-4F0A-BC8D-702A37FDD32C}" name="Column6036" dataDxfId="10663"/>
    <tableColumn id="6051" xr3:uid="{4F701411-EF38-4BD6-B3A3-D81AE2422AC3}" name="Column6037" dataDxfId="10662"/>
    <tableColumn id="6052" xr3:uid="{5D75E7CC-04E5-4360-80EC-8E8D2063852A}" name="Column6038" dataDxfId="10661"/>
    <tableColumn id="6053" xr3:uid="{1AFA301A-545F-459A-A692-9268819CEAFD}" name="Column6039" dataDxfId="10660"/>
    <tableColumn id="6054" xr3:uid="{ABDBBDBB-ECEF-48DD-8DEF-2F0CACF39D6A}" name="Column6040" dataDxfId="10659"/>
    <tableColumn id="6055" xr3:uid="{67155ACE-BAF6-4DDC-A251-287D317F9CCD}" name="Column6041" dataDxfId="10658"/>
    <tableColumn id="6056" xr3:uid="{F0AD2D88-4878-4417-8895-216D8979E471}" name="Column6042" dataDxfId="10657"/>
    <tableColumn id="6057" xr3:uid="{F7E48372-9243-429D-B0A7-19D54D436F7E}" name="Column6043" dataDxfId="10656"/>
    <tableColumn id="6058" xr3:uid="{FCEEC11B-9DA1-4EA2-AD58-B94B72939D09}" name="Column6044" dataDxfId="10655"/>
    <tableColumn id="6059" xr3:uid="{ADFAF7F5-8AE6-4F59-B90A-6865CCC409F4}" name="Column6045" dataDxfId="10654"/>
    <tableColumn id="6060" xr3:uid="{97BAEDC1-8400-4F43-93F5-35C2C29DE409}" name="Column6046" dataDxfId="10653"/>
    <tableColumn id="6061" xr3:uid="{D5BF2593-C85F-47EC-B711-996203B9BA2A}" name="Column6047" dataDxfId="10652"/>
    <tableColumn id="6062" xr3:uid="{DAB87E1E-8BD7-4E89-B41B-EB86497DB148}" name="Column6048" dataDxfId="10651"/>
    <tableColumn id="6063" xr3:uid="{53BB6DE4-8E2C-4D6B-817A-3378B68B1BDB}" name="Column6049" dataDxfId="10650"/>
    <tableColumn id="6064" xr3:uid="{57789086-96CC-4CBC-ABEF-FA6C259210D7}" name="Column6050" dataDxfId="10649"/>
    <tableColumn id="6065" xr3:uid="{6D086FCA-762B-4064-BEBA-D0C4C9A76E79}" name="Column6051" dataDxfId="10648"/>
    <tableColumn id="6066" xr3:uid="{4B56F07D-120B-47D0-AAD2-23C48905981C}" name="Column6052" dataDxfId="10647"/>
    <tableColumn id="6067" xr3:uid="{19457931-E5CB-4EE0-988A-7CAB85F81AFD}" name="Column6053" dataDxfId="10646"/>
    <tableColumn id="6068" xr3:uid="{108B29E0-0DD4-4315-B14D-E4F8E0260DCB}" name="Column6054" dataDxfId="10645"/>
    <tableColumn id="6069" xr3:uid="{79DC21E4-A758-4BDA-9807-EF2D823CA040}" name="Column6055" dataDxfId="10644"/>
    <tableColumn id="6070" xr3:uid="{282BF189-B898-4A5E-89B9-9993EAEDEA0F}" name="Column6056" dataDxfId="10643"/>
    <tableColumn id="6071" xr3:uid="{BA931DE9-919D-447E-B552-02126A74F1C2}" name="Column6057" dataDxfId="10642"/>
    <tableColumn id="6072" xr3:uid="{C946100C-CF1D-4BE3-A709-68536C285A2E}" name="Column6058" dataDxfId="10641"/>
    <tableColumn id="6073" xr3:uid="{1185B30E-013F-4F45-94FF-060AD816D7A8}" name="Column6059" dataDxfId="10640"/>
    <tableColumn id="6074" xr3:uid="{76114938-41F1-4BBA-8D71-797FD0C31947}" name="Column6060" dataDxfId="10639"/>
    <tableColumn id="6075" xr3:uid="{63455B21-609B-40A7-8BDF-BBB75C04CFD6}" name="Column6061" dataDxfId="10638"/>
    <tableColumn id="6076" xr3:uid="{178D2214-D3B0-445C-AB47-DC24033F414C}" name="Column6062" dataDxfId="10637"/>
    <tableColumn id="6077" xr3:uid="{30249C71-5F58-4A4B-B6CF-44A31AD9720D}" name="Column6063" dataDxfId="10636"/>
    <tableColumn id="6078" xr3:uid="{61FFC9C2-7E30-4A09-98FB-4109DB4C1BC8}" name="Column6064" dataDxfId="10635"/>
    <tableColumn id="6079" xr3:uid="{AF64E6E3-36F4-4F1D-87EF-A019063FB30D}" name="Column6065" dataDxfId="10634"/>
    <tableColumn id="6080" xr3:uid="{30B57043-9448-40AE-BBBE-C42159D8CF44}" name="Column6066" dataDxfId="10633"/>
    <tableColumn id="6081" xr3:uid="{9B34DE32-EC20-4645-9A24-3047D6181CFE}" name="Column6067" dataDxfId="10632"/>
    <tableColumn id="6082" xr3:uid="{D15FA9DD-D4EE-4F9D-B4CD-E300F90D60FA}" name="Column6068" dataDxfId="10631"/>
    <tableColumn id="6083" xr3:uid="{6E6C9C30-CD1A-413D-A923-5BAECD05E0B4}" name="Column6069" dataDxfId="10630"/>
    <tableColumn id="6084" xr3:uid="{DF5E87DC-BA60-4E78-8390-0DB78F065936}" name="Column6070" dataDxfId="10629"/>
    <tableColumn id="6085" xr3:uid="{AB4006FA-353B-403A-8CFD-DBFC562F3957}" name="Column6071" dataDxfId="10628"/>
    <tableColumn id="6086" xr3:uid="{95F49A22-FE3D-49DA-9B61-77D9AADC119A}" name="Column6072" dataDxfId="10627"/>
    <tableColumn id="6087" xr3:uid="{8E423ADA-1FCA-4E8F-977D-E40C7D42606A}" name="Column6073" dataDxfId="10626"/>
    <tableColumn id="6088" xr3:uid="{E8E79FE3-B532-480F-96AA-36BCB518C496}" name="Column6074" dataDxfId="10625"/>
    <tableColumn id="6089" xr3:uid="{7DA16610-AF11-4451-A159-76D754A667E5}" name="Column6075" dataDxfId="10624"/>
    <tableColumn id="6090" xr3:uid="{704EF2DA-564F-4F64-9875-63A21B96C9D2}" name="Column6076" dataDxfId="10623"/>
    <tableColumn id="6091" xr3:uid="{DBBD609F-1D3C-4687-988E-5EE6EE04A67A}" name="Column6077" dataDxfId="10622"/>
    <tableColumn id="6092" xr3:uid="{47F38911-C1EB-4A08-8E23-F8023A0070B5}" name="Column6078" dataDxfId="10621"/>
    <tableColumn id="6093" xr3:uid="{4582CAD5-14FF-4E70-A47B-6133B354236E}" name="Column6079" dataDxfId="10620"/>
    <tableColumn id="6094" xr3:uid="{2B3FF0DE-C916-43CC-85E0-4B8286B5B9AC}" name="Column6080" dataDxfId="10619"/>
    <tableColumn id="6095" xr3:uid="{AA1A04CB-1C2C-4F8C-8B9D-7CD7DAF958EC}" name="Column6081" dataDxfId="10618"/>
    <tableColumn id="6096" xr3:uid="{B75FDD98-7BA3-4E2E-A96F-B043634CF838}" name="Column6082" dataDxfId="10617"/>
    <tableColumn id="6097" xr3:uid="{548062BB-2AA9-4BA8-8147-AE4D2A61EEE4}" name="Column6083" dataDxfId="10616"/>
    <tableColumn id="6098" xr3:uid="{BE66E2FA-1ABF-4D1A-9FE8-A62EC2FEE159}" name="Column6084" dataDxfId="10615"/>
    <tableColumn id="6099" xr3:uid="{28993F6A-C0F8-41E7-9F4D-A47EA6244B81}" name="Column6085" dataDxfId="10614"/>
    <tableColumn id="6100" xr3:uid="{3EAC4625-0F65-4A2B-9AD7-AC52855972AF}" name="Column6086" dataDxfId="10613"/>
    <tableColumn id="6101" xr3:uid="{167EF78C-5FE2-4665-9934-4DAE7305A4B7}" name="Column6087" dataDxfId="10612"/>
    <tableColumn id="6102" xr3:uid="{D7CE185B-D864-4223-B0E5-5DED1041940F}" name="Column6088" dataDxfId="10611"/>
    <tableColumn id="6103" xr3:uid="{C0025329-C3D3-4CFB-9D3E-793F9B36C0E1}" name="Column6089" dataDxfId="10610"/>
    <tableColumn id="6104" xr3:uid="{196ADAB4-3729-460C-BC73-AF3AFA907D2B}" name="Column6090" dataDxfId="10609"/>
    <tableColumn id="6105" xr3:uid="{9163FF73-D33D-40EB-9F67-EB9F620A0680}" name="Column6091" dataDxfId="10608"/>
    <tableColumn id="6106" xr3:uid="{DC603292-5F6B-48CC-801F-2E7E2DBD7508}" name="Column6092" dataDxfId="10607"/>
    <tableColumn id="6107" xr3:uid="{FA2A70DA-73C5-4AE0-9FAA-BFE657BF8F4D}" name="Column6093" dataDxfId="10606"/>
    <tableColumn id="6108" xr3:uid="{5ACE80B6-E0A7-46C0-96F9-B0540578AB35}" name="Column6094" dataDxfId="10605"/>
    <tableColumn id="6109" xr3:uid="{FD5CCF4B-B1EF-43C7-BC72-D92292661566}" name="Column6095" dataDxfId="10604"/>
    <tableColumn id="6110" xr3:uid="{193E21A1-1F3E-4556-8598-CE36050444E9}" name="Column6096" dataDxfId="10603"/>
    <tableColumn id="6111" xr3:uid="{2CCCF6AA-7202-4EDD-A0AB-22DFE4FFCCAD}" name="Column6097" dataDxfId="10602"/>
    <tableColumn id="6112" xr3:uid="{FCE245BD-04B9-4DE9-8C8C-16206A407831}" name="Column6098" dataDxfId="10601"/>
    <tableColumn id="6113" xr3:uid="{D2606A9E-6F97-49F2-9DE6-6E205473BA7C}" name="Column6099" dataDxfId="10600"/>
    <tableColumn id="6114" xr3:uid="{36A66DCC-E7FA-415A-80FE-25319EDD52A8}" name="Column6100" dataDxfId="10599"/>
    <tableColumn id="6115" xr3:uid="{0EC0BD97-EE31-4468-AAA2-D86C6FCE2FDB}" name="Column6101" dataDxfId="10598"/>
    <tableColumn id="6116" xr3:uid="{B931D957-3FDC-466C-9C84-90747C7DA36B}" name="Column6102" dataDxfId="10597"/>
    <tableColumn id="6117" xr3:uid="{8A364790-E909-4E86-8E15-2D6461D631D3}" name="Column6103" dataDxfId="10596"/>
    <tableColumn id="6118" xr3:uid="{63B63551-74ED-4B2C-A849-1F66E050B7CD}" name="Column6104" dataDxfId="10595"/>
    <tableColumn id="6119" xr3:uid="{216D0FB3-4C21-42DD-8542-BEE87CD09484}" name="Column6105" dataDxfId="10594"/>
    <tableColumn id="6120" xr3:uid="{66D9EABB-39A3-4367-9997-E9D6DDE233F7}" name="Column6106" dataDxfId="10593"/>
    <tableColumn id="6121" xr3:uid="{34D27301-704A-4CF7-B42A-37E76CAF745F}" name="Column6107" dataDxfId="10592"/>
    <tableColumn id="6122" xr3:uid="{C64B2E0C-5939-4256-A427-A54B55847434}" name="Column6108" dataDxfId="10591"/>
    <tableColumn id="6123" xr3:uid="{E96B4E67-7C0B-40E0-B682-912197EFCC4A}" name="Column6109" dataDxfId="10590"/>
    <tableColumn id="6124" xr3:uid="{AD7EC8D7-6250-4ED3-8E87-9B703B3608E2}" name="Column6110" dataDxfId="10589"/>
    <tableColumn id="6125" xr3:uid="{DD925AF8-74DF-4F69-A7A1-58B991B08569}" name="Column6111" dataDxfId="10588"/>
    <tableColumn id="6126" xr3:uid="{324D819C-3CAB-4373-A91B-3652765D978E}" name="Column6112" dataDxfId="10587"/>
    <tableColumn id="6127" xr3:uid="{F196046F-58D3-4D2B-8BAA-F60659860454}" name="Column6113" dataDxfId="10586"/>
    <tableColumn id="6128" xr3:uid="{BE601F56-59DC-4814-98B4-1741A492E65A}" name="Column6114" dataDxfId="10585"/>
    <tableColumn id="6129" xr3:uid="{77BDD702-9BA6-4E7C-8507-067BB16B7BC0}" name="Column6115" dataDxfId="10584"/>
    <tableColumn id="6130" xr3:uid="{CCDF6B0D-BF54-4B8B-8363-21B3011543D9}" name="Column6116" dataDxfId="10583"/>
    <tableColumn id="6131" xr3:uid="{61F01B98-D8DD-4DEB-95E6-D2C8A1C65E07}" name="Column6117" dataDxfId="10582"/>
    <tableColumn id="6132" xr3:uid="{27097264-151A-4239-B0F2-5209FE18A389}" name="Column6118" dataDxfId="10581"/>
    <tableColumn id="6133" xr3:uid="{F4B82177-4D7F-4CDE-8246-E6C34D82508B}" name="Column6119" dataDxfId="10580"/>
    <tableColumn id="6134" xr3:uid="{B551F358-9EF3-40A8-ADA7-5AF040523872}" name="Column6120" dataDxfId="10579"/>
    <tableColumn id="6135" xr3:uid="{C10F9F42-06D3-4D20-817E-CF9C4F2E1818}" name="Column6121" dataDxfId="10578"/>
    <tableColumn id="6136" xr3:uid="{997A2485-DB6F-4F13-A2BA-BEEB77A34E9B}" name="Column6122" dataDxfId="10577"/>
    <tableColumn id="6137" xr3:uid="{9BF3EB66-BE59-4F99-ADEE-D4E50C819F1F}" name="Column6123" dataDxfId="10576"/>
    <tableColumn id="6138" xr3:uid="{1F0F82F5-0763-4E15-9FF1-57A44DE04858}" name="Column6124" dataDxfId="10575"/>
    <tableColumn id="6139" xr3:uid="{327E0D43-26CC-41F6-B6D0-E4772E8AB7CA}" name="Column6125" dataDxfId="10574"/>
    <tableColumn id="6140" xr3:uid="{5C44A2B1-E98C-42EE-8981-0ACA535281BA}" name="Column6126" dataDxfId="10573"/>
    <tableColumn id="6141" xr3:uid="{5CC7F557-7690-4D08-B72E-54B5C1D72C0E}" name="Column6127" dataDxfId="10572"/>
    <tableColumn id="6142" xr3:uid="{BF9037EB-DB8D-4657-9C38-2BB35D06127D}" name="Column6128" dataDxfId="10571"/>
    <tableColumn id="6143" xr3:uid="{912B0A0D-CC1D-41AE-BE76-BDA34BFC9480}" name="Column6129" dataDxfId="10570"/>
    <tableColumn id="6144" xr3:uid="{730DBF00-03FB-4346-8714-F7089AF1A563}" name="Column6130" dataDxfId="10569"/>
    <tableColumn id="6145" xr3:uid="{A43E79F7-327E-4F48-9372-03F56B4890A9}" name="Column6131" dataDxfId="10568"/>
    <tableColumn id="6146" xr3:uid="{00150A4E-C39B-4597-BEB9-8138362F2F5C}" name="Column6132" dataDxfId="10567"/>
    <tableColumn id="6147" xr3:uid="{2F179693-BC9B-4A86-AB81-5B561C686254}" name="Column6133" dataDxfId="10566"/>
    <tableColumn id="6148" xr3:uid="{D7D73D85-785B-421B-A378-455BB0AE4DF9}" name="Column6134" dataDxfId="10565"/>
    <tableColumn id="6149" xr3:uid="{0B804771-AB87-4FAF-B920-B85E4E3AC931}" name="Column6135" dataDxfId="10564"/>
    <tableColumn id="6150" xr3:uid="{907AC27A-69C2-4C19-97DC-9DCEA43BE522}" name="Column6136" dataDxfId="10563"/>
    <tableColumn id="6151" xr3:uid="{D8A4DA4F-7A5E-4B61-A49A-C13233E2520F}" name="Column6137" dataDxfId="10562"/>
    <tableColumn id="6152" xr3:uid="{9DB92C06-7D9C-457E-9FFF-287C1472590F}" name="Column6138" dataDxfId="10561"/>
    <tableColumn id="6153" xr3:uid="{6744BE52-E460-48B1-BF37-6F4EAC090F34}" name="Column6139" dataDxfId="10560"/>
    <tableColumn id="6154" xr3:uid="{E55B3C3A-A21C-4407-987C-39CD3F821E42}" name="Column6140" dataDxfId="10559"/>
    <tableColumn id="6155" xr3:uid="{BFD8BEE3-6203-420D-A13A-B0AE9F631117}" name="Column6141" dataDxfId="10558"/>
    <tableColumn id="6156" xr3:uid="{842ACA0C-7069-4787-8A30-6FAC395E0AD9}" name="Column6142" dataDxfId="10557"/>
    <tableColumn id="6157" xr3:uid="{3CA610AB-4177-4CD1-AA31-ABF98B2B6A8C}" name="Column6143" dataDxfId="10556"/>
    <tableColumn id="6158" xr3:uid="{77571457-5AD7-45F4-B0AA-DE23F7F91C2E}" name="Column6144" dataDxfId="10555"/>
    <tableColumn id="6159" xr3:uid="{1B15FF4D-50D1-45A0-9850-5D60BF622610}" name="Column6145" dataDxfId="10554"/>
    <tableColumn id="6160" xr3:uid="{CFF55246-D20E-4B8A-A3ED-963991CDF0D7}" name="Column6146" dataDxfId="10553"/>
    <tableColumn id="6161" xr3:uid="{4723FB06-181B-4679-863D-E8C5D6E7418E}" name="Column6147" dataDxfId="10552"/>
    <tableColumn id="6162" xr3:uid="{1FC2C676-9B0E-4348-800B-920C80611B78}" name="Column6148" dataDxfId="10551"/>
    <tableColumn id="6163" xr3:uid="{56194BF9-345E-4845-A6AC-E5F35A4DE41F}" name="Column6149" dataDxfId="10550"/>
    <tableColumn id="6164" xr3:uid="{8BCC637A-1E6A-4C33-BBE4-45181220069F}" name="Column6150" dataDxfId="10549"/>
    <tableColumn id="6165" xr3:uid="{5CE9F729-8C24-4CBE-8E16-5FAFEA8ED3C4}" name="Column6151" dataDxfId="10548"/>
    <tableColumn id="6166" xr3:uid="{5CDEEB40-2D30-4E46-9047-BFFD388CDFEE}" name="Column6152" dataDxfId="10547"/>
    <tableColumn id="6167" xr3:uid="{E2F4D384-4FBC-476A-8944-062232E3A378}" name="Column6153" dataDxfId="10546"/>
    <tableColumn id="6168" xr3:uid="{1AABE50A-D743-4AB4-8B67-947820A82B26}" name="Column6154" dataDxfId="10545"/>
    <tableColumn id="6169" xr3:uid="{5B52F8D0-269A-461F-B214-AE4D48D5C458}" name="Column6155" dataDxfId="10544"/>
    <tableColumn id="6170" xr3:uid="{CC3B83D1-5DE0-4354-A598-E95CD4906F30}" name="Column6156" dataDxfId="10543"/>
    <tableColumn id="6171" xr3:uid="{BDE7F698-2C3E-47C0-8779-B2456A4321F6}" name="Column6157" dataDxfId="10542"/>
    <tableColumn id="6172" xr3:uid="{AA9CB97B-8E7B-4A22-BD9B-EB990EAF963F}" name="Column6158" dataDxfId="10541"/>
    <tableColumn id="6173" xr3:uid="{12891EC5-45F6-4D40-AA17-C8C0E1F62CCA}" name="Column6159" dataDxfId="10540"/>
    <tableColumn id="6174" xr3:uid="{1824E8D0-42ED-4CD5-8B18-02E52B671C74}" name="Column6160" dataDxfId="10539"/>
    <tableColumn id="6175" xr3:uid="{C2A97DAD-460E-4C62-B124-8CD9E150F42F}" name="Column6161" dataDxfId="10538"/>
    <tableColumn id="6176" xr3:uid="{25ECD1F5-EF67-466D-AD0F-840502AFC869}" name="Column6162" dataDxfId="10537"/>
    <tableColumn id="6177" xr3:uid="{2398BEEA-6739-45A7-8948-A083C6F678A0}" name="Column6163" dataDxfId="10536"/>
    <tableColumn id="6178" xr3:uid="{F03614E4-7836-419C-90D5-E0180FA38045}" name="Column6164" dataDxfId="10535"/>
    <tableColumn id="6179" xr3:uid="{4300EE51-1348-4C72-BDB3-1C811C6451AE}" name="Column6165" dataDxfId="10534"/>
    <tableColumn id="6180" xr3:uid="{F9A4B028-4843-49A4-9753-5ADEC0E1EA74}" name="Column6166" dataDxfId="10533"/>
    <tableColumn id="6181" xr3:uid="{E5FA4C0D-C2DA-49CC-B74D-F435F0A0C41F}" name="Column6167" dataDxfId="10532"/>
    <tableColumn id="6182" xr3:uid="{B4A9A97D-6FCA-4013-AA76-3B975EF7209D}" name="Column6168" dataDxfId="10531"/>
    <tableColumn id="6183" xr3:uid="{F13C008F-6938-48B7-8D43-30622B5543C9}" name="Column6169" dataDxfId="10530"/>
    <tableColumn id="6184" xr3:uid="{FCBE4B69-ABB8-41D1-8BB3-277B5200EC20}" name="Column6170" dataDxfId="10529"/>
    <tableColumn id="6185" xr3:uid="{4F28B2FA-9C5B-44B1-B0B0-ECF6F1A1CE7A}" name="Column6171" dataDxfId="10528"/>
    <tableColumn id="6186" xr3:uid="{5EFD8253-9489-456F-88AF-369DB60E2844}" name="Column6172" dataDxfId="10527"/>
    <tableColumn id="6187" xr3:uid="{75CFB910-AFF2-4212-8EDA-A46E2F0CD8E7}" name="Column6173" dataDxfId="10526"/>
    <tableColumn id="6188" xr3:uid="{36DA9ECE-9812-4783-8352-0DA940AF39FC}" name="Column6174" dataDxfId="10525"/>
    <tableColumn id="6189" xr3:uid="{5390E684-DC83-4F03-B701-146B3C6EC980}" name="Column6175" dataDxfId="10524"/>
    <tableColumn id="6190" xr3:uid="{3BDB0E9F-80C3-4FCC-8AE3-5F43A3D673CA}" name="Column6176" dataDxfId="10523"/>
    <tableColumn id="6191" xr3:uid="{9A72E36A-CB6E-48AC-8D68-5B6D704EC86C}" name="Column6177" dataDxfId="10522"/>
    <tableColumn id="6192" xr3:uid="{D69C25B7-D854-446D-AAEB-8BC1DB800A9F}" name="Column6178" dataDxfId="10521"/>
    <tableColumn id="6193" xr3:uid="{D535D56B-83D5-44EE-9358-16A0AC278B04}" name="Column6179" dataDxfId="10520"/>
    <tableColumn id="6194" xr3:uid="{0448EAEC-FFB4-4123-8091-CBE33A577535}" name="Column6180" dataDxfId="10519"/>
    <tableColumn id="6195" xr3:uid="{7C61CE34-5F66-4B5A-AE7E-58EDE73038EF}" name="Column6181" dataDxfId="10518"/>
    <tableColumn id="6196" xr3:uid="{412BCE81-CE09-4936-B07F-3A3177488678}" name="Column6182" dataDxfId="10517"/>
    <tableColumn id="6197" xr3:uid="{53C12EE5-87CB-45AC-B0B8-4E79ECFB37D9}" name="Column6183" dataDxfId="10516"/>
    <tableColumn id="6198" xr3:uid="{263D1C1C-EDE0-45AD-9C47-3960AE12822D}" name="Column6184" dataDxfId="10515"/>
    <tableColumn id="6199" xr3:uid="{9977E9C4-0784-4D2D-B824-98686A1C7B1B}" name="Column6185" dataDxfId="10514"/>
    <tableColumn id="6200" xr3:uid="{2CE85918-B7B5-4AD0-8069-AD1E04C0C303}" name="Column6186" dataDxfId="10513"/>
    <tableColumn id="6201" xr3:uid="{382B3D3F-3AE0-4700-99FF-9CBE51D4D0E9}" name="Column6187" dataDxfId="10512"/>
    <tableColumn id="6202" xr3:uid="{8F0FED73-9CC9-4928-B12F-4CCFB51138FD}" name="Column6188" dataDxfId="10511"/>
    <tableColumn id="6203" xr3:uid="{C22037D6-D713-445E-B87A-ABB6D90598BD}" name="Column6189" dataDxfId="10510"/>
    <tableColumn id="6204" xr3:uid="{2FA2B733-26B9-4273-B319-3E38FF672FC9}" name="Column6190" dataDxfId="10509"/>
    <tableColumn id="6205" xr3:uid="{6F41874D-8DA3-41E3-A1CB-084BD5D57F71}" name="Column6191" dataDxfId="10508"/>
    <tableColumn id="6206" xr3:uid="{E0567105-6EFD-40B7-873F-658518B1970A}" name="Column6192" dataDxfId="10507"/>
    <tableColumn id="6207" xr3:uid="{43BECF32-194A-42D6-9B11-8CE8377CB278}" name="Column6193" dataDxfId="10506"/>
    <tableColumn id="6208" xr3:uid="{D9522956-C5C9-4739-991B-8D675017A721}" name="Column6194" dataDxfId="10505"/>
    <tableColumn id="6209" xr3:uid="{7AE11E76-0E97-4246-81BB-A899835D7CDF}" name="Column6195" dataDxfId="10504"/>
    <tableColumn id="6210" xr3:uid="{8A1B8790-A83C-4136-A322-387472CEA058}" name="Column6196" dataDxfId="10503"/>
    <tableColumn id="6211" xr3:uid="{4051FDC0-DF9F-4D84-8164-D884D1A85692}" name="Column6197" dataDxfId="10502"/>
    <tableColumn id="6212" xr3:uid="{74E050E3-F9F7-474E-9DFF-F20B174E6F10}" name="Column6198" dataDxfId="10501"/>
    <tableColumn id="6213" xr3:uid="{6276888F-2985-45CE-93BF-58FD40E725E5}" name="Column6199" dataDxfId="10500"/>
    <tableColumn id="6214" xr3:uid="{1C8BEAA2-2DF5-41D0-B9C1-DFBF9BCBD509}" name="Column6200" dataDxfId="10499"/>
    <tableColumn id="6215" xr3:uid="{8F93019C-5C4D-4FD2-A38E-AC3BA7A29C95}" name="Column6201" dataDxfId="10498"/>
    <tableColumn id="6216" xr3:uid="{1C675B5E-088F-42D5-9BA6-B37EEAE2E385}" name="Column6202" dataDxfId="10497"/>
    <tableColumn id="6217" xr3:uid="{07CD7636-FF72-4E02-80DC-A1280AD82386}" name="Column6203" dataDxfId="10496"/>
    <tableColumn id="6218" xr3:uid="{E7F888F7-705F-4B74-83E7-54BBF3BE13A4}" name="Column6204" dataDxfId="10495"/>
    <tableColumn id="6219" xr3:uid="{D790549B-CF19-49BE-AA83-E4EE9CDED1FD}" name="Column6205" dataDxfId="10494"/>
    <tableColumn id="6220" xr3:uid="{04059458-BF39-419C-82A4-C303F01B34F3}" name="Column6206" dataDxfId="10493"/>
    <tableColumn id="6221" xr3:uid="{74C7BC36-B21A-44D1-AB8C-028CE482EADE}" name="Column6207" dataDxfId="10492"/>
    <tableColumn id="6222" xr3:uid="{F9F7C0B4-AF3D-4BE6-B80C-E0DE7A2B5D60}" name="Column6208" dataDxfId="10491"/>
    <tableColumn id="6223" xr3:uid="{A2E56E51-A3A2-4249-8A73-1400E7AA028F}" name="Column6209" dataDxfId="10490"/>
    <tableColumn id="6224" xr3:uid="{3261508D-A2FA-4CC1-AB29-49DE8CC5C4EE}" name="Column6210" dataDxfId="10489"/>
    <tableColumn id="6225" xr3:uid="{91B1CB95-4DDF-4ED3-8B7D-72A99EA18A89}" name="Column6211" dataDxfId="10488"/>
    <tableColumn id="6226" xr3:uid="{AFE1F404-C568-4761-A56B-33CC9E6D7F66}" name="Column6212" dataDxfId="10487"/>
    <tableColumn id="6227" xr3:uid="{DCDFA762-1C49-4FDE-90E3-6A8EE56E1CC0}" name="Column6213" dataDxfId="10486"/>
    <tableColumn id="6228" xr3:uid="{80D7FAC1-C501-4A68-875B-2AEC247AA504}" name="Column6214" dataDxfId="10485"/>
    <tableColumn id="6229" xr3:uid="{755ACFBB-7C5F-4DAA-B749-57589849AF2A}" name="Column6215" dataDxfId="10484"/>
    <tableColumn id="6230" xr3:uid="{646542F4-16A6-47C8-A718-F5D91A77D963}" name="Column6216" dataDxfId="10483"/>
    <tableColumn id="6231" xr3:uid="{299F6F89-CF9C-4855-B610-4E6CF80FF3D0}" name="Column6217" dataDxfId="10482"/>
    <tableColumn id="6232" xr3:uid="{E11C3C91-8C22-44D0-8CCF-B92B8D31C5E1}" name="Column6218" dataDxfId="10481"/>
    <tableColumn id="6233" xr3:uid="{EA9A0ED3-3FDA-4F5A-811E-79D949E89329}" name="Column6219" dataDxfId="10480"/>
    <tableColumn id="6234" xr3:uid="{985263E1-4EF6-4A93-9ED8-FF2D255F06C5}" name="Column6220" dataDxfId="10479"/>
    <tableColumn id="6235" xr3:uid="{47FCFC71-1D4A-4708-82FA-ADA35AFC3CDD}" name="Column6221" dataDxfId="10478"/>
    <tableColumn id="6236" xr3:uid="{0C08C7B8-A654-4797-BFB0-9FB074C27A15}" name="Column6222" dataDxfId="10477"/>
    <tableColumn id="6237" xr3:uid="{3D1F2C79-0ADD-4AD0-89F7-451855DF3D7F}" name="Column6223" dataDxfId="10476"/>
    <tableColumn id="6238" xr3:uid="{8329C082-6916-44F1-9A7E-A3B5E3F10C7E}" name="Column6224" dataDxfId="10475"/>
    <tableColumn id="6239" xr3:uid="{9A8BCCB1-BA84-44C6-B030-35A784196304}" name="Column6225" dataDxfId="10474"/>
    <tableColumn id="6240" xr3:uid="{BF53ACEA-E6D5-4866-A7F4-ED634ACFBBFF}" name="Column6226" dataDxfId="10473"/>
    <tableColumn id="6241" xr3:uid="{9F782EB6-6D36-4D57-BA95-D8AB04E5DA10}" name="Column6227" dataDxfId="10472"/>
    <tableColumn id="6242" xr3:uid="{F8F0A0AD-ED4F-4C14-AE37-5677C0CFA222}" name="Column6228" dataDxfId="10471"/>
    <tableColumn id="6243" xr3:uid="{73886FDE-A9A9-4D64-85F7-9F881097F04E}" name="Column6229" dataDxfId="10470"/>
    <tableColumn id="6244" xr3:uid="{28C461BE-0F7A-4BB6-866B-BFEB84416831}" name="Column6230" dataDxfId="10469"/>
    <tableColumn id="6245" xr3:uid="{56BA1714-74F1-42F8-8F6D-95179A574F01}" name="Column6231" dataDxfId="10468"/>
    <tableColumn id="6246" xr3:uid="{F372A4E8-E845-449A-BC2F-39D7D5E7BEB3}" name="Column6232" dataDxfId="10467"/>
    <tableColumn id="6247" xr3:uid="{13F82D9D-E72F-45A7-B3E1-B8B5F971B85B}" name="Column6233" dataDxfId="10466"/>
    <tableColumn id="6248" xr3:uid="{B6CD8C35-39B9-469B-A95B-116D52A63625}" name="Column6234" dataDxfId="10465"/>
    <tableColumn id="6249" xr3:uid="{AAD406E9-200A-4C55-B807-986FE5B1F29C}" name="Column6235" dataDxfId="10464"/>
    <tableColumn id="6250" xr3:uid="{28316A38-883B-427D-BEF1-08D37C1214DC}" name="Column6236" dataDxfId="10463"/>
    <tableColumn id="6251" xr3:uid="{54F5DA38-ED0A-42FE-B9BC-32722E191993}" name="Column6237" dataDxfId="10462"/>
    <tableColumn id="6252" xr3:uid="{37EBBEDF-54E4-4E37-9D36-427B6D2D8A65}" name="Column6238" dataDxfId="10461"/>
    <tableColumn id="6253" xr3:uid="{66EA7379-9EB5-4DEE-9310-DB48DAEE8196}" name="Column6239" dataDxfId="10460"/>
    <tableColumn id="6254" xr3:uid="{55F91639-D314-4E9A-888A-648652553BD5}" name="Column6240" dataDxfId="10459"/>
    <tableColumn id="6255" xr3:uid="{9FBFBFD2-268F-4DAA-A440-F96560202C39}" name="Column6241" dataDxfId="10458"/>
    <tableColumn id="6256" xr3:uid="{07C67D57-705A-445B-A0A6-01E824A8798A}" name="Column6242" dataDxfId="10457"/>
    <tableColumn id="6257" xr3:uid="{830F962B-B1D6-457C-8D8D-59DBAF583389}" name="Column6243" dataDxfId="10456"/>
    <tableColumn id="6258" xr3:uid="{FBC20879-147C-4FEA-98FD-71B787AB0DFD}" name="Column6244" dataDxfId="10455"/>
    <tableColumn id="6259" xr3:uid="{9030C5B0-39E0-4E51-B4C9-E65E76083016}" name="Column6245" dataDxfId="10454"/>
    <tableColumn id="6260" xr3:uid="{58978F60-9983-45C3-B84F-514F80B667FD}" name="Column6246" dataDxfId="10453"/>
    <tableColumn id="6261" xr3:uid="{957924B3-BD92-4EF4-AB6F-C4656CF0031A}" name="Column6247" dataDxfId="10452"/>
    <tableColumn id="6262" xr3:uid="{35F8FF0D-AEB9-4A7A-BEC9-D924F2DBE94C}" name="Column6248" dataDxfId="10451"/>
    <tableColumn id="6263" xr3:uid="{854D862D-5F9E-410F-911D-EB3C2057A361}" name="Column6249" dataDxfId="10450"/>
    <tableColumn id="6264" xr3:uid="{C86FA3AB-7E7E-4204-8762-CF0EEB263030}" name="Column6250" dataDxfId="10449"/>
    <tableColumn id="6265" xr3:uid="{6E1FB97E-2AFE-4CBD-AF10-4AD52ECD345E}" name="Column6251" dataDxfId="10448"/>
    <tableColumn id="6266" xr3:uid="{F82FF531-BAA1-491B-A5BA-AC2EA8D54E91}" name="Column6252" dataDxfId="10447"/>
    <tableColumn id="6267" xr3:uid="{E6802ADA-F1C7-47AE-ADDA-64D4EC80C0F1}" name="Column6253" dataDxfId="10446"/>
    <tableColumn id="6268" xr3:uid="{3875FE33-50CC-4103-AFE4-86658C67BE75}" name="Column6254" dataDxfId="10445"/>
    <tableColumn id="6269" xr3:uid="{9BD12F57-E751-4EE9-B6A4-26DE3118443C}" name="Column6255" dataDxfId="10444"/>
    <tableColumn id="6270" xr3:uid="{0247F73C-38F8-49E6-B6D8-1870A677C06D}" name="Column6256" dataDxfId="10443"/>
    <tableColumn id="6271" xr3:uid="{9D5AE99E-A98F-4BD2-A738-B911F16BD75B}" name="Column6257" dataDxfId="10442"/>
    <tableColumn id="6272" xr3:uid="{FEBDA93B-1436-4AAD-BA3C-1BA5DCBC8DD7}" name="Column6258" dataDxfId="10441"/>
    <tableColumn id="6273" xr3:uid="{55556A34-99AE-4DC7-A7A3-B4426DE2B951}" name="Column6259" dataDxfId="10440"/>
    <tableColumn id="6274" xr3:uid="{8AE1F032-472A-4822-A1FA-23F849FA3BB8}" name="Column6260" dataDxfId="10439"/>
    <tableColumn id="6275" xr3:uid="{C87488BD-F321-43A9-BDAC-28D4E76F6600}" name="Column6261" dataDxfId="10438"/>
    <tableColumn id="6276" xr3:uid="{CC41FFDA-73F0-4313-B384-784A3DDC2B05}" name="Column6262" dataDxfId="10437"/>
    <tableColumn id="6277" xr3:uid="{0CC05C4F-45D9-40EF-9B33-E4783BA0B82F}" name="Column6263" dataDxfId="10436"/>
    <tableColumn id="6278" xr3:uid="{A5FDA716-2952-44E1-859E-5F044841D2A5}" name="Column6264" dataDxfId="10435"/>
    <tableColumn id="6279" xr3:uid="{1992880E-D327-4B59-9AEE-6B6D0001F329}" name="Column6265" dataDxfId="10434"/>
    <tableColumn id="6280" xr3:uid="{BC2C32D2-FA36-479D-B3A0-13916E398765}" name="Column6266" dataDxfId="10433"/>
    <tableColumn id="6281" xr3:uid="{346483B4-0646-4B75-ABAB-FD3C4B848A29}" name="Column6267" dataDxfId="10432"/>
    <tableColumn id="6282" xr3:uid="{4FB6E305-D110-41B8-9132-D7D15D712C3B}" name="Column6268" dataDxfId="10431"/>
    <tableColumn id="6283" xr3:uid="{6BDFBDF4-4A4F-430E-AFC0-F9E34F18BBCB}" name="Column6269" dataDxfId="10430"/>
    <tableColumn id="6284" xr3:uid="{33184EBF-DB97-4919-B66A-A9B8A1F926EA}" name="Column6270" dataDxfId="10429"/>
    <tableColumn id="6285" xr3:uid="{38169473-212C-40E3-9B4B-F698F023A281}" name="Column6271" dataDxfId="10428"/>
    <tableColumn id="6286" xr3:uid="{DE72577B-D6E3-4A6A-8ABF-F6D15BE65B43}" name="Column6272" dataDxfId="10427"/>
    <tableColumn id="6287" xr3:uid="{854CCF4D-E18C-4FB7-86D0-7A95789C615B}" name="Column6273" dataDxfId="10426"/>
    <tableColumn id="6288" xr3:uid="{C8674236-15CA-42FF-9081-E97A988AEACC}" name="Column6274" dataDxfId="10425"/>
    <tableColumn id="6289" xr3:uid="{2534AE7C-2C5B-4077-89DE-5981D55EFE5C}" name="Column6275" dataDxfId="10424"/>
    <tableColumn id="6290" xr3:uid="{55874D46-24A1-4F24-9921-42357844A49A}" name="Column6276" dataDxfId="10423"/>
    <tableColumn id="6291" xr3:uid="{FAA6BCA4-B6D8-4030-B2D0-5E9E5A6435F5}" name="Column6277" dataDxfId="10422"/>
    <tableColumn id="6292" xr3:uid="{95E3449B-8B58-4C82-B1C7-04777B436CAB}" name="Column6278" dataDxfId="10421"/>
    <tableColumn id="6293" xr3:uid="{64C92ED5-AB02-4E9C-95CD-005CEB97088A}" name="Column6279" dataDxfId="10420"/>
    <tableColumn id="6294" xr3:uid="{9599A5A5-1A35-47AF-A472-04BEA432D36A}" name="Column6280" dataDxfId="10419"/>
    <tableColumn id="6295" xr3:uid="{4A8DE657-027A-406F-B9B4-79D910CF23C2}" name="Column6281" dataDxfId="10418"/>
    <tableColumn id="6296" xr3:uid="{EEC12073-C66B-4E20-B6D1-AC3D872B08BB}" name="Column6282" dataDxfId="10417"/>
    <tableColumn id="6297" xr3:uid="{5C3A2D3F-D679-43FD-B216-35B6EC5CF4E0}" name="Column6283" dataDxfId="10416"/>
    <tableColumn id="6298" xr3:uid="{A824FD21-33BA-41C8-8981-FF62CCD5309B}" name="Column6284" dataDxfId="10415"/>
    <tableColumn id="6299" xr3:uid="{CEF6CE09-CBE8-4294-9FF2-85DDF93FB66F}" name="Column6285" dataDxfId="10414"/>
    <tableColumn id="6300" xr3:uid="{0F49E4E0-8083-45E1-9B9C-DC36644CA461}" name="Column6286" dataDxfId="10413"/>
    <tableColumn id="6301" xr3:uid="{992E0E43-5BF4-47E7-8F96-CABA26CCC44D}" name="Column6287" dataDxfId="10412"/>
    <tableColumn id="6302" xr3:uid="{C428096F-2D99-457F-B6C9-FE9314468FCA}" name="Column6288" dataDxfId="10411"/>
    <tableColumn id="6303" xr3:uid="{2FBAE981-5F67-4FDC-AFEE-67486ABF4952}" name="Column6289" dataDxfId="10410"/>
    <tableColumn id="6304" xr3:uid="{2DA0B8A4-1111-4EB0-893A-EFA338D2DD28}" name="Column6290" dataDxfId="10409"/>
    <tableColumn id="6305" xr3:uid="{92CE669A-CBAD-442C-9F64-D7AE3D6A7C6F}" name="Column6291" dataDxfId="10408"/>
    <tableColumn id="6306" xr3:uid="{5967F1CE-4C34-4F51-AA40-AE892CB8ADAE}" name="Column6292" dataDxfId="10407"/>
    <tableColumn id="6307" xr3:uid="{ADFC42F2-0B96-40E2-9DCD-CD41BFB3DECB}" name="Column6293" dataDxfId="10406"/>
    <tableColumn id="6308" xr3:uid="{BAF65620-CB0D-4B95-8BD0-F86BDB50C131}" name="Column6294" dataDxfId="10405"/>
    <tableColumn id="6309" xr3:uid="{8822AEE7-6D58-4BDF-BCC0-550A24A9ED97}" name="Column6295" dataDxfId="10404"/>
    <tableColumn id="6310" xr3:uid="{617333ED-6422-48A0-8346-CF4A29E8C30B}" name="Column6296" dataDxfId="10403"/>
    <tableColumn id="6311" xr3:uid="{6EB73A3A-7F54-4F6A-84E1-53C1054F74F3}" name="Column6297" dataDxfId="10402"/>
    <tableColumn id="6312" xr3:uid="{6FFE748A-CBB2-403D-A1C2-2256ACDE33A8}" name="Column6298" dataDxfId="10401"/>
    <tableColumn id="6313" xr3:uid="{D1DE03A7-259C-4D89-9994-297E584462BF}" name="Column6299" dataDxfId="10400"/>
    <tableColumn id="6314" xr3:uid="{B4D01990-1F98-4E0D-B66C-9C38BB3ABFB8}" name="Column6300" dataDxfId="10399"/>
    <tableColumn id="6315" xr3:uid="{375880A1-4581-4D99-9817-08CFAF5E0AF3}" name="Column6301" dataDxfId="10398"/>
    <tableColumn id="6316" xr3:uid="{EA620BBC-295F-4533-8088-2D476DB36866}" name="Column6302" dataDxfId="10397"/>
    <tableColumn id="6317" xr3:uid="{837C3765-F6AD-419B-B4C6-D1588880D717}" name="Column6303" dataDxfId="10396"/>
    <tableColumn id="6318" xr3:uid="{71054099-7E67-4481-83BA-9C6245B595EF}" name="Column6304" dataDxfId="10395"/>
    <tableColumn id="6319" xr3:uid="{3EEF072E-AFAA-4B69-9133-754C9261FA23}" name="Column6305" dataDxfId="10394"/>
    <tableColumn id="6320" xr3:uid="{70F1C674-5C30-46C7-B73C-EF42AB87F38C}" name="Column6306" dataDxfId="10393"/>
    <tableColumn id="6321" xr3:uid="{E789F1D2-F831-4384-92A9-2C6CCA74DDC0}" name="Column6307" dataDxfId="10392"/>
    <tableColumn id="6322" xr3:uid="{CD408F1C-3988-478F-9C53-ADAE0B66C5E3}" name="Column6308" dataDxfId="10391"/>
    <tableColumn id="6323" xr3:uid="{85A70E05-25CF-40FC-B83F-AE4C5FA583CE}" name="Column6309" dataDxfId="10390"/>
    <tableColumn id="6324" xr3:uid="{1E28C508-AE4D-4C6F-B6D8-181C07A879A3}" name="Column6310" dataDxfId="10389"/>
    <tableColumn id="6325" xr3:uid="{93923FC7-1FD8-40A5-A35A-9BB6C89A9714}" name="Column6311" dataDxfId="10388"/>
    <tableColumn id="6326" xr3:uid="{BD459C62-6147-435C-93FE-C5C3F56D16AB}" name="Column6312" dataDxfId="10387"/>
    <tableColumn id="6327" xr3:uid="{86C310F4-C20A-41F1-B0CA-A861A8DEE68F}" name="Column6313" dataDxfId="10386"/>
    <tableColumn id="6328" xr3:uid="{E353F3C8-06F3-474E-9D8C-62AD7562BA80}" name="Column6314" dataDxfId="10385"/>
    <tableColumn id="6329" xr3:uid="{8D643F30-7439-4934-B9D4-1DDA5D7A9B8A}" name="Column6315" dataDxfId="10384"/>
    <tableColumn id="6330" xr3:uid="{95D89496-12C4-4781-AFEC-7BB11DD04834}" name="Column6316" dataDxfId="10383"/>
    <tableColumn id="6331" xr3:uid="{B87362F7-A4BC-4F40-8191-4C233022BE34}" name="Column6317" dataDxfId="10382"/>
    <tableColumn id="6332" xr3:uid="{CB36D6A6-008A-4EAF-AB60-4A70AE2DC669}" name="Column6318" dataDxfId="10381"/>
    <tableColumn id="6333" xr3:uid="{85A7E513-BF14-4EA7-B057-685B1DD29ECE}" name="Column6319" dataDxfId="10380"/>
    <tableColumn id="6334" xr3:uid="{47B91230-E75D-46BA-A710-A45A383B1859}" name="Column6320" dataDxfId="10379"/>
    <tableColumn id="6335" xr3:uid="{2D05C3FE-F5AF-4E69-A679-2DABC4AB8A5D}" name="Column6321" dataDxfId="10378"/>
    <tableColumn id="6336" xr3:uid="{959E6B0C-54D0-49DC-B117-AC9122AFADDC}" name="Column6322" dataDxfId="10377"/>
    <tableColumn id="6337" xr3:uid="{BBE0CB08-71DA-4E5F-9D55-116A30715C3E}" name="Column6323" dataDxfId="10376"/>
    <tableColumn id="6338" xr3:uid="{3C62EAC2-1231-46A2-A4F3-0C22AE3D0A16}" name="Column6324" dataDxfId="10375"/>
    <tableColumn id="6339" xr3:uid="{2B4524E8-A326-4F9E-AAC1-8FB7097FD283}" name="Column6325" dataDxfId="10374"/>
    <tableColumn id="6340" xr3:uid="{90B32229-3E9B-4D25-ACC3-475A16E0E2F0}" name="Column6326" dataDxfId="10373"/>
    <tableColumn id="6341" xr3:uid="{0928A169-BFC1-420E-8928-442445F82917}" name="Column6327" dataDxfId="10372"/>
    <tableColumn id="6342" xr3:uid="{9D62EB71-C8AD-4C6F-B430-7214BCE910A8}" name="Column6328" dataDxfId="10371"/>
    <tableColumn id="6343" xr3:uid="{7F31763B-E3C6-422D-8454-EC3647B972F6}" name="Column6329" dataDxfId="10370"/>
    <tableColumn id="6344" xr3:uid="{BE502F18-9388-4463-B185-6173689FAB1C}" name="Column6330" dataDxfId="10369"/>
    <tableColumn id="6345" xr3:uid="{BB21625D-A29C-474F-9A78-C8303E548D90}" name="Column6331" dataDxfId="10368"/>
    <tableColumn id="6346" xr3:uid="{F33F1754-3E50-4908-9F2E-C403CF352E21}" name="Column6332" dataDxfId="10367"/>
    <tableColumn id="6347" xr3:uid="{2F3455DB-36D9-4E83-A1FE-9B9206CC4D53}" name="Column6333" dataDxfId="10366"/>
    <tableColumn id="6348" xr3:uid="{71113983-378B-4A50-B631-6818A4AF0E01}" name="Column6334" dataDxfId="10365"/>
    <tableColumn id="6349" xr3:uid="{78A79215-CE37-492F-B30E-83667D5F0C74}" name="Column6335" dataDxfId="10364"/>
    <tableColumn id="6350" xr3:uid="{77AA3E3B-BCEA-4C03-B822-B485391D1899}" name="Column6336" dataDxfId="10363"/>
    <tableColumn id="6351" xr3:uid="{03DEC9FC-281F-4990-8158-8E2C5E6F7F11}" name="Column6337" dataDxfId="10362"/>
    <tableColumn id="6352" xr3:uid="{4E0237BB-18F7-401D-A329-04BBA5E4BD35}" name="Column6338" dataDxfId="10361"/>
    <tableColumn id="6353" xr3:uid="{EC32B8D6-2DC1-438A-9CBC-2D241814DD6F}" name="Column6339" dataDxfId="10360"/>
    <tableColumn id="6354" xr3:uid="{66C704FB-87CE-415C-AF3E-7DEC5A40ACC3}" name="Column6340" dataDxfId="10359"/>
    <tableColumn id="6355" xr3:uid="{592DCC2D-0BA4-4B36-A533-A0AB997A6A85}" name="Column6341" dataDxfId="10358"/>
    <tableColumn id="6356" xr3:uid="{4C36C08B-ADBB-4419-B1C4-06FD7CC44CCC}" name="Column6342" dataDxfId="10357"/>
    <tableColumn id="6357" xr3:uid="{5B0C887B-CF4D-4BC1-8D68-9728FFD8B77B}" name="Column6343" dataDxfId="10356"/>
    <tableColumn id="6358" xr3:uid="{F217441F-7B03-45BA-BAE5-88B425FB8723}" name="Column6344" dataDxfId="10355"/>
    <tableColumn id="6359" xr3:uid="{978F83E5-D7B5-454A-B25D-067EFD77D87B}" name="Column6345" dataDxfId="10354"/>
    <tableColumn id="6360" xr3:uid="{A51462F6-78A6-4EFE-80C2-9A385A8D4E67}" name="Column6346" dataDxfId="10353"/>
    <tableColumn id="6361" xr3:uid="{FC07E5B0-FD5E-4B16-B153-CD9C3EDE40DF}" name="Column6347" dataDxfId="10352"/>
    <tableColumn id="6362" xr3:uid="{C6328105-CFA6-42CA-ACCE-508C7599BB7E}" name="Column6348" dataDxfId="10351"/>
    <tableColumn id="6363" xr3:uid="{F8828482-72F2-49D8-861C-2CE244566B38}" name="Column6349" dataDxfId="10350"/>
    <tableColumn id="6364" xr3:uid="{A86669D2-F84D-4410-B2C6-30BE58D53ACE}" name="Column6350" dataDxfId="10349"/>
    <tableColumn id="6365" xr3:uid="{BC7A2F72-0A3E-4D6D-AA84-37868C1E1199}" name="Column6351" dataDxfId="10348"/>
    <tableColumn id="6366" xr3:uid="{E6868FC0-7349-402C-80DF-69BC869926A8}" name="Column6352" dataDxfId="10347"/>
    <tableColumn id="6367" xr3:uid="{308E321F-31A0-41A6-AA92-DAFBCCE0707A}" name="Column6353" dataDxfId="10346"/>
    <tableColumn id="6368" xr3:uid="{AFF57B66-FF6C-42BE-9689-3D4A10D08C78}" name="Column6354" dataDxfId="10345"/>
    <tableColumn id="6369" xr3:uid="{6D0B696C-BD6C-45BC-AA36-0B75633D55D5}" name="Column6355" dataDxfId="10344"/>
    <tableColumn id="6370" xr3:uid="{6AE01560-1466-4F8A-922F-1946E3A4F27A}" name="Column6356" dataDxfId="10343"/>
    <tableColumn id="6371" xr3:uid="{85F87A11-CCCE-4C41-B62B-B8EB73BBC80A}" name="Column6357" dataDxfId="10342"/>
    <tableColumn id="6372" xr3:uid="{FB882EC0-F6CB-4255-96F2-22C0704A75EE}" name="Column6358" dataDxfId="10341"/>
    <tableColumn id="6373" xr3:uid="{29947630-BD0F-4ABE-B3D4-12FAA0BCF179}" name="Column6359" dataDxfId="10340"/>
    <tableColumn id="6374" xr3:uid="{388AEAB5-210C-4CF2-8A16-BF548B4A444E}" name="Column6360" dataDxfId="10339"/>
    <tableColumn id="6375" xr3:uid="{EE8A7299-B917-4D4A-9012-ABE51790EDDD}" name="Column6361" dataDxfId="10338"/>
    <tableColumn id="6376" xr3:uid="{E08EB219-5025-475B-A1D5-55708DCA6B48}" name="Column6362" dataDxfId="10337"/>
    <tableColumn id="6377" xr3:uid="{BA938F79-05C3-47C9-95E1-68A413BEB47D}" name="Column6363" dataDxfId="10336"/>
    <tableColumn id="6378" xr3:uid="{E39B5D47-E0E1-4052-85D5-8DE0FEB3F077}" name="Column6364" dataDxfId="10335"/>
    <tableColumn id="6379" xr3:uid="{4306B573-2160-4488-B1D5-CBB051246D10}" name="Column6365" dataDxfId="10334"/>
    <tableColumn id="6380" xr3:uid="{8B7CB014-4BB6-4C8F-B876-5246B86E636D}" name="Column6366" dataDxfId="10333"/>
    <tableColumn id="6381" xr3:uid="{E1414A54-7451-4F64-985D-0BC6DCCF8019}" name="Column6367" dataDxfId="10332"/>
    <tableColumn id="6382" xr3:uid="{4C6AA2E6-9EA5-417E-8C37-1494BB72C88E}" name="Column6368" dataDxfId="10331"/>
    <tableColumn id="6383" xr3:uid="{2A3A122F-D207-4B57-BAB4-8013EDAF6737}" name="Column6369" dataDxfId="10330"/>
    <tableColumn id="6384" xr3:uid="{41B147C4-601A-46A3-B8E0-61889BB7C835}" name="Column6370" dataDxfId="10329"/>
    <tableColumn id="6385" xr3:uid="{8EE1E56D-0B61-4F65-8EEB-4D48050B3ABA}" name="Column6371" dataDxfId="10328"/>
    <tableColumn id="6386" xr3:uid="{CCD2F603-7228-4D73-9D03-F8E91AD7245B}" name="Column6372" dataDxfId="10327"/>
    <tableColumn id="6387" xr3:uid="{E1AC4A7D-ABD6-4D83-81E5-8EB84A45696E}" name="Column6373" dataDxfId="10326"/>
    <tableColumn id="6388" xr3:uid="{4E10D231-F830-47A2-B3F1-DC53F263151A}" name="Column6374" dataDxfId="10325"/>
    <tableColumn id="6389" xr3:uid="{639963D1-8339-4D66-B696-7A84EA89C73C}" name="Column6375" dataDxfId="10324"/>
    <tableColumn id="6390" xr3:uid="{E6B7EC33-C7B1-49AA-A022-FBFB1DC63E50}" name="Column6376" dataDxfId="10323"/>
    <tableColumn id="6391" xr3:uid="{3F336CAF-F9A7-42C0-92B6-EB58942F730B}" name="Column6377" dataDxfId="10322"/>
    <tableColumn id="6392" xr3:uid="{E6991D4E-4820-4B8E-B90D-23E9D2FE471D}" name="Column6378" dataDxfId="10321"/>
    <tableColumn id="6393" xr3:uid="{AAC3D970-9206-44C3-914F-07F063C97DEE}" name="Column6379" dataDxfId="10320"/>
    <tableColumn id="6394" xr3:uid="{B521363A-5760-410F-98D5-C06BE645C92D}" name="Column6380" dataDxfId="10319"/>
    <tableColumn id="6395" xr3:uid="{86702172-E33B-4EF5-BF1F-14C6F66D3180}" name="Column6381" dataDxfId="10318"/>
    <tableColumn id="6396" xr3:uid="{5F804B9C-1E25-4B9A-80BA-614A295C7709}" name="Column6382" dataDxfId="10317"/>
    <tableColumn id="6397" xr3:uid="{3964B559-248D-44D9-9551-A0F1F722759A}" name="Column6383" dataDxfId="10316"/>
    <tableColumn id="6398" xr3:uid="{6957932E-D6F8-4BD6-8918-A09A67E7D923}" name="Column6384" dataDxfId="10315"/>
    <tableColumn id="6399" xr3:uid="{922E2E54-64F3-433B-B39A-11B13A9D3F8B}" name="Column6385" dataDxfId="10314"/>
    <tableColumn id="6400" xr3:uid="{FD50FF92-C5EF-4DFF-B6A2-75AA4D04F66F}" name="Column6386" dataDxfId="10313"/>
    <tableColumn id="6401" xr3:uid="{E91DFE4B-B2E6-4B60-9AB1-D90D6818E8CE}" name="Column6387" dataDxfId="10312"/>
    <tableColumn id="6402" xr3:uid="{196CD6FF-1D7B-4B22-8556-090F15A47E73}" name="Column6388" dataDxfId="10311"/>
    <tableColumn id="6403" xr3:uid="{36D0C5F1-4AC1-4B96-83DE-E68A953A0261}" name="Column6389" dataDxfId="10310"/>
    <tableColumn id="6404" xr3:uid="{D183A262-302A-41B0-BD73-5B543E41874E}" name="Column6390" dataDxfId="10309"/>
    <tableColumn id="6405" xr3:uid="{CAA2F986-9287-4CF5-8333-2334CC4F9B43}" name="Column6391" dataDxfId="10308"/>
    <tableColumn id="6406" xr3:uid="{04299848-0AAD-4FCE-B9E7-43C0368AEDF4}" name="Column6392" dataDxfId="10307"/>
    <tableColumn id="6407" xr3:uid="{3B2F635B-F2B1-4029-B48D-10AAF207A919}" name="Column6393" dataDxfId="10306"/>
    <tableColumn id="6408" xr3:uid="{367E01EB-C621-47B1-8707-625DEA947C54}" name="Column6394" dataDxfId="10305"/>
    <tableColumn id="6409" xr3:uid="{5C79AD95-B0CA-4F3B-BEE1-B3F763A1EFE1}" name="Column6395" dataDxfId="10304"/>
    <tableColumn id="6410" xr3:uid="{E43BA90E-C791-4102-8AB1-58F609AE8232}" name="Column6396" dataDxfId="10303"/>
    <tableColumn id="6411" xr3:uid="{9BBFD29D-A2E7-4AAF-B32D-90BBEEB87B69}" name="Column6397" dataDxfId="10302"/>
    <tableColumn id="6412" xr3:uid="{E20B1760-07D4-4CAE-B8F2-3A8186D6A61B}" name="Column6398" dataDxfId="10301"/>
    <tableColumn id="6413" xr3:uid="{25140C75-C0DB-4286-B041-B1899FB182BA}" name="Column6399" dataDxfId="10300"/>
    <tableColumn id="6414" xr3:uid="{A4B7B99B-2EF7-4479-9844-8AF66BEC2FAE}" name="Column6400" dataDxfId="10299"/>
    <tableColumn id="6415" xr3:uid="{46005181-4524-4ABE-830B-92C854E9ADB0}" name="Column6401" dataDxfId="10298"/>
    <tableColumn id="6416" xr3:uid="{26963C75-0946-4812-817A-2E2838C8897D}" name="Column6402" dataDxfId="10297"/>
    <tableColumn id="6417" xr3:uid="{17763FE9-62CB-42BF-9CFC-CEE4CD48BCB4}" name="Column6403" dataDxfId="10296"/>
    <tableColumn id="6418" xr3:uid="{4A7293C5-F55E-4034-8736-4A6115D20D94}" name="Column6404" dataDxfId="10295"/>
    <tableColumn id="6419" xr3:uid="{B50BEC19-CE7E-40B9-84F3-9D49040FB356}" name="Column6405" dataDxfId="10294"/>
    <tableColumn id="6420" xr3:uid="{3A5F184A-179A-4710-B574-1B3DA6F3075E}" name="Column6406" dataDxfId="10293"/>
    <tableColumn id="6421" xr3:uid="{9D9E7F07-0959-4AD9-9500-DBE541887467}" name="Column6407" dataDxfId="10292"/>
    <tableColumn id="6422" xr3:uid="{6FD3A0EA-8BF8-48C0-B40A-F31E8DE08F46}" name="Column6408" dataDxfId="10291"/>
    <tableColumn id="6423" xr3:uid="{BD3AF948-31AA-44B6-8CD1-7C385BD98AC4}" name="Column6409" dataDxfId="10290"/>
    <tableColumn id="6424" xr3:uid="{B895E3EC-5200-4A1A-83E4-02FFD38D0D7A}" name="Column6410" dataDxfId="10289"/>
    <tableColumn id="6425" xr3:uid="{43F4D139-1C8B-47E8-9A49-89963F3C340D}" name="Column6411" dataDxfId="10288"/>
    <tableColumn id="6426" xr3:uid="{2B94F50D-FB81-41CD-88E3-F8BA7C182841}" name="Column6412" dataDxfId="10287"/>
    <tableColumn id="6427" xr3:uid="{53A542FE-E1C3-4BA3-9851-5C6FFE66F272}" name="Column6413" dataDxfId="10286"/>
    <tableColumn id="6428" xr3:uid="{9B30488B-8F6D-4F66-B289-668D1378BC2B}" name="Column6414" dataDxfId="10285"/>
    <tableColumn id="6429" xr3:uid="{73DEB918-1F57-4901-88CA-D288592F37D5}" name="Column6415" dataDxfId="10284"/>
    <tableColumn id="6430" xr3:uid="{4713547D-A2A0-49A7-B691-F6A3F3E7F0EF}" name="Column6416" dataDxfId="10283"/>
    <tableColumn id="6431" xr3:uid="{BD401087-503E-429C-88C8-330855D834B9}" name="Column6417" dataDxfId="10282"/>
    <tableColumn id="6432" xr3:uid="{27356A83-EF57-49A8-9FCE-7F68012D0E23}" name="Column6418" dataDxfId="10281"/>
    <tableColumn id="6433" xr3:uid="{DBB69325-1BCD-484D-BC5F-B2E668FC78D1}" name="Column6419" dataDxfId="10280"/>
    <tableColumn id="6434" xr3:uid="{478D8A3E-C1D2-43A5-8DAD-EB9546CCCAD1}" name="Column6420" dataDxfId="10279"/>
    <tableColumn id="6435" xr3:uid="{23D9CE2C-B859-419F-983B-26CE6F72C56F}" name="Column6421" dataDxfId="10278"/>
    <tableColumn id="6436" xr3:uid="{0243D172-6003-4568-A31A-56D41D189559}" name="Column6422" dataDxfId="10277"/>
    <tableColumn id="6437" xr3:uid="{ED1A9A6C-C0F4-4448-8867-DBBEBD54046D}" name="Column6423" dataDxfId="10276"/>
    <tableColumn id="6438" xr3:uid="{C8328C32-CDA3-4219-A2C2-5B58FA2F4FDB}" name="Column6424" dataDxfId="10275"/>
    <tableColumn id="6439" xr3:uid="{1C3571D6-7CD9-4BD0-8409-DF975354428D}" name="Column6425" dataDxfId="10274"/>
    <tableColumn id="6440" xr3:uid="{D77C66E2-0720-4E09-97DC-8E083F92574B}" name="Column6426" dataDxfId="10273"/>
    <tableColumn id="6441" xr3:uid="{107B52F8-2109-4B09-8876-A4AEC222FE8B}" name="Column6427" dataDxfId="10272"/>
    <tableColumn id="6442" xr3:uid="{4C96440B-1544-4F29-86BB-7A2A6FC185EB}" name="Column6428" dataDxfId="10271"/>
    <tableColumn id="6443" xr3:uid="{32F638EC-07AE-46E1-BBD8-11F5805B8262}" name="Column6429" dataDxfId="10270"/>
    <tableColumn id="6444" xr3:uid="{EF2434CB-D8EE-4792-8247-9E9AF8487B0E}" name="Column6430" dataDxfId="10269"/>
    <tableColumn id="6445" xr3:uid="{8AAB90A1-8A5B-4B2A-84BC-064DE209097D}" name="Column6431" dataDxfId="10268"/>
    <tableColumn id="6446" xr3:uid="{9734069E-0855-4EF1-91AF-1C40CE98C972}" name="Column6432" dataDxfId="10267"/>
    <tableColumn id="6447" xr3:uid="{D009B45E-D56F-455B-8BE4-4EE6FC5AB17A}" name="Column6433" dataDxfId="10266"/>
    <tableColumn id="6448" xr3:uid="{6A5452C6-8870-4F6F-AC92-37F007BC51C6}" name="Column6434" dataDxfId="10265"/>
    <tableColumn id="6449" xr3:uid="{5B38876D-9D42-4E35-80F1-30618EEA0C17}" name="Column6435" dataDxfId="10264"/>
    <tableColumn id="6450" xr3:uid="{A072935E-D3EB-4763-848D-BC6CE29C3CC7}" name="Column6436" dataDxfId="10263"/>
    <tableColumn id="6451" xr3:uid="{E1F61462-48CB-4A2E-AFAE-32F5C3A691DC}" name="Column6437" dataDxfId="10262"/>
    <tableColumn id="6452" xr3:uid="{D1984443-6D78-4693-8633-CAC846F9B874}" name="Column6438" dataDxfId="10261"/>
    <tableColumn id="6453" xr3:uid="{E7CDD749-AF1D-4FDA-86A8-13DFD6BD18F5}" name="Column6439" dataDxfId="10260"/>
    <tableColumn id="6454" xr3:uid="{D3D8351B-4866-44E0-8870-9C81A4240D7F}" name="Column6440" dataDxfId="10259"/>
    <tableColumn id="6455" xr3:uid="{0DB5691C-3562-4F96-9307-2CA65C1D6BAF}" name="Column6441" dataDxfId="10258"/>
    <tableColumn id="6456" xr3:uid="{DDE32CA4-CED6-4C25-97B7-CC697601000E}" name="Column6442" dataDxfId="10257"/>
    <tableColumn id="6457" xr3:uid="{34420A09-5193-4987-B68F-0042487E738A}" name="Column6443" dataDxfId="10256"/>
    <tableColumn id="6458" xr3:uid="{9F76D8A0-C479-41A4-A75B-9626ECAE5CA8}" name="Column6444" dataDxfId="10255"/>
    <tableColumn id="6459" xr3:uid="{5ABC169A-3456-4805-B508-815F1AA9A713}" name="Column6445" dataDxfId="10254"/>
    <tableColumn id="6460" xr3:uid="{3F874B1D-6FB1-45D7-AF67-22746BFED941}" name="Column6446" dataDxfId="10253"/>
    <tableColumn id="6461" xr3:uid="{9EE16B5F-4D47-4349-9FF9-E94DAF947128}" name="Column6447" dataDxfId="10252"/>
    <tableColumn id="6462" xr3:uid="{4075AEC7-FAB1-4FF0-94C9-BF269634EA88}" name="Column6448" dataDxfId="10251"/>
    <tableColumn id="6463" xr3:uid="{C5C3EC43-D1D9-4567-8A92-1B19CED34794}" name="Column6449" dataDxfId="10250"/>
    <tableColumn id="6464" xr3:uid="{612D4F33-7F8F-4EDA-B413-595D871CA4C1}" name="Column6450" dataDxfId="10249"/>
    <tableColumn id="6465" xr3:uid="{655B5169-6F70-491F-ADC4-3BEC0155C5CE}" name="Column6451" dataDxfId="10248"/>
    <tableColumn id="6466" xr3:uid="{B3AB1F2C-7DAB-41C6-9F47-0A31AAAB098F}" name="Column6452" dataDxfId="10247"/>
    <tableColumn id="6467" xr3:uid="{1FDA0AF6-386E-4B7D-A475-9B9691FC9B22}" name="Column6453" dataDxfId="10246"/>
    <tableColumn id="6468" xr3:uid="{BAD106F3-8B6A-4672-8943-A0AEF8E75600}" name="Column6454" dataDxfId="10245"/>
    <tableColumn id="6469" xr3:uid="{364ACBD2-9F7E-43DF-BF41-4C9C2BF1AE47}" name="Column6455" dataDxfId="10244"/>
    <tableColumn id="6470" xr3:uid="{85712809-3E18-4EB2-95C4-22B57176EF5E}" name="Column6456" dataDxfId="10243"/>
    <tableColumn id="6471" xr3:uid="{930DC5C8-305D-40B5-A63D-4EC877DC2DE8}" name="Column6457" dataDxfId="10242"/>
    <tableColumn id="6472" xr3:uid="{B57BC162-CB0E-457C-8EBB-6D4BC31D2EC1}" name="Column6458" dataDxfId="10241"/>
    <tableColumn id="6473" xr3:uid="{595C016D-5AAA-4168-B320-74B7215BC735}" name="Column6459" dataDxfId="10240"/>
    <tableColumn id="6474" xr3:uid="{0D313F6F-460D-4100-A80A-0EBCFB130344}" name="Column6460" dataDxfId="10239"/>
    <tableColumn id="6475" xr3:uid="{8432FAFB-4239-4177-837F-A05DCB5433A6}" name="Column6461" dataDxfId="10238"/>
    <tableColumn id="6476" xr3:uid="{69951E8B-E45F-4529-80F2-E8648712C66E}" name="Column6462" dataDxfId="10237"/>
    <tableColumn id="6477" xr3:uid="{60172119-2363-4727-8C2F-A87011224E05}" name="Column6463" dataDxfId="10236"/>
    <tableColumn id="6478" xr3:uid="{0EF3E994-7BF9-4C4A-9105-6BA094E57022}" name="Column6464" dataDxfId="10235"/>
    <tableColumn id="6479" xr3:uid="{02A75426-8FA8-4CA4-B481-F7675874C5DA}" name="Column6465" dataDxfId="10234"/>
    <tableColumn id="6480" xr3:uid="{D4B00F58-751D-4587-8BE1-3E7727C5F4D2}" name="Column6466" dataDxfId="10233"/>
    <tableColumn id="6481" xr3:uid="{DFF2A156-BD2D-4370-B96A-18A3587B3F0C}" name="Column6467" dataDxfId="10232"/>
    <tableColumn id="6482" xr3:uid="{570CB66B-5D07-41B3-818C-5C3BDC8B1CBA}" name="Column6468" dataDxfId="10231"/>
    <tableColumn id="6483" xr3:uid="{9665A036-251D-4532-AAC3-5263BF114C48}" name="Column6469" dataDxfId="10230"/>
    <tableColumn id="6484" xr3:uid="{65DE1BA8-69CE-47F1-A1F0-B09EFC1C5B4F}" name="Column6470" dataDxfId="10229"/>
    <tableColumn id="6485" xr3:uid="{DE465E2F-5657-44C1-AE38-246E886313BA}" name="Column6471" dataDxfId="10228"/>
    <tableColumn id="6486" xr3:uid="{EB389AD2-53B1-4F1F-9BE3-9C18CF414C1B}" name="Column6472" dataDxfId="10227"/>
    <tableColumn id="6487" xr3:uid="{1EDFA12C-D5B3-43F0-94F0-7DBAACB462B2}" name="Column6473" dataDxfId="10226"/>
    <tableColumn id="6488" xr3:uid="{E3396E10-6693-4A15-9D3C-2ACD8173578F}" name="Column6474" dataDxfId="10225"/>
    <tableColumn id="6489" xr3:uid="{12820177-D84F-416F-AA41-63C6F0382924}" name="Column6475" dataDxfId="10224"/>
    <tableColumn id="6490" xr3:uid="{A2EF6229-8D12-4B33-959E-ECBCD4E9D2ED}" name="Column6476" dataDxfId="10223"/>
    <tableColumn id="6491" xr3:uid="{389926AE-561B-4B0E-BDD9-B220B65E7570}" name="Column6477" dataDxfId="10222"/>
    <tableColumn id="6492" xr3:uid="{2757A5C1-5CEA-4844-981E-91592B32B6C7}" name="Column6478" dataDxfId="10221"/>
    <tableColumn id="6493" xr3:uid="{55A51442-271A-4D47-81EC-4ECBCEEFAFE6}" name="Column6479" dataDxfId="10220"/>
    <tableColumn id="6494" xr3:uid="{711A51F2-E09A-4BFC-A995-6CA184DBB1A5}" name="Column6480" dataDxfId="10219"/>
    <tableColumn id="6495" xr3:uid="{6497C90D-543E-405E-8FF2-14C7A9E848B1}" name="Column6481" dataDxfId="10218"/>
    <tableColumn id="6496" xr3:uid="{840511ED-A7EC-4C4D-BA6E-94258EE53C7A}" name="Column6482" dataDxfId="10217"/>
    <tableColumn id="6497" xr3:uid="{6FE6AC40-FDFB-4859-A265-6B9A2C3A14CC}" name="Column6483" dataDxfId="10216"/>
    <tableColumn id="6498" xr3:uid="{4F29CC4A-DB3E-4A77-85B4-5C6FCC743F5D}" name="Column6484" dataDxfId="10215"/>
    <tableColumn id="6499" xr3:uid="{7ADEA751-1CC0-4DD7-A0E4-DBDED71682A1}" name="Column6485" dataDxfId="10214"/>
    <tableColumn id="6500" xr3:uid="{3F1B4EAB-CD3E-444C-AC6E-D1F29193E249}" name="Column6486" dataDxfId="10213"/>
    <tableColumn id="6501" xr3:uid="{D0D8E929-37C2-44C5-8E12-D72C2ABFF3DD}" name="Column6487" dataDxfId="10212"/>
    <tableColumn id="6502" xr3:uid="{F4EAAB73-2788-4950-BE4A-DA8FD0726AD5}" name="Column6488" dataDxfId="10211"/>
    <tableColumn id="6503" xr3:uid="{2ECE98E2-CFE0-427D-BAF8-E747CF1CE34B}" name="Column6489" dataDxfId="10210"/>
    <tableColumn id="6504" xr3:uid="{56F437F7-9B08-4262-8009-9A59BBF914DD}" name="Column6490" dataDxfId="10209"/>
    <tableColumn id="6505" xr3:uid="{0A01BFB5-FE56-41BC-9C41-1E395DD23F70}" name="Column6491" dataDxfId="10208"/>
    <tableColumn id="6506" xr3:uid="{9F283DF6-6F6D-4D76-B5A4-FF14068767E4}" name="Column6492" dataDxfId="10207"/>
    <tableColumn id="6507" xr3:uid="{1795E706-1552-4115-B4A0-CBFEA83625EA}" name="Column6493" dataDxfId="10206"/>
    <tableColumn id="6508" xr3:uid="{1A1D4278-8CE0-4A18-BAE3-8BD323C408D3}" name="Column6494" dataDxfId="10205"/>
    <tableColumn id="6509" xr3:uid="{69E4623C-47A0-4BDA-BBC5-986F195A7DD5}" name="Column6495" dataDxfId="10204"/>
    <tableColumn id="6510" xr3:uid="{6C50E0D2-1427-4A3D-8F0A-792EEBFF95B8}" name="Column6496" dataDxfId="10203"/>
    <tableColumn id="6511" xr3:uid="{EACF1803-E55E-4133-9F80-9A41938565C1}" name="Column6497" dataDxfId="10202"/>
    <tableColumn id="6512" xr3:uid="{32B44782-1C64-4BA0-9145-DE96CCA06FBB}" name="Column6498" dataDxfId="10201"/>
    <tableColumn id="6513" xr3:uid="{82DAD447-373B-4E1C-8B64-5106480A940F}" name="Column6499" dataDxfId="10200"/>
    <tableColumn id="6514" xr3:uid="{5E668ADC-80BC-4708-BAC3-BAFE8E17460C}" name="Column6500" dataDxfId="10199"/>
    <tableColumn id="6515" xr3:uid="{21AA037F-2279-446D-B9BD-CE60D7BD2F45}" name="Column6501" dataDxfId="10198"/>
    <tableColumn id="6516" xr3:uid="{82FCFBF5-193B-4F11-8DCE-04481A4535F0}" name="Column6502" dataDxfId="10197"/>
    <tableColumn id="6517" xr3:uid="{BCBC109A-7EB9-46B2-85FE-1721904398D3}" name="Column6503" dataDxfId="10196"/>
    <tableColumn id="6518" xr3:uid="{730F1264-B012-4628-9384-62B360C4F3CB}" name="Column6504" dataDxfId="10195"/>
    <tableColumn id="6519" xr3:uid="{0168121A-AB9D-4957-8A0E-6A3FCE693B7C}" name="Column6505" dataDxfId="10194"/>
    <tableColumn id="6520" xr3:uid="{EB8FE46E-8F11-4CB0-868F-671ECCAF8992}" name="Column6506" dataDxfId="10193"/>
    <tableColumn id="6521" xr3:uid="{ADB27AD3-75E3-4FEA-BA48-2BEED8D93BBD}" name="Column6507" dataDxfId="10192"/>
    <tableColumn id="6522" xr3:uid="{42CC0992-FA62-4BBA-8590-5A9C76875EFD}" name="Column6508" dataDxfId="10191"/>
    <tableColumn id="6523" xr3:uid="{E46DF730-95E9-495B-827F-6A3E04D66ED8}" name="Column6509" dataDxfId="10190"/>
    <tableColumn id="6524" xr3:uid="{A373736A-2BE4-4B26-A2D4-6CF3ECD25AE5}" name="Column6510" dataDxfId="10189"/>
    <tableColumn id="6525" xr3:uid="{CCD9BC7A-60A5-400D-ABDF-84972EB13159}" name="Column6511" dataDxfId="10188"/>
    <tableColumn id="6526" xr3:uid="{E7B0DC9A-ED4A-4563-A1DC-AA76D94EFFB1}" name="Column6512" dataDxfId="10187"/>
    <tableColumn id="6527" xr3:uid="{92A3A47A-99A4-4A9D-9781-C4148FD89668}" name="Column6513" dataDxfId="10186"/>
    <tableColumn id="6528" xr3:uid="{753E968D-3979-4D59-B8AC-358E02323A06}" name="Column6514" dataDxfId="10185"/>
    <tableColumn id="6529" xr3:uid="{5F5AA6CC-604F-4AAD-88FD-2AA1E4CA62ED}" name="Column6515" dataDxfId="10184"/>
    <tableColumn id="6530" xr3:uid="{E2AC5294-95F1-4947-A37B-07EA21A2277B}" name="Column6516" dataDxfId="10183"/>
    <tableColumn id="6531" xr3:uid="{DC714D79-D482-46BE-879A-2F700F4627C2}" name="Column6517" dataDxfId="10182"/>
    <tableColumn id="6532" xr3:uid="{ADC1DB7A-FBB0-4F78-A4CD-DC6D2B711868}" name="Column6518" dataDxfId="10181"/>
    <tableColumn id="6533" xr3:uid="{C9B4C179-AD0A-40EA-A480-A682E8052366}" name="Column6519" dataDxfId="10180"/>
    <tableColumn id="6534" xr3:uid="{5DDACE60-6407-4DDE-B4AB-0EA596BE0104}" name="Column6520" dataDxfId="10179"/>
    <tableColumn id="6535" xr3:uid="{95BBEE45-2447-4CD5-92AC-F1B903686C31}" name="Column6521" dataDxfId="10178"/>
    <tableColumn id="6536" xr3:uid="{535A4216-489B-464D-8C35-D89329D61912}" name="Column6522" dataDxfId="10177"/>
    <tableColumn id="6537" xr3:uid="{49668D3A-6ACB-427E-B942-2D842B83269C}" name="Column6523" dataDxfId="10176"/>
    <tableColumn id="6538" xr3:uid="{7B8A53B4-CB17-48D7-A785-0DA6D6A0EB55}" name="Column6524" dataDxfId="10175"/>
    <tableColumn id="6539" xr3:uid="{4C941B4A-300F-451E-8D48-464983B3FE1A}" name="Column6525" dataDxfId="10174"/>
    <tableColumn id="6540" xr3:uid="{BA2C8B6B-408B-48FE-A4A0-E8AA60F1CBB9}" name="Column6526" dataDxfId="10173"/>
    <tableColumn id="6541" xr3:uid="{002E34E6-A3EC-413A-B268-4A6EBCEB9D28}" name="Column6527" dataDxfId="10172"/>
    <tableColumn id="6542" xr3:uid="{02259F44-E5CC-4F1F-857F-48C54176E9D4}" name="Column6528" dataDxfId="10171"/>
    <tableColumn id="6543" xr3:uid="{3D1BB73B-E8B5-4858-A200-AABC22020963}" name="Column6529" dataDxfId="10170"/>
    <tableColumn id="6544" xr3:uid="{A493D6E3-A4A0-4D50-8B1B-F09299CFB471}" name="Column6530" dataDxfId="10169"/>
    <tableColumn id="6545" xr3:uid="{4007D989-6CD4-4047-B0B2-F6A32A652B9C}" name="Column6531" dataDxfId="10168"/>
    <tableColumn id="6546" xr3:uid="{90D27C2C-F382-4634-8291-2A9F3D682562}" name="Column6532" dataDxfId="10167"/>
    <tableColumn id="6547" xr3:uid="{4165EE0C-72F1-4D6D-B819-D9752440FF00}" name="Column6533" dataDxfId="10166"/>
    <tableColumn id="6548" xr3:uid="{5FD23C98-691F-49FB-89FD-6DCF0FD68A96}" name="Column6534" dataDxfId="10165"/>
    <tableColumn id="6549" xr3:uid="{0FC48FF1-7A2F-44C4-B716-33658A9057FC}" name="Column6535" dataDxfId="10164"/>
    <tableColumn id="6550" xr3:uid="{556B747C-66E8-4373-88F5-6C20C23E0349}" name="Column6536" dataDxfId="10163"/>
    <tableColumn id="6551" xr3:uid="{F59AB72E-C649-48FF-86C8-1A332ED25386}" name="Column6537" dataDxfId="10162"/>
    <tableColumn id="6552" xr3:uid="{7C591AA1-1AC2-4ED3-AB5B-131FF6F66959}" name="Column6538" dataDxfId="10161"/>
    <tableColumn id="6553" xr3:uid="{244820B4-3348-4BEA-BE85-4544C568FC97}" name="Column6539" dataDxfId="10160"/>
    <tableColumn id="6554" xr3:uid="{938E0500-868E-4EB7-9DF2-740B2598729F}" name="Column6540" dataDxfId="10159"/>
    <tableColumn id="6555" xr3:uid="{E4148128-03DA-4C9E-A1C8-9CCB490FE13C}" name="Column6541" dataDxfId="10158"/>
    <tableColumn id="6556" xr3:uid="{A15611D9-D18E-4414-80BD-EC418D981DE7}" name="Column6542" dataDxfId="10157"/>
    <tableColumn id="6557" xr3:uid="{95469A4E-17D9-4A25-B21E-7BC5E368E4CB}" name="Column6543" dataDxfId="10156"/>
    <tableColumn id="6558" xr3:uid="{A3436A32-3AE5-44D5-AC76-A8F85A4D04CC}" name="Column6544" dataDxfId="10155"/>
    <tableColumn id="6559" xr3:uid="{13986ADB-2EC2-4D5F-9481-EC506FA2C1C4}" name="Column6545" dataDxfId="10154"/>
    <tableColumn id="6560" xr3:uid="{02B7A4C3-15DE-46BB-BC78-6C501E6A9AD8}" name="Column6546" dataDxfId="10153"/>
    <tableColumn id="6561" xr3:uid="{32AAD496-F38B-455D-95A5-049313C426DD}" name="Column6547" dataDxfId="10152"/>
    <tableColumn id="6562" xr3:uid="{C3366B1A-6B28-4A27-8B7A-F47389FF3DC3}" name="Column6548" dataDxfId="10151"/>
    <tableColumn id="6563" xr3:uid="{A8397A1F-D690-4E37-8A06-247F9B2E6363}" name="Column6549" dataDxfId="10150"/>
    <tableColumn id="6564" xr3:uid="{7EA21628-91E3-4C93-9BC2-24C86BE55ED1}" name="Column6550" dataDxfId="10149"/>
    <tableColumn id="6565" xr3:uid="{D1289B7E-021D-4F1D-B28D-11AE51526AC1}" name="Column6551" dataDxfId="10148"/>
    <tableColumn id="6566" xr3:uid="{BEA070A8-9BB4-4CF6-A467-6F83B1811723}" name="Column6552" dataDxfId="10147"/>
    <tableColumn id="6567" xr3:uid="{818C3F80-9B10-4433-A725-B8501C9C0B02}" name="Column6553" dataDxfId="10146"/>
    <tableColumn id="6568" xr3:uid="{21FE52E5-3E3F-4409-8983-D9D9E7D14E25}" name="Column6554" dataDxfId="10145"/>
    <tableColumn id="6569" xr3:uid="{9B6E61A4-1929-48C4-91D3-267A463FE7D1}" name="Column6555" dataDxfId="10144"/>
    <tableColumn id="6570" xr3:uid="{1947A43C-DBC2-40BB-A45F-A2C0617BFD07}" name="Column6556" dataDxfId="10143"/>
    <tableColumn id="6571" xr3:uid="{B0DA6453-B82F-492B-9DC4-674C14E9F265}" name="Column6557" dataDxfId="10142"/>
    <tableColumn id="6572" xr3:uid="{4AF29760-DEA6-4A91-A7B4-09325219B4E9}" name="Column6558" dataDxfId="10141"/>
    <tableColumn id="6573" xr3:uid="{AB8695D7-5A70-46CB-910D-84DA78CBBDB2}" name="Column6559" dataDxfId="10140"/>
    <tableColumn id="6574" xr3:uid="{36FF5EA3-D0CD-4783-B397-B14769AAACDD}" name="Column6560" dataDxfId="10139"/>
    <tableColumn id="6575" xr3:uid="{E75B72B0-1E3C-40BB-92DD-777239308D5E}" name="Column6561" dataDxfId="10138"/>
    <tableColumn id="6576" xr3:uid="{B2A79DE6-D502-4D1A-8DE6-31FF151ED23A}" name="Column6562" dataDxfId="10137"/>
    <tableColumn id="6577" xr3:uid="{39758690-F2FD-4B4E-9454-8C86ED9FA956}" name="Column6563" dataDxfId="10136"/>
    <tableColumn id="6578" xr3:uid="{334508D9-3477-4A84-8870-9E8AC50D813A}" name="Column6564" dataDxfId="10135"/>
    <tableColumn id="6579" xr3:uid="{920D9DAC-0973-48C8-96FD-429080575EE9}" name="Column6565" dataDxfId="10134"/>
    <tableColumn id="6580" xr3:uid="{12AFB03E-CD89-4245-9F0B-78B4ECC220FC}" name="Column6566" dataDxfId="10133"/>
    <tableColumn id="6581" xr3:uid="{30231236-D204-4C1A-A802-B1DF35C8CC3B}" name="Column6567" dataDxfId="10132"/>
    <tableColumn id="6582" xr3:uid="{287623CF-1D96-4100-AC18-A31F4687B6AB}" name="Column6568" dataDxfId="10131"/>
    <tableColumn id="6583" xr3:uid="{4DC810AA-6EB4-45A0-9851-F0323AFEBE85}" name="Column6569" dataDxfId="10130"/>
    <tableColumn id="6584" xr3:uid="{4C8905C0-7C78-4417-BF64-102DC14C652C}" name="Column6570" dataDxfId="10129"/>
    <tableColumn id="6585" xr3:uid="{2D222E46-1FEB-4545-A8CA-DB8E96BEC6F2}" name="Column6571" dataDxfId="10128"/>
    <tableColumn id="6586" xr3:uid="{B11F342D-17D5-485A-9F2B-D1F933A76F3C}" name="Column6572" dataDxfId="10127"/>
    <tableColumn id="6587" xr3:uid="{EEF466B9-02D3-48A0-BE9C-DFD6AC904C53}" name="Column6573" dataDxfId="10126"/>
    <tableColumn id="6588" xr3:uid="{DC6F0AAA-6135-4DA3-B450-47F45221B949}" name="Column6574" dataDxfId="10125"/>
    <tableColumn id="6589" xr3:uid="{8D274886-A5BB-4C95-8DC4-1A0E47CB9F00}" name="Column6575" dataDxfId="10124"/>
    <tableColumn id="6590" xr3:uid="{8DED1F8E-C23C-4EE0-9BF9-3D56ECF7BE40}" name="Column6576" dataDxfId="10123"/>
    <tableColumn id="6591" xr3:uid="{2ED342E3-D924-4134-940B-07DB5AC10F68}" name="Column6577" dataDxfId="10122"/>
    <tableColumn id="6592" xr3:uid="{DD9A6EAE-10A4-4E19-AC4E-911F94E16A1E}" name="Column6578" dataDxfId="10121"/>
    <tableColumn id="6593" xr3:uid="{3B90A2EA-19F7-4170-9BDF-DC8A38E57D3A}" name="Column6579" dataDxfId="10120"/>
    <tableColumn id="6594" xr3:uid="{6561C13A-5443-4D9A-85D9-32831A6F1FEA}" name="Column6580" dataDxfId="10119"/>
    <tableColumn id="6595" xr3:uid="{026C0A41-74BE-4E4E-8FB7-C031458C8F26}" name="Column6581" dataDxfId="10118"/>
    <tableColumn id="6596" xr3:uid="{37DA3963-7227-471F-B3F8-3E25B83C9BB0}" name="Column6582" dataDxfId="10117"/>
    <tableColumn id="6597" xr3:uid="{2E34DB57-AC93-4BCB-8593-8C02AF78CC7D}" name="Column6583" dataDxfId="10116"/>
    <tableColumn id="6598" xr3:uid="{01314F15-9C62-41AC-8756-B90D4F06AECE}" name="Column6584" dataDxfId="10115"/>
    <tableColumn id="6599" xr3:uid="{795805B1-BB1F-41DB-A1C5-7F9654364259}" name="Column6585" dataDxfId="10114"/>
    <tableColumn id="6600" xr3:uid="{34339846-2C57-4F0A-B5B5-CA2612C51F0D}" name="Column6586" dataDxfId="10113"/>
    <tableColumn id="6601" xr3:uid="{FC080E39-8719-4E39-9604-07D407D9EBB8}" name="Column6587" dataDxfId="10112"/>
    <tableColumn id="6602" xr3:uid="{59EB969B-D23B-4EDD-9210-87526E51494C}" name="Column6588" dataDxfId="10111"/>
    <tableColumn id="6603" xr3:uid="{458CF77E-AB6E-4780-8DED-0710BD514CA6}" name="Column6589" dataDxfId="10110"/>
    <tableColumn id="6604" xr3:uid="{EE3B8A1D-B600-42A2-9BFE-7ACE5DCB70CB}" name="Column6590" dataDxfId="10109"/>
    <tableColumn id="6605" xr3:uid="{D53CAC5D-894E-422C-B487-50A6C2D4000D}" name="Column6591" dataDxfId="10108"/>
    <tableColumn id="6606" xr3:uid="{CF15DB91-6EA6-4685-9EC6-C106776665BD}" name="Column6592" dataDxfId="10107"/>
    <tableColumn id="6607" xr3:uid="{301758B8-0541-45A6-8CA9-512EABE47CC8}" name="Column6593" dataDxfId="10106"/>
    <tableColumn id="6608" xr3:uid="{61B5DF84-256E-48FF-8655-52FA32F10875}" name="Column6594" dataDxfId="10105"/>
    <tableColumn id="6609" xr3:uid="{F158C8C0-A2F0-4283-A62A-6F024D208320}" name="Column6595" dataDxfId="10104"/>
    <tableColumn id="6610" xr3:uid="{AAC8AB18-1AA5-4796-B289-A70A2EB09CD7}" name="Column6596" dataDxfId="10103"/>
    <tableColumn id="6611" xr3:uid="{D706C947-C4AE-484D-A10A-9D133BCDECEA}" name="Column6597" dataDxfId="10102"/>
    <tableColumn id="6612" xr3:uid="{34580DCF-73C6-4C37-831B-5C72C7C5B23B}" name="Column6598" dataDxfId="10101"/>
    <tableColumn id="6613" xr3:uid="{76228367-9A96-4FD2-A438-DF49574DB80E}" name="Column6599" dataDxfId="10100"/>
    <tableColumn id="6614" xr3:uid="{0F632D3B-D790-4F23-A808-0846BC754DF2}" name="Column6600" dataDxfId="10099"/>
    <tableColumn id="6615" xr3:uid="{A7B66304-CF52-4D1E-AACE-3095F936D92C}" name="Column6601" dataDxfId="10098"/>
    <tableColumn id="6616" xr3:uid="{2EFC1F57-D57F-4115-A164-46CF033477C9}" name="Column6602" dataDxfId="10097"/>
    <tableColumn id="6617" xr3:uid="{FF39E356-A507-4310-A523-3B12116553E0}" name="Column6603" dataDxfId="10096"/>
    <tableColumn id="6618" xr3:uid="{2B8DABD8-FF38-472F-8B99-C40EA777B46A}" name="Column6604" dataDxfId="10095"/>
    <tableColumn id="6619" xr3:uid="{7CAB74A2-A8AD-44C7-895E-4052AE982B3D}" name="Column6605" dataDxfId="10094"/>
    <tableColumn id="6620" xr3:uid="{F0A63B14-E3BE-410E-9735-5FF016EAB768}" name="Column6606" dataDxfId="10093"/>
    <tableColumn id="6621" xr3:uid="{B2FC7A4A-BB5F-4923-BA92-FBEBF6127D37}" name="Column6607" dataDxfId="10092"/>
    <tableColumn id="6622" xr3:uid="{7DE447AE-FCD1-411E-9AC9-39D572B13FD0}" name="Column6608" dataDxfId="10091"/>
    <tableColumn id="6623" xr3:uid="{F6A61966-5303-4184-9F22-E1F467904DB4}" name="Column6609" dataDxfId="10090"/>
    <tableColumn id="6624" xr3:uid="{2AA9EAB4-85F9-4817-B1BC-94E63A92D1BD}" name="Column6610" dataDxfId="10089"/>
    <tableColumn id="6625" xr3:uid="{479DDEFE-6C7F-4387-BA21-028692CA7706}" name="Column6611" dataDxfId="10088"/>
    <tableColumn id="6626" xr3:uid="{E68CB395-F6E2-4FC4-BEF4-23DDCF33BDAA}" name="Column6612" dataDxfId="10087"/>
    <tableColumn id="6627" xr3:uid="{96518075-9653-4EAD-A3D2-192AB374E5BA}" name="Column6613" dataDxfId="10086"/>
    <tableColumn id="6628" xr3:uid="{398834AB-D08A-43FA-A54F-5865F33BC8BC}" name="Column6614" dataDxfId="10085"/>
    <tableColumn id="6629" xr3:uid="{E0824269-9AFD-4450-B867-8343CDCCD06B}" name="Column6615" dataDxfId="10084"/>
    <tableColumn id="6630" xr3:uid="{BD06ED1C-D45C-462D-AB5C-65F3743395CE}" name="Column6616" dataDxfId="10083"/>
    <tableColumn id="6631" xr3:uid="{2F692975-E82A-4581-BD66-3A2012C0117E}" name="Column6617" dataDxfId="10082"/>
    <tableColumn id="6632" xr3:uid="{7A841D75-B362-4514-BBA1-D09892D5FF75}" name="Column6618" dataDxfId="10081"/>
    <tableColumn id="6633" xr3:uid="{634BE3DF-E4A8-4243-A7CF-69F1CF67E662}" name="Column6619" dataDxfId="10080"/>
    <tableColumn id="6634" xr3:uid="{2D665E3A-53B5-4652-8D6B-A243075448B9}" name="Column6620" dataDxfId="10079"/>
    <tableColumn id="6635" xr3:uid="{22E907E5-C823-4C8A-8BBC-96105AA226F1}" name="Column6621" dataDxfId="10078"/>
    <tableColumn id="6636" xr3:uid="{66122274-DA25-484F-A787-F06E6FCD7B95}" name="Column6622" dataDxfId="10077"/>
    <tableColumn id="6637" xr3:uid="{6F7BE083-F1DF-4551-8FD1-791B627451CA}" name="Column6623" dataDxfId="10076"/>
    <tableColumn id="6638" xr3:uid="{83FB11B2-2ED5-4A75-9DC7-1CFDC81C89AA}" name="Column6624" dataDxfId="10075"/>
    <tableColumn id="6639" xr3:uid="{2B3217DD-D71E-4F29-AEB4-61800991D93E}" name="Column6625" dataDxfId="10074"/>
    <tableColumn id="6640" xr3:uid="{527B6FEE-6671-4246-8195-97386515A5ED}" name="Column6626" dataDxfId="10073"/>
    <tableColumn id="6641" xr3:uid="{303D35E0-1200-48C6-853D-E69DC3946682}" name="Column6627" dataDxfId="10072"/>
    <tableColumn id="6642" xr3:uid="{C070E813-D062-481B-8C32-5F901E796754}" name="Column6628" dataDxfId="10071"/>
    <tableColumn id="6643" xr3:uid="{DFD0030A-737D-48B6-9AB8-F6A25AB41D67}" name="Column6629" dataDxfId="10070"/>
    <tableColumn id="6644" xr3:uid="{75BF1C96-A8C3-4D12-AC9B-9E9743A80B9D}" name="Column6630" dataDxfId="10069"/>
    <tableColumn id="6645" xr3:uid="{366D2C48-C538-47D5-BAFE-5128B07A055B}" name="Column6631" dataDxfId="10068"/>
    <tableColumn id="6646" xr3:uid="{3EACD4E3-FF3C-43AF-A3C4-A2B3325C67E0}" name="Column6632" dataDxfId="10067"/>
    <tableColumn id="6647" xr3:uid="{602883D6-7F7C-434A-83C9-CA9D303F1B10}" name="Column6633" dataDxfId="10066"/>
    <tableColumn id="6648" xr3:uid="{D28614CD-E6B0-4165-A2FE-A7217ECA1E3E}" name="Column6634" dataDxfId="10065"/>
    <tableColumn id="6649" xr3:uid="{139718B6-3929-4620-B7E1-05EE0CFBB4CF}" name="Column6635" dataDxfId="10064"/>
    <tableColumn id="6650" xr3:uid="{C21B5BFE-4878-473A-B3A4-4A301C61EAA2}" name="Column6636" dataDxfId="10063"/>
    <tableColumn id="6651" xr3:uid="{97ECEAEA-C2AD-4FAA-B9A1-8FF2FBFDF9B1}" name="Column6637" dataDxfId="10062"/>
    <tableColumn id="6652" xr3:uid="{DB047047-DAF4-4E3B-9229-D70DA3EB81EF}" name="Column6638" dataDxfId="10061"/>
    <tableColumn id="6653" xr3:uid="{E981D37A-0DBB-4327-A132-657B2277F2E8}" name="Column6639" dataDxfId="10060"/>
    <tableColumn id="6654" xr3:uid="{F6B7870E-8935-4F64-A3C9-68BCECC3E350}" name="Column6640" dataDxfId="10059"/>
    <tableColumn id="6655" xr3:uid="{1BD7811B-9857-48B2-BA20-C12B0E827A9C}" name="Column6641" dataDxfId="10058"/>
    <tableColumn id="6656" xr3:uid="{FBBE4CCD-A7F8-4A02-BB53-B5D74280D4B0}" name="Column6642" dataDxfId="10057"/>
    <tableColumn id="6657" xr3:uid="{5CEDD678-FF46-4ADC-87BE-6D4E6A649953}" name="Column6643" dataDxfId="10056"/>
    <tableColumn id="6658" xr3:uid="{CC442969-EA16-4D5A-8553-C02B10D3E5CA}" name="Column6644" dataDxfId="10055"/>
    <tableColumn id="6659" xr3:uid="{B802E267-C9C4-4420-8519-5263B5709E10}" name="Column6645" dataDxfId="10054"/>
    <tableColumn id="6660" xr3:uid="{2B3BB4A4-DAFD-4F97-B98A-DC0561B21D9D}" name="Column6646" dataDxfId="10053"/>
    <tableColumn id="6661" xr3:uid="{5FB3120E-E3F0-4624-AAE9-6CAC3D09F1F3}" name="Column6647" dataDxfId="10052"/>
    <tableColumn id="6662" xr3:uid="{E6AC2A22-EB89-41E1-AA42-438E88977DE4}" name="Column6648" dataDxfId="10051"/>
    <tableColumn id="6663" xr3:uid="{71C1E9A8-F89A-46AF-A462-F483CD3F1368}" name="Column6649" dataDxfId="10050"/>
    <tableColumn id="6664" xr3:uid="{EBBC5B3B-A2E7-4317-B735-82B3F48458FC}" name="Column6650" dataDxfId="10049"/>
    <tableColumn id="6665" xr3:uid="{088CD716-6859-4FCC-AACC-A6D38734C8B4}" name="Column6651" dataDxfId="10048"/>
    <tableColumn id="6666" xr3:uid="{26CE6EC0-CEE6-4820-A217-2A50415B51DA}" name="Column6652" dataDxfId="10047"/>
    <tableColumn id="6667" xr3:uid="{8507F767-B476-4A1D-B41F-EF83EDBB2210}" name="Column6653" dataDxfId="10046"/>
    <tableColumn id="6668" xr3:uid="{A8329F36-D421-422D-8A83-A3B9F1CDD7F8}" name="Column6654" dataDxfId="10045"/>
    <tableColumn id="6669" xr3:uid="{DFF7358D-97A8-4E35-80CC-9EAC4816A400}" name="Column6655" dataDxfId="10044"/>
    <tableColumn id="6670" xr3:uid="{E6C7E33F-C605-4281-BE4B-FA48C7A483E0}" name="Column6656" dataDxfId="10043"/>
    <tableColumn id="6671" xr3:uid="{ECADB1A0-F0C0-499C-8E40-9473C6307205}" name="Column6657" dataDxfId="10042"/>
    <tableColumn id="6672" xr3:uid="{C656AA8A-156A-44D4-BDD1-7D5A81ED2F3A}" name="Column6658" dataDxfId="10041"/>
    <tableColumn id="6673" xr3:uid="{31DA599F-F286-4E10-A547-8A7E3A53E1B4}" name="Column6659" dataDxfId="10040"/>
    <tableColumn id="6674" xr3:uid="{44ABA850-73FA-45CC-A69D-FC139D948CE2}" name="Column6660" dataDxfId="10039"/>
    <tableColumn id="6675" xr3:uid="{F1BFE217-EF37-4BDA-9A5A-B93B22DA8F95}" name="Column6661" dataDxfId="10038"/>
    <tableColumn id="6676" xr3:uid="{9E27853A-DC23-44D9-847C-AED305BBBD24}" name="Column6662" dataDxfId="10037"/>
    <tableColumn id="6677" xr3:uid="{37C2EFE0-E81D-4EE1-A4F4-CAA3CE7F1FAF}" name="Column6663" dataDxfId="10036"/>
    <tableColumn id="6678" xr3:uid="{F8A672C0-BFEA-48FF-8F80-C457F360F2EF}" name="Column6664" dataDxfId="10035"/>
    <tableColumn id="6679" xr3:uid="{D45288E2-347A-4BCD-9B4E-7589582DE97F}" name="Column6665" dataDxfId="10034"/>
    <tableColumn id="6680" xr3:uid="{148DA550-8D88-45A4-A78B-E698ABD5ECEB}" name="Column6666" dataDxfId="10033"/>
    <tableColumn id="6681" xr3:uid="{E4A74576-4B6A-46A8-83DC-E57136370117}" name="Column6667" dataDxfId="10032"/>
    <tableColumn id="6682" xr3:uid="{40B2DDD3-0C2F-419E-A3BC-4520751EABC0}" name="Column6668" dataDxfId="10031"/>
    <tableColumn id="6683" xr3:uid="{05016071-909B-418A-9BC8-39FAFFAF82E6}" name="Column6669" dataDxfId="10030"/>
    <tableColumn id="6684" xr3:uid="{0E0A8A4D-6B37-4BB3-A937-2B94CD605B1D}" name="Column6670" dataDxfId="10029"/>
    <tableColumn id="6685" xr3:uid="{018EEDF3-61E8-4F2C-B522-6A257A688EB2}" name="Column6671" dataDxfId="10028"/>
    <tableColumn id="6686" xr3:uid="{56DF2CD2-2114-46CC-9DD8-A346C163E017}" name="Column6672" dataDxfId="10027"/>
    <tableColumn id="6687" xr3:uid="{284D3D87-297C-4037-9ED6-570719B906C1}" name="Column6673" dataDxfId="10026"/>
    <tableColumn id="6688" xr3:uid="{39040F79-DD4A-4EEC-BE60-DF45031AC7A2}" name="Column6674" dataDxfId="10025"/>
    <tableColumn id="6689" xr3:uid="{6157D3D5-87B9-40B5-B800-1BAA30BF9E7E}" name="Column6675" dataDxfId="10024"/>
    <tableColumn id="6690" xr3:uid="{1E9148F5-B4B3-4EFB-BB46-9CA85DD6C5EC}" name="Column6676" dataDxfId="10023"/>
    <tableColumn id="6691" xr3:uid="{2B2FFFF1-5F04-40BD-BA81-D5B8C9A469FC}" name="Column6677" dataDxfId="10022"/>
    <tableColumn id="6692" xr3:uid="{87B584F6-16EB-4E90-9C68-B4A71B72316F}" name="Column6678" dataDxfId="10021"/>
    <tableColumn id="6693" xr3:uid="{F03B1067-6325-40DA-BBDD-EE77CCD84975}" name="Column6679" dataDxfId="10020"/>
    <tableColumn id="6694" xr3:uid="{B82D99E0-4B33-4588-B5E4-C2549E12AB59}" name="Column6680" dataDxfId="10019"/>
    <tableColumn id="6695" xr3:uid="{C7B72DEC-3FB7-4835-9387-62875B58A65F}" name="Column6681" dataDxfId="10018"/>
    <tableColumn id="6696" xr3:uid="{84400740-4420-48B8-BBF4-6FEBFE399842}" name="Column6682" dataDxfId="10017"/>
    <tableColumn id="6697" xr3:uid="{34AA1E59-8715-4C54-8288-BED5F1938230}" name="Column6683" dataDxfId="10016"/>
    <tableColumn id="6698" xr3:uid="{8B1D6008-A93F-4862-9EB7-F2E4769382F3}" name="Column6684" dataDxfId="10015"/>
    <tableColumn id="6699" xr3:uid="{85A7E3D1-F010-43A0-B96D-3C19A78CE9B2}" name="Column6685" dataDxfId="10014"/>
    <tableColumn id="6700" xr3:uid="{AC658297-6F04-4E07-A9A7-F519B92CD9FF}" name="Column6686" dataDxfId="10013"/>
    <tableColumn id="6701" xr3:uid="{643F7988-303B-484B-B5C5-49CE5C282F80}" name="Column6687" dataDxfId="10012"/>
    <tableColumn id="6702" xr3:uid="{DF53042C-1261-41F0-AB88-4DAF600B0B9F}" name="Column6688" dataDxfId="10011"/>
    <tableColumn id="6703" xr3:uid="{F3685051-13FC-4634-8517-5328D98AC3A7}" name="Column6689" dataDxfId="10010"/>
    <tableColumn id="6704" xr3:uid="{DF0E7650-F9A8-4BF9-AD2A-546BEE081F1B}" name="Column6690" dataDxfId="10009"/>
    <tableColumn id="6705" xr3:uid="{E5A600A6-CC30-4F41-9694-D342F7D2943C}" name="Column6691" dataDxfId="10008"/>
    <tableColumn id="6706" xr3:uid="{620784CF-BAEF-499F-BB67-9C499AEFDCB2}" name="Column6692" dataDxfId="10007"/>
    <tableColumn id="6707" xr3:uid="{2FC7AB19-B59B-46DC-8BC3-0A0E977CEE2B}" name="Column6693" dataDxfId="10006"/>
    <tableColumn id="6708" xr3:uid="{9D696BF2-1B7F-41DA-A087-165C09AE2E50}" name="Column6694" dataDxfId="10005"/>
    <tableColumn id="6709" xr3:uid="{675019D6-1D78-40B3-AB14-66494C91654F}" name="Column6695" dataDxfId="10004"/>
    <tableColumn id="6710" xr3:uid="{E052C09C-1AB9-4F04-96A5-5887B120D5A2}" name="Column6696" dataDxfId="10003"/>
    <tableColumn id="6711" xr3:uid="{4999B7EE-AD0B-4DF7-A3F6-46C31C35947D}" name="Column6697" dataDxfId="10002"/>
    <tableColumn id="6712" xr3:uid="{D380FC4F-7CA2-4AF7-BF72-E5A3FA2E420E}" name="Column6698" dataDxfId="10001"/>
    <tableColumn id="6713" xr3:uid="{7C8CCDDA-CA1C-4FE2-B5A0-1CD2B682706D}" name="Column6699" dataDxfId="10000"/>
    <tableColumn id="6714" xr3:uid="{AC6065DC-9956-405F-B74B-C57401591FD6}" name="Column6700" dataDxfId="9999"/>
    <tableColumn id="6715" xr3:uid="{F1478B4F-5FDE-47FE-BDC4-B0F288251D29}" name="Column6701" dataDxfId="9998"/>
    <tableColumn id="6716" xr3:uid="{A53ED826-A58E-4C0C-9AB5-01E6D5C146FC}" name="Column6702" dataDxfId="9997"/>
    <tableColumn id="6717" xr3:uid="{82D54BA2-094D-4846-A2B5-432D208E1DEC}" name="Column6703" dataDxfId="9996"/>
    <tableColumn id="6718" xr3:uid="{C2E145C7-31AC-424B-9228-3DA3FA768820}" name="Column6704" dataDxfId="9995"/>
    <tableColumn id="6719" xr3:uid="{C5DE93BE-86C8-4154-A7B6-5F6F2D3B75A5}" name="Column6705" dataDxfId="9994"/>
    <tableColumn id="6720" xr3:uid="{E2ADEA76-B3CC-4014-81FB-223C465C5358}" name="Column6706" dataDxfId="9993"/>
    <tableColumn id="6721" xr3:uid="{07D62336-C65C-4198-BBD8-8C848C904EAC}" name="Column6707" dataDxfId="9992"/>
    <tableColumn id="6722" xr3:uid="{0FE82324-F7BB-44F9-B5EB-7D29585595C7}" name="Column6708" dataDxfId="9991"/>
    <tableColumn id="6723" xr3:uid="{49B9206B-3C3B-4FB6-91A1-A2DB0A78C4A5}" name="Column6709" dataDxfId="9990"/>
    <tableColumn id="6724" xr3:uid="{D94F8786-236B-4FCC-B8DC-D651FC1A638F}" name="Column6710" dataDxfId="9989"/>
    <tableColumn id="6725" xr3:uid="{5B28549A-C491-4901-937E-955A633DD060}" name="Column6711" dataDxfId="9988"/>
    <tableColumn id="6726" xr3:uid="{F06BD667-0EB1-48DA-AA77-8C1AE1DAFB44}" name="Column6712" dataDxfId="9987"/>
    <tableColumn id="6727" xr3:uid="{9BA3BB8B-B6EE-4DB7-981C-204718970E11}" name="Column6713" dataDxfId="9986"/>
    <tableColumn id="6728" xr3:uid="{B88A9BE8-9FE3-4134-91C4-7710A37CB5C1}" name="Column6714" dataDxfId="9985"/>
    <tableColumn id="6729" xr3:uid="{7AAC3819-FBB5-47F1-8FFE-46A560E05F51}" name="Column6715" dataDxfId="9984"/>
    <tableColumn id="6730" xr3:uid="{4473B307-2837-4B19-82B2-FB17C77AB67C}" name="Column6716" dataDxfId="9983"/>
    <tableColumn id="6731" xr3:uid="{98FE7229-B63F-4CE9-B9E5-8E9E9BDA92C8}" name="Column6717" dataDxfId="9982"/>
    <tableColumn id="6732" xr3:uid="{F9ABB134-BDE2-474D-B093-C319087670FE}" name="Column6718" dataDxfId="9981"/>
    <tableColumn id="6733" xr3:uid="{044463A2-C8E0-4E29-882C-8C6C86F192F4}" name="Column6719" dataDxfId="9980"/>
    <tableColumn id="6734" xr3:uid="{CD60828E-FD4C-4B88-90F3-BBE1D7AE957E}" name="Column6720" dataDxfId="9979"/>
    <tableColumn id="6735" xr3:uid="{1227DA7D-F168-46EC-A654-B49AE5407763}" name="Column6721" dataDxfId="9978"/>
    <tableColumn id="6736" xr3:uid="{4C8F7F10-27F8-4CC7-AD28-3F5FE5CB4D0C}" name="Column6722" dataDxfId="9977"/>
    <tableColumn id="6737" xr3:uid="{9EC3734F-9F30-4B09-BDFE-401FBEAB278D}" name="Column6723" dataDxfId="9976"/>
    <tableColumn id="6738" xr3:uid="{A151642E-7E69-4F10-ABB7-4AC938C20603}" name="Column6724" dataDxfId="9975"/>
    <tableColumn id="6739" xr3:uid="{241A2111-967E-4DB8-AACF-623B1E43F15E}" name="Column6725" dataDxfId="9974"/>
    <tableColumn id="6740" xr3:uid="{123D081D-D695-4F0C-9B14-399A3DAAD31B}" name="Column6726" dataDxfId="9973"/>
    <tableColumn id="6741" xr3:uid="{67CCCEE3-EEF2-4DA8-AEA9-AFDA69969D35}" name="Column6727" dataDxfId="9972"/>
    <tableColumn id="6742" xr3:uid="{177A345F-F3AC-441A-8898-D49ED5ACBB2C}" name="Column6728" dataDxfId="9971"/>
    <tableColumn id="6743" xr3:uid="{574B451D-B964-4563-8CEC-545B28C1D8BB}" name="Column6729" dataDxfId="9970"/>
    <tableColumn id="6744" xr3:uid="{A218801A-31B1-4740-A66A-324B67E0E279}" name="Column6730" dataDxfId="9969"/>
    <tableColumn id="6745" xr3:uid="{B76878BF-C381-428C-94F9-53A2BD189FB8}" name="Column6731" dataDxfId="9968"/>
    <tableColumn id="6746" xr3:uid="{EB64EAF9-EB80-465D-8C04-71CB4FFC2193}" name="Column6732" dataDxfId="9967"/>
    <tableColumn id="6747" xr3:uid="{E82D8561-55FD-4062-8309-F45F98774117}" name="Column6733" dataDxfId="9966"/>
    <tableColumn id="6748" xr3:uid="{6AA6D2C8-E9AF-4C5C-A792-B908D874232C}" name="Column6734" dataDxfId="9965"/>
    <tableColumn id="6749" xr3:uid="{8D3C4294-A544-430F-B8F7-E8229005856E}" name="Column6735" dataDxfId="9964"/>
    <tableColumn id="6750" xr3:uid="{7D0EF710-CC7E-4CA5-81B1-3C128659026A}" name="Column6736" dataDxfId="9963"/>
    <tableColumn id="6751" xr3:uid="{70F0CA91-5646-4795-9F06-128C319ECFAB}" name="Column6737" dataDxfId="9962"/>
    <tableColumn id="6752" xr3:uid="{0C82F4ED-07BB-4A97-98DD-221B06616001}" name="Column6738" dataDxfId="9961"/>
    <tableColumn id="6753" xr3:uid="{DBE93D39-263E-4DFD-BB65-647A24354406}" name="Column6739" dataDxfId="9960"/>
    <tableColumn id="6754" xr3:uid="{A5030B2E-2F9E-46E5-8BF9-435427A9EB78}" name="Column6740" dataDxfId="9959"/>
    <tableColumn id="6755" xr3:uid="{6283B9FE-9D42-489D-847D-124F4706DF36}" name="Column6741" dataDxfId="9958"/>
    <tableColumn id="6756" xr3:uid="{3C3621E8-A220-4B16-8CA5-988ACE9A6055}" name="Column6742" dataDxfId="9957"/>
    <tableColumn id="6757" xr3:uid="{40188CD0-4D2D-4BBA-A994-AC14E3D7DC76}" name="Column6743" dataDxfId="9956"/>
    <tableColumn id="6758" xr3:uid="{51E327E4-8C1E-4A51-82E0-FCA2F2CE4DF4}" name="Column6744" dataDxfId="9955"/>
    <tableColumn id="6759" xr3:uid="{74BE83D2-32FD-4FAF-9B18-4A15315CB7B3}" name="Column6745" dataDxfId="9954"/>
    <tableColumn id="6760" xr3:uid="{8EE823DA-B563-4F45-B15A-251CC0C0CFEC}" name="Column6746" dataDxfId="9953"/>
    <tableColumn id="6761" xr3:uid="{F3420D9B-BA10-4F7E-A94D-F81315087EAC}" name="Column6747" dataDxfId="9952"/>
    <tableColumn id="6762" xr3:uid="{71C15EC2-587E-41E3-8586-222E35E7A123}" name="Column6748" dataDxfId="9951"/>
    <tableColumn id="6763" xr3:uid="{52E1E0FA-F961-4E71-AF8B-7A19EADE0F03}" name="Column6749" dataDxfId="9950"/>
    <tableColumn id="6764" xr3:uid="{3151F285-6F60-42B7-9904-327963AD79E2}" name="Column6750" dataDxfId="9949"/>
    <tableColumn id="6765" xr3:uid="{3CA1A109-D1DB-4CD2-947C-B09F3A5E633C}" name="Column6751" dataDxfId="9948"/>
    <tableColumn id="6766" xr3:uid="{AF93A427-664E-4A6C-8864-A579BBB7CC46}" name="Column6752" dataDxfId="9947"/>
    <tableColumn id="6767" xr3:uid="{417F9683-1D8C-42F6-B9CE-5D29ECEF9369}" name="Column6753" dataDxfId="9946"/>
    <tableColumn id="6768" xr3:uid="{5D093FB6-6A60-4331-8A9C-7D0403938178}" name="Column6754" dataDxfId="9945"/>
    <tableColumn id="6769" xr3:uid="{8CC146AF-0CEA-4513-90A4-FE10B6E1D1E9}" name="Column6755" dataDxfId="9944"/>
    <tableColumn id="6770" xr3:uid="{351B6218-6BEA-4084-8F81-432F00B6EC7A}" name="Column6756" dataDxfId="9943"/>
    <tableColumn id="6771" xr3:uid="{FD4D9E96-4BDA-4E85-96A3-D4A6515D39CA}" name="Column6757" dataDxfId="9942"/>
    <tableColumn id="6772" xr3:uid="{7FE023E8-36C0-4965-BDCF-FE5D34F6B67E}" name="Column6758" dataDxfId="9941"/>
    <tableColumn id="6773" xr3:uid="{6D3F8162-0D8B-4912-ACDD-EA02745054F4}" name="Column6759" dataDxfId="9940"/>
    <tableColumn id="6774" xr3:uid="{1B8C98AE-2B2D-43A3-A16F-A6BAA41DCBF2}" name="Column6760" dataDxfId="9939"/>
    <tableColumn id="6775" xr3:uid="{4B822AC9-7219-45A2-B654-9B95CEBAACDD}" name="Column6761" dataDxfId="9938"/>
    <tableColumn id="6776" xr3:uid="{B3233B9E-4E54-41E6-BF63-52210CE25266}" name="Column6762" dataDxfId="9937"/>
    <tableColumn id="6777" xr3:uid="{242EB18E-C121-4ED0-9DAC-33438A90495F}" name="Column6763" dataDxfId="9936"/>
    <tableColumn id="6778" xr3:uid="{EFF890EC-9365-499C-A45C-AEAD392E7766}" name="Column6764" dataDxfId="9935"/>
    <tableColumn id="6779" xr3:uid="{45985884-89F9-4C8B-8641-979955A86A9C}" name="Column6765" dataDxfId="9934"/>
    <tableColumn id="6780" xr3:uid="{76D294EB-285C-4452-A745-2061418E843E}" name="Column6766" dataDxfId="9933"/>
    <tableColumn id="6781" xr3:uid="{8E236869-5A0A-4B9A-A95C-82FA906711F7}" name="Column6767" dataDxfId="9932"/>
    <tableColumn id="6782" xr3:uid="{1FF769D7-00DB-42C8-B253-AF2E993570FB}" name="Column6768" dataDxfId="9931"/>
    <tableColumn id="6783" xr3:uid="{18981C23-23B3-4955-BA01-A5176F81A831}" name="Column6769" dataDxfId="9930"/>
    <tableColumn id="6784" xr3:uid="{F28FE664-4F97-4E07-80E5-B90EF5F50A50}" name="Column6770" dataDxfId="9929"/>
    <tableColumn id="6785" xr3:uid="{39D08B51-489E-446C-A2BE-53EF236613EC}" name="Column6771" dataDxfId="9928"/>
    <tableColumn id="6786" xr3:uid="{162D0521-1164-4D6F-B15D-739F48AE566D}" name="Column6772" dataDxfId="9927"/>
    <tableColumn id="6787" xr3:uid="{3FE5B7BD-D716-47B5-89AC-E8697E063408}" name="Column6773" dataDxfId="9926"/>
    <tableColumn id="6788" xr3:uid="{6724253E-C885-4D3D-BB6A-CE40D7811587}" name="Column6774" dataDxfId="9925"/>
    <tableColumn id="6789" xr3:uid="{85CF26B4-7738-48DF-83F9-93DE10CB7FA3}" name="Column6775" dataDxfId="9924"/>
    <tableColumn id="6790" xr3:uid="{75BC3E9B-1056-425F-AF7C-2CB51EE50936}" name="Column6776" dataDxfId="9923"/>
    <tableColumn id="6791" xr3:uid="{D6E06010-DF5F-4C1C-82E2-B97C597213A4}" name="Column6777" dataDxfId="9922"/>
    <tableColumn id="6792" xr3:uid="{A0005FBB-E599-4C02-8137-3CFB1B494C07}" name="Column6778" dataDxfId="9921"/>
    <tableColumn id="6793" xr3:uid="{2B5E447F-CFED-4F66-AE90-0B1AF21E7301}" name="Column6779" dataDxfId="9920"/>
    <tableColumn id="6794" xr3:uid="{1BB7C116-6204-4826-A43E-DBA357E4388C}" name="Column6780" dataDxfId="9919"/>
    <tableColumn id="6795" xr3:uid="{9A9762FD-3C2B-48A4-874E-C6761C076FAE}" name="Column6781" dataDxfId="9918"/>
    <tableColumn id="6796" xr3:uid="{ACC8EFC2-717E-457A-8166-FCAAB7E2661D}" name="Column6782" dataDxfId="9917"/>
    <tableColumn id="6797" xr3:uid="{867EB1C4-5C29-4F2C-ABDB-B6A4845741D1}" name="Column6783" dataDxfId="9916"/>
    <tableColumn id="6798" xr3:uid="{40CE182F-E694-43CB-A47F-752168FFFA80}" name="Column6784" dataDxfId="9915"/>
    <tableColumn id="6799" xr3:uid="{EED0C292-6303-48FE-B610-4C6D3AEC8963}" name="Column6785" dataDxfId="9914"/>
    <tableColumn id="6800" xr3:uid="{9FFA8178-7299-4B65-A5DD-1ABA1C2FD8AA}" name="Column6786" dataDxfId="9913"/>
    <tableColumn id="6801" xr3:uid="{8B3ACBB7-EF89-4250-B836-432EC75D869A}" name="Column6787" dataDxfId="9912"/>
    <tableColumn id="6802" xr3:uid="{53AC4CBC-4405-4983-9AF6-6809E6A975DD}" name="Column6788" dataDxfId="9911"/>
    <tableColumn id="6803" xr3:uid="{C25897F3-11FE-4BDE-B734-5975A538CB81}" name="Column6789" dataDxfId="9910"/>
    <tableColumn id="6804" xr3:uid="{2C4C5003-29E2-4A69-A566-1D81341BB196}" name="Column6790" dataDxfId="9909"/>
    <tableColumn id="6805" xr3:uid="{E46F43EE-B08F-446E-8E4A-258DFF8C5233}" name="Column6791" dataDxfId="9908"/>
    <tableColumn id="6806" xr3:uid="{08114D64-498F-459D-8618-55F70738548C}" name="Column6792" dataDxfId="9907"/>
    <tableColumn id="6807" xr3:uid="{6A0863FB-BF26-4B46-B2E8-7A390FC994A7}" name="Column6793" dataDxfId="9906"/>
    <tableColumn id="6808" xr3:uid="{CB5403C1-ADAE-4879-8FAE-7C282B5A667F}" name="Column6794" dataDxfId="9905"/>
    <tableColumn id="6809" xr3:uid="{0F0346D6-BDC9-4ADC-913B-6B1C3CC71B16}" name="Column6795" dataDxfId="9904"/>
    <tableColumn id="6810" xr3:uid="{67B8460D-E5BE-44BC-8CCD-7F7C9A78E3F6}" name="Column6796" dataDxfId="9903"/>
    <tableColumn id="6811" xr3:uid="{A52BA581-8295-403E-8AFD-2AF84C1CA84C}" name="Column6797" dataDxfId="9902"/>
    <tableColumn id="6812" xr3:uid="{7AD979C0-98F9-4481-8F58-EA9B5554B4F0}" name="Column6798" dataDxfId="9901"/>
    <tableColumn id="6813" xr3:uid="{760B93BA-3D58-4A8B-B852-0B9210E81020}" name="Column6799" dataDxfId="9900"/>
    <tableColumn id="6814" xr3:uid="{05AEDB37-A696-48A2-BCCD-6CA9EDBF081E}" name="Column6800" dataDxfId="9899"/>
    <tableColumn id="6815" xr3:uid="{FF7CAC4C-7913-4463-AC3B-FFBADE7C47E7}" name="Column6801" dataDxfId="9898"/>
    <tableColumn id="6816" xr3:uid="{74FD1D9C-F984-41C9-A3CC-5E727942B577}" name="Column6802" dataDxfId="9897"/>
    <tableColumn id="6817" xr3:uid="{EF006892-415D-4E5E-8779-AB89580A6C30}" name="Column6803" dataDxfId="9896"/>
    <tableColumn id="6818" xr3:uid="{BCCAA84A-0397-4193-BAF2-F93710FB98ED}" name="Column6804" dataDxfId="9895"/>
    <tableColumn id="6819" xr3:uid="{D730E4D5-C0BF-432F-AA04-2530622CE77B}" name="Column6805" dataDxfId="9894"/>
    <tableColumn id="6820" xr3:uid="{1A5C816A-A21A-4311-AE07-6A2B08921BBC}" name="Column6806" dataDxfId="9893"/>
    <tableColumn id="6821" xr3:uid="{6C5F03D6-F70E-4648-9BFE-C383D9C040EE}" name="Column6807" dataDxfId="9892"/>
    <tableColumn id="6822" xr3:uid="{C66B08F6-4F6F-4FB9-9CED-851C7FDFD686}" name="Column6808" dataDxfId="9891"/>
    <tableColumn id="6823" xr3:uid="{CB24232E-801F-4AB0-9870-003D4ADABFA0}" name="Column6809" dataDxfId="9890"/>
    <tableColumn id="6824" xr3:uid="{C8A8C03F-E535-4AC0-968C-13FFC9EB0FCB}" name="Column6810" dataDxfId="9889"/>
    <tableColumn id="6825" xr3:uid="{738789D6-CAE8-4224-8656-856B75FF7DFA}" name="Column6811" dataDxfId="9888"/>
    <tableColumn id="6826" xr3:uid="{0BD6CD6D-BBBA-4C48-BFAE-BFD92DA174DF}" name="Column6812" dataDxfId="9887"/>
    <tableColumn id="6827" xr3:uid="{B1B3EFEA-96BB-4168-B570-6349372681E9}" name="Column6813" dataDxfId="9886"/>
    <tableColumn id="6828" xr3:uid="{6D67E26B-F136-436C-BD6E-B390D5D161E4}" name="Column6814" dataDxfId="9885"/>
    <tableColumn id="6829" xr3:uid="{B7921541-28A0-4DCE-9128-8AF8CBEFB489}" name="Column6815" dataDxfId="9884"/>
    <tableColumn id="6830" xr3:uid="{C6BABE1B-BA51-4911-87BE-1A89DEB596A8}" name="Column6816" dataDxfId="9883"/>
    <tableColumn id="6831" xr3:uid="{CC54842D-C004-497C-AB9F-5486DE8C89E3}" name="Column6817" dataDxfId="9882"/>
    <tableColumn id="6832" xr3:uid="{6254EBD7-24F9-4AA6-939B-1FE63F85A09F}" name="Column6818" dataDxfId="9881"/>
    <tableColumn id="6833" xr3:uid="{86714312-A4FE-4D84-8BB5-68CACE55FD9C}" name="Column6819" dataDxfId="9880"/>
    <tableColumn id="6834" xr3:uid="{6A4B24F7-6659-4C98-BB81-14DDA0365EAB}" name="Column6820" dataDxfId="9879"/>
    <tableColumn id="6835" xr3:uid="{43AD3FA7-7EDF-434D-BFD3-403559E86805}" name="Column6821" dataDxfId="9878"/>
    <tableColumn id="6836" xr3:uid="{45AFB7A9-D8CD-4F2B-AC19-7AF18EE54665}" name="Column6822" dataDxfId="9877"/>
    <tableColumn id="6837" xr3:uid="{DDDC6646-80A2-4843-80B8-472100E129F7}" name="Column6823" dataDxfId="9876"/>
    <tableColumn id="6838" xr3:uid="{7152AD0B-4634-44D6-B2BD-B86809685D89}" name="Column6824" dataDxfId="9875"/>
    <tableColumn id="6839" xr3:uid="{9615075F-AD1D-459B-9965-D90177F230DB}" name="Column6825" dataDxfId="9874"/>
    <tableColumn id="6840" xr3:uid="{2E225CA8-86F9-4883-AF69-371704B067BE}" name="Column6826" dataDxfId="9873"/>
    <tableColumn id="6841" xr3:uid="{81A4E856-77C0-4FE2-87B6-34AC12343B5F}" name="Column6827" dataDxfId="9872"/>
    <tableColumn id="6842" xr3:uid="{5C59FCB1-E897-4DBB-96D3-1C64627F4EC5}" name="Column6828" dataDxfId="9871"/>
    <tableColumn id="6843" xr3:uid="{7CFDC28C-0C2D-4058-B8FC-BCB1CE48EA64}" name="Column6829" dataDxfId="9870"/>
    <tableColumn id="6844" xr3:uid="{B091C25E-FBF8-4B73-A373-468A49A2615B}" name="Column6830" dataDxfId="9869"/>
    <tableColumn id="6845" xr3:uid="{12F4D4A4-A5BE-46E7-B9B7-A0E450B2FADD}" name="Column6831" dataDxfId="9868"/>
    <tableColumn id="6846" xr3:uid="{D6EC3D67-4B03-4C81-88BB-C47473727DC5}" name="Column6832" dataDxfId="9867"/>
    <tableColumn id="6847" xr3:uid="{671AB91C-B922-4983-9B0E-B91F5B970444}" name="Column6833" dataDxfId="9866"/>
    <tableColumn id="6848" xr3:uid="{6B41CFD7-7B4B-404D-AD14-C80CBE5A7585}" name="Column6834" dataDxfId="9865"/>
    <tableColumn id="6849" xr3:uid="{AC5FF650-A178-48C5-8D20-26B608950D8E}" name="Column6835" dataDxfId="9864"/>
    <tableColumn id="6850" xr3:uid="{FD76216D-12B0-4BC4-8E16-4EF65B4B3376}" name="Column6836" dataDxfId="9863"/>
    <tableColumn id="6851" xr3:uid="{94E091F0-CCBB-411A-A489-2B24D8BAE992}" name="Column6837" dataDxfId="9862"/>
    <tableColumn id="6852" xr3:uid="{663F27F8-2434-409E-AB7A-87A5CF43FFE4}" name="Column6838" dataDxfId="9861"/>
    <tableColumn id="6853" xr3:uid="{B1A27E99-0ECA-4312-ACC0-1AA1621CB9CA}" name="Column6839" dataDxfId="9860"/>
    <tableColumn id="6854" xr3:uid="{7518606F-B0F4-4717-B3D6-B73D7A26CCBA}" name="Column6840" dataDxfId="9859"/>
    <tableColumn id="6855" xr3:uid="{5E0E1E46-1C68-4227-A8E6-A5F23651DE8E}" name="Column6841" dataDxfId="9858"/>
    <tableColumn id="6856" xr3:uid="{C6BAE1BB-5209-46C7-A23D-9605EE22E41A}" name="Column6842" dataDxfId="9857"/>
    <tableColumn id="6857" xr3:uid="{AECE2F1E-683F-41FB-85D4-66AC77F2129A}" name="Column6843" dataDxfId="9856"/>
    <tableColumn id="6858" xr3:uid="{4FF9AB8F-D683-40A8-8CA1-3C6A013807C6}" name="Column6844" dataDxfId="9855"/>
    <tableColumn id="6859" xr3:uid="{2D25BA46-8D96-498A-9A74-284D0DF9DECA}" name="Column6845" dataDxfId="9854"/>
    <tableColumn id="6860" xr3:uid="{19081870-7E0E-4932-8FDB-12CC28CCB8A9}" name="Column6846" dataDxfId="9853"/>
    <tableColumn id="6861" xr3:uid="{CB02A82F-6F58-4931-BDD6-E89E919DE2CB}" name="Column6847" dataDxfId="9852"/>
    <tableColumn id="6862" xr3:uid="{DE4C487C-9FF9-49B2-B135-76D1D56BB3ED}" name="Column6848" dataDxfId="9851"/>
    <tableColumn id="6863" xr3:uid="{2231B6BF-70D9-4023-8B0F-7DA5FFFC2F09}" name="Column6849" dataDxfId="9850"/>
    <tableColumn id="6864" xr3:uid="{FE31449C-8A82-442D-83C7-E9103FD3A143}" name="Column6850" dataDxfId="9849"/>
    <tableColumn id="6865" xr3:uid="{EE058C3A-200C-4A5A-BAAD-0C6E1D76C03F}" name="Column6851" dataDxfId="9848"/>
    <tableColumn id="6866" xr3:uid="{FEA09500-AF9A-4BB8-980F-94208B0CECFB}" name="Column6852" dataDxfId="9847"/>
    <tableColumn id="6867" xr3:uid="{EC50D80A-454C-4694-A500-D51FD9375731}" name="Column6853" dataDxfId="9846"/>
    <tableColumn id="6868" xr3:uid="{840EE283-70B7-4EEC-B0FC-61E900E27758}" name="Column6854" dataDxfId="9845"/>
    <tableColumn id="6869" xr3:uid="{E1D5F80A-9A13-4535-945D-DFA718F6862A}" name="Column6855" dataDxfId="9844"/>
    <tableColumn id="6870" xr3:uid="{5F08BDA1-7537-4772-9DF6-988B2A2B6359}" name="Column6856" dataDxfId="9843"/>
    <tableColumn id="6871" xr3:uid="{21AA2CE8-2D29-4096-AC90-6118566D3D15}" name="Column6857" dataDxfId="9842"/>
    <tableColumn id="6872" xr3:uid="{8D86B4FE-D2B8-4799-ACE1-D3DE6622D7D6}" name="Column6858" dataDxfId="9841"/>
    <tableColumn id="6873" xr3:uid="{24C84A47-39D9-4A05-A1D6-C87B7B55C55B}" name="Column6859" dataDxfId="9840"/>
    <tableColumn id="6874" xr3:uid="{C4EE7494-0920-44ED-BDEE-CFEB17022406}" name="Column6860" dataDxfId="9839"/>
    <tableColumn id="6875" xr3:uid="{CF25A5C1-E057-4DA2-B9F6-68B922F71108}" name="Column6861" dataDxfId="9838"/>
    <tableColumn id="6876" xr3:uid="{6EDA6A45-87CD-44FB-8051-D7932827635F}" name="Column6862" dataDxfId="9837"/>
    <tableColumn id="6877" xr3:uid="{667A067C-1984-4BD0-8023-20536DB0D646}" name="Column6863" dataDxfId="9836"/>
    <tableColumn id="6878" xr3:uid="{5804EAF5-AF03-4F38-80DB-DDB642ABAF00}" name="Column6864" dataDxfId="9835"/>
    <tableColumn id="6879" xr3:uid="{A699AF82-0E2D-4AFC-B247-16CDCBEC3684}" name="Column6865" dataDxfId="9834"/>
    <tableColumn id="6880" xr3:uid="{48D294D8-5FB6-4B4A-8408-845E448ECA31}" name="Column6866" dataDxfId="9833"/>
    <tableColumn id="6881" xr3:uid="{F6E7B211-8C92-4AF4-90B2-94B9FA4E5C73}" name="Column6867" dataDxfId="9832"/>
    <tableColumn id="6882" xr3:uid="{1FBCCFFD-99D5-4FE3-8480-3CCC815751C7}" name="Column6868" dataDxfId="9831"/>
    <tableColumn id="6883" xr3:uid="{D4C4515B-1D61-499E-B248-F0F5DC11EB24}" name="Column6869" dataDxfId="9830"/>
    <tableColumn id="6884" xr3:uid="{874990D8-81F8-4010-A7CC-EF4EECAA2FD1}" name="Column6870" dataDxfId="9829"/>
    <tableColumn id="6885" xr3:uid="{E6492C77-7317-4609-B1BD-2FDEC1BB1037}" name="Column6871" dataDxfId="9828"/>
    <tableColumn id="6886" xr3:uid="{18A904AA-6B77-485B-81D8-CBE18285063F}" name="Column6872" dataDxfId="9827"/>
    <tableColumn id="6887" xr3:uid="{3724EE0C-AA2A-467B-ABF9-FBE8765B56F8}" name="Column6873" dataDxfId="9826"/>
    <tableColumn id="6888" xr3:uid="{92CF165A-78C5-404E-B27D-0F6617FF18D5}" name="Column6874" dataDxfId="9825"/>
    <tableColumn id="6889" xr3:uid="{0FD5160B-84AB-4330-9ACB-176FA00D43D8}" name="Column6875" dataDxfId="9824"/>
    <tableColumn id="6890" xr3:uid="{C53B725F-3F19-4191-9DC5-085D19345AEA}" name="Column6876" dataDxfId="9823"/>
    <tableColumn id="6891" xr3:uid="{6F920837-7087-4843-8422-FCC26D52B886}" name="Column6877" dataDxfId="9822"/>
    <tableColumn id="6892" xr3:uid="{2D433A61-ED96-40CA-8366-107BFC565FAE}" name="Column6878" dataDxfId="9821"/>
    <tableColumn id="6893" xr3:uid="{6BA2CDCB-A27D-4819-9F01-790CA32C0025}" name="Column6879" dataDxfId="9820"/>
    <tableColumn id="6894" xr3:uid="{F8DA7397-B3C7-4C4F-ABDA-92ACB73E9818}" name="Column6880" dataDxfId="9819"/>
    <tableColumn id="6895" xr3:uid="{EE4D73A8-8897-45D4-80A9-B0A0B8351442}" name="Column6881" dataDxfId="9818"/>
    <tableColumn id="6896" xr3:uid="{727D1415-E60D-4E9B-AC25-F82C664724E2}" name="Column6882" dataDxfId="9817"/>
    <tableColumn id="6897" xr3:uid="{C9EE951F-214B-43EB-8A47-B13B336F61C8}" name="Column6883" dataDxfId="9816"/>
    <tableColumn id="6898" xr3:uid="{26E0C6CE-F814-42AE-A6B4-D7192B0A2DAB}" name="Column6884" dataDxfId="9815"/>
    <tableColumn id="6899" xr3:uid="{6A85EF59-8DEA-4582-B0C7-4CF50770F84E}" name="Column6885" dataDxfId="9814"/>
    <tableColumn id="6900" xr3:uid="{7FCD21AD-A56D-4069-ABAD-072FB2A350E7}" name="Column6886" dataDxfId="9813"/>
    <tableColumn id="6901" xr3:uid="{32A69B1F-A1A4-4347-B219-F032DCB14B96}" name="Column6887" dataDxfId="9812"/>
    <tableColumn id="6902" xr3:uid="{B8F0B6F7-3A88-406C-A533-9F0F36923A54}" name="Column6888" dataDxfId="9811"/>
    <tableColumn id="6903" xr3:uid="{5CF8C398-3490-4A04-B870-1C20064D700A}" name="Column6889" dataDxfId="9810"/>
    <tableColumn id="6904" xr3:uid="{1D83814E-9BA8-4BD6-BA53-8171C0D45E7B}" name="Column6890" dataDxfId="9809"/>
    <tableColumn id="6905" xr3:uid="{78936F72-1341-44B0-97DD-7FB886B1C010}" name="Column6891" dataDxfId="9808"/>
    <tableColumn id="6906" xr3:uid="{D2679562-F40F-44D7-9E03-2783CF340EA8}" name="Column6892" dataDxfId="9807"/>
    <tableColumn id="6907" xr3:uid="{91E87947-ADC4-48DA-929B-E0714B3B1E52}" name="Column6893" dataDxfId="9806"/>
    <tableColumn id="6908" xr3:uid="{6E9505F3-0A1C-4F3A-A320-DDDAEEB76529}" name="Column6894" dataDxfId="9805"/>
    <tableColumn id="6909" xr3:uid="{8596DCF3-AE79-493C-B609-D23B8A47580F}" name="Column6895" dataDxfId="9804"/>
    <tableColumn id="6910" xr3:uid="{E338DAA2-9CA1-4E8F-B547-203FD801A7EB}" name="Column6896" dataDxfId="9803"/>
    <tableColumn id="6911" xr3:uid="{6D7DAE66-F9CD-462E-92CF-CDA0BDD5FE71}" name="Column6897" dataDxfId="9802"/>
    <tableColumn id="6912" xr3:uid="{264B52E9-865A-47A4-81DD-8C94EFA3C217}" name="Column6898" dataDxfId="9801"/>
    <tableColumn id="6913" xr3:uid="{162BE829-8A35-4C5B-9BD9-3D4B13218A01}" name="Column6899" dataDxfId="9800"/>
    <tableColumn id="6914" xr3:uid="{453C65BA-D51E-4993-83B9-9F3F3F0BE3ED}" name="Column6900" dataDxfId="9799"/>
    <tableColumn id="6915" xr3:uid="{623AD242-D1AD-4EF3-B419-C92A7509A8CC}" name="Column6901" dataDxfId="9798"/>
    <tableColumn id="6916" xr3:uid="{0369C022-C4C2-47B5-B686-E38C7B7A1252}" name="Column6902" dataDxfId="9797"/>
    <tableColumn id="6917" xr3:uid="{B7861845-8E6D-4F8E-A0F1-CAAA0BF4DB34}" name="Column6903" dataDxfId="9796"/>
    <tableColumn id="6918" xr3:uid="{8AC30A1A-BC3D-4622-857C-4455FB5EF6C2}" name="Column6904" dataDxfId="9795"/>
    <tableColumn id="6919" xr3:uid="{8EA433DD-25CC-4694-9E77-CAF4F7C737D8}" name="Column6905" dataDxfId="9794"/>
    <tableColumn id="6920" xr3:uid="{8BA0B962-CFA0-47DA-8008-3AF3AAD259BE}" name="Column6906" dataDxfId="9793"/>
    <tableColumn id="6921" xr3:uid="{D7A61B77-5783-4471-994F-D5A1260F82FD}" name="Column6907" dataDxfId="9792"/>
    <tableColumn id="6922" xr3:uid="{AD1BEA0B-8C10-4A0F-83A8-0927DD11B930}" name="Column6908" dataDxfId="9791"/>
    <tableColumn id="6923" xr3:uid="{AC33C480-F200-4CB4-ACC2-0BA272FF9E9B}" name="Column6909" dataDxfId="9790"/>
    <tableColumn id="6924" xr3:uid="{C9AD6323-8299-4EA5-A51F-81AE459CF961}" name="Column6910" dataDxfId="9789"/>
    <tableColumn id="6925" xr3:uid="{17F822AF-CEAB-493D-A0A2-48F171655681}" name="Column6911" dataDxfId="9788"/>
    <tableColumn id="6926" xr3:uid="{84195A27-2421-460E-8705-24BB58DE59FE}" name="Column6912" dataDxfId="9787"/>
    <tableColumn id="6927" xr3:uid="{DDF71F2D-DCC3-4AC9-97DB-A5AC57BEF791}" name="Column6913" dataDxfId="9786"/>
    <tableColumn id="6928" xr3:uid="{C1D66207-7004-41B8-88A5-B30780F1CEE9}" name="Column6914" dataDxfId="9785"/>
    <tableColumn id="6929" xr3:uid="{DD12336F-89FD-41AC-94AF-099279B841B7}" name="Column6915" dataDxfId="9784"/>
    <tableColumn id="6930" xr3:uid="{B38A06E1-BF2A-4045-B624-EB7DBCE78948}" name="Column6916" dataDxfId="9783"/>
    <tableColumn id="6931" xr3:uid="{EA0A5D2E-0550-41F0-B948-5F3B592B2DDC}" name="Column6917" dataDxfId="9782"/>
    <tableColumn id="6932" xr3:uid="{4BE59BD3-212A-4C6E-802E-A0B70F21D0B3}" name="Column6918" dataDxfId="9781"/>
    <tableColumn id="6933" xr3:uid="{8BC086C3-91F1-43A9-9D57-C40606AB7368}" name="Column6919" dataDxfId="9780"/>
    <tableColumn id="6934" xr3:uid="{5A1555D9-E13F-480E-B997-3B16C466C605}" name="Column6920" dataDxfId="9779"/>
    <tableColumn id="6935" xr3:uid="{C01EF2AE-CB0A-4C04-A202-B1501F422E6B}" name="Column6921" dataDxfId="9778"/>
    <tableColumn id="6936" xr3:uid="{72565F0F-2CEB-494B-A133-68ACA37BC8A9}" name="Column6922" dataDxfId="9777"/>
    <tableColumn id="6937" xr3:uid="{08C4C7D0-AB78-4C2B-AF19-368218ECA3F2}" name="Column6923" dataDxfId="9776"/>
    <tableColumn id="6938" xr3:uid="{986214D3-F8FA-43ED-8E71-821A87B776DB}" name="Column6924" dataDxfId="9775"/>
    <tableColumn id="6939" xr3:uid="{B304AC1E-12B7-46BD-8B67-E6F166172139}" name="Column6925" dataDxfId="9774"/>
    <tableColumn id="6940" xr3:uid="{EB30D027-0F12-4F3B-8A72-2C5EFE134899}" name="Column6926" dataDxfId="9773"/>
    <tableColumn id="6941" xr3:uid="{8F518AFB-46F3-413C-ABD7-562D93616B48}" name="Column6927" dataDxfId="9772"/>
    <tableColumn id="6942" xr3:uid="{1423CF84-2CAE-4733-B996-44078C61F8B3}" name="Column6928" dataDxfId="9771"/>
    <tableColumn id="6943" xr3:uid="{90AD2591-650D-4086-A98F-10A9A5FC8D33}" name="Column6929" dataDxfId="9770"/>
    <tableColumn id="6944" xr3:uid="{D366749E-5452-4962-BFF0-FF865F187337}" name="Column6930" dataDxfId="9769"/>
    <tableColumn id="6945" xr3:uid="{C6F36905-0C0C-491C-B588-8E7DEB60303E}" name="Column6931" dataDxfId="9768"/>
    <tableColumn id="6946" xr3:uid="{B8F2B7AE-AA81-4672-AD0B-84E215D68EDE}" name="Column6932" dataDxfId="9767"/>
    <tableColumn id="6947" xr3:uid="{2AFB1634-5191-455F-B6A0-859EEA24D9BE}" name="Column6933" dataDxfId="9766"/>
    <tableColumn id="6948" xr3:uid="{3771A86A-09BE-4DBE-B13A-5D0B4B63DD2A}" name="Column6934" dataDxfId="9765"/>
    <tableColumn id="6949" xr3:uid="{399833B0-179A-44DF-9B78-BDA3774EA751}" name="Column6935" dataDxfId="9764"/>
    <tableColumn id="6950" xr3:uid="{C68F3CD1-AF0C-4011-B7F5-E4D508C0E8DE}" name="Column6936" dataDxfId="9763"/>
    <tableColumn id="6951" xr3:uid="{CD4DED28-C790-4CDD-9A1A-632FE084A173}" name="Column6937" dataDxfId="9762"/>
    <tableColumn id="6952" xr3:uid="{84514072-23CB-47F4-B5B9-F191D71391F0}" name="Column6938" dataDxfId="9761"/>
    <tableColumn id="6953" xr3:uid="{ED95CE1E-132E-4061-B46C-EF606D2173DC}" name="Column6939" dataDxfId="9760"/>
    <tableColumn id="6954" xr3:uid="{D92E7262-8347-4234-8538-F3E34D12315F}" name="Column6940" dataDxfId="9759"/>
    <tableColumn id="6955" xr3:uid="{1E69FD66-EB5C-4880-97D0-87990B1AB966}" name="Column6941" dataDxfId="9758"/>
    <tableColumn id="6956" xr3:uid="{953BF0FC-645A-4719-9D3B-FE729F7004DA}" name="Column6942" dataDxfId="9757"/>
    <tableColumn id="6957" xr3:uid="{E61F6BE5-D6F6-4681-AAEF-915BEDBB6F40}" name="Column6943" dataDxfId="9756"/>
    <tableColumn id="6958" xr3:uid="{A5FB3DED-893E-4F68-8CE4-DECE7D56EFA0}" name="Column6944" dataDxfId="9755"/>
    <tableColumn id="6959" xr3:uid="{6B734DBB-957A-4AD4-8CF4-38841B97210F}" name="Column6945" dataDxfId="9754"/>
    <tableColumn id="6960" xr3:uid="{ADEC45EB-441F-4EF3-A89D-FD66EE79AB62}" name="Column6946" dataDxfId="9753"/>
    <tableColumn id="6961" xr3:uid="{D56B4F41-A056-4020-B316-BCC25153783F}" name="Column6947" dataDxfId="9752"/>
    <tableColumn id="6962" xr3:uid="{70123AC5-5670-4DE4-B316-1A19D96F9601}" name="Column6948" dataDxfId="9751"/>
    <tableColumn id="6963" xr3:uid="{36D95D64-D894-4CA5-8E05-994808CF0092}" name="Column6949" dataDxfId="9750"/>
    <tableColumn id="6964" xr3:uid="{4C30CA21-A2FB-4012-99AD-0D7422B7A239}" name="Column6950" dataDxfId="9749"/>
    <tableColumn id="6965" xr3:uid="{9C5D42FE-401D-425A-9D0D-58EBA92B66A1}" name="Column6951" dataDxfId="9748"/>
    <tableColumn id="6966" xr3:uid="{CFE49606-8A46-4978-8C52-504E78A17418}" name="Column6952" dataDxfId="9747"/>
    <tableColumn id="6967" xr3:uid="{68D00DBA-DC7A-415E-BD60-50F090DFA87F}" name="Column6953" dataDxfId="9746"/>
    <tableColumn id="6968" xr3:uid="{A1C09C09-0A45-4348-9AD4-16AAA6FEFE36}" name="Column6954" dataDxfId="9745"/>
    <tableColumn id="6969" xr3:uid="{8BEEBD42-51CA-438C-9708-973363C9852B}" name="Column6955" dataDxfId="9744"/>
    <tableColumn id="6970" xr3:uid="{86A059E7-7F40-4E27-B3EC-181FF71805D0}" name="Column6956" dataDxfId="9743"/>
    <tableColumn id="6971" xr3:uid="{90B662C6-FBCD-4FAB-9F37-44BCAFB301E5}" name="Column6957" dataDxfId="9742"/>
    <tableColumn id="6972" xr3:uid="{CB94917C-9DB2-49A8-8570-B09295030D5C}" name="Column6958" dataDxfId="9741"/>
    <tableColumn id="6973" xr3:uid="{E39F5688-802A-4814-91AF-6110039828BF}" name="Column6959" dataDxfId="9740"/>
    <tableColumn id="6974" xr3:uid="{4CCD3308-F192-4A7C-9A50-FDFE9047E998}" name="Column6960" dataDxfId="9739"/>
    <tableColumn id="6975" xr3:uid="{13FE5234-CFD2-4447-8854-0F084464AC8F}" name="Column6961" dataDxfId="9738"/>
    <tableColumn id="6976" xr3:uid="{10A070B0-3383-4E06-8D3F-30977539560D}" name="Column6962" dataDxfId="9737"/>
    <tableColumn id="6977" xr3:uid="{CDE2D243-7A78-4653-90EC-969093167ADF}" name="Column6963" dataDxfId="9736"/>
    <tableColumn id="6978" xr3:uid="{7D675133-ED65-4F87-83B1-2C2CBB1CC356}" name="Column6964" dataDxfId="9735"/>
    <tableColumn id="6979" xr3:uid="{00DB9A92-7838-4081-ABD2-DB1E94EEE7B9}" name="Column6965" dataDxfId="9734"/>
    <tableColumn id="6980" xr3:uid="{E2B21421-1331-44A6-913B-994D2132C498}" name="Column6966" dataDxfId="9733"/>
    <tableColumn id="6981" xr3:uid="{70C448DE-30FD-4D31-8B06-6DD066C56102}" name="Column6967" dataDxfId="9732"/>
    <tableColumn id="6982" xr3:uid="{593E6606-D530-4CD7-B0A0-FE4022B84D6F}" name="Column6968" dataDxfId="9731"/>
    <tableColumn id="6983" xr3:uid="{D6D3A481-B51E-44E0-9F2A-09C784FDCA87}" name="Column6969" dataDxfId="9730"/>
    <tableColumn id="6984" xr3:uid="{7BA9A99C-E5E4-4D0A-B083-B8A8F0DC0670}" name="Column6970" dataDxfId="9729"/>
    <tableColumn id="6985" xr3:uid="{2D0C0750-4D4D-402C-B67A-ADEC452836D7}" name="Column6971" dataDxfId="9728"/>
    <tableColumn id="6986" xr3:uid="{88A8410C-0DA1-48F1-850D-38051FB89F02}" name="Column6972" dataDxfId="9727"/>
    <tableColumn id="6987" xr3:uid="{521E3223-2948-4883-A820-D33217A3E69F}" name="Column6973" dataDxfId="9726"/>
    <tableColumn id="6988" xr3:uid="{AA030C3F-6AD4-4755-B45B-07F786070027}" name="Column6974" dataDxfId="9725"/>
    <tableColumn id="6989" xr3:uid="{CE584450-90F6-4E4C-B7FC-7D7564359EDC}" name="Column6975" dataDxfId="9724"/>
    <tableColumn id="6990" xr3:uid="{D12D95DA-858A-4615-9E83-66D43E2925ED}" name="Column6976" dataDxfId="9723"/>
    <tableColumn id="6991" xr3:uid="{52061083-5546-4ADF-ADA1-BAC2FB82FD92}" name="Column6977" dataDxfId="9722"/>
    <tableColumn id="6992" xr3:uid="{360E179E-F440-4E5F-8720-8A505F441C97}" name="Column6978" dataDxfId="9721"/>
    <tableColumn id="6993" xr3:uid="{E9BAED6E-1D7D-4897-8CE3-A5D79A72B0B3}" name="Column6979" dataDxfId="9720"/>
    <tableColumn id="6994" xr3:uid="{9D4287BA-1255-41DF-A4AC-75A4B196D83A}" name="Column6980" dataDxfId="9719"/>
    <tableColumn id="6995" xr3:uid="{998456D5-4AA1-495F-BB58-7107C53A4309}" name="Column6981" dataDxfId="9718"/>
    <tableColumn id="6996" xr3:uid="{06207209-59C3-4476-80FB-C15F2968291B}" name="Column6982" dataDxfId="9717"/>
    <tableColumn id="6997" xr3:uid="{24D0B307-8331-4E03-9602-B541CA85736F}" name="Column6983" dataDxfId="9716"/>
    <tableColumn id="6998" xr3:uid="{6F679A5D-8284-4468-AD3C-537D72DB02C3}" name="Column6984" dataDxfId="9715"/>
    <tableColumn id="6999" xr3:uid="{4F3DF63D-123E-4D6D-907B-3D7CBE45247E}" name="Column6985" dataDxfId="9714"/>
    <tableColumn id="7000" xr3:uid="{BD31463D-BE7A-474D-8E0A-61525D39A3BA}" name="Column6986" dataDxfId="9713"/>
    <tableColumn id="7001" xr3:uid="{AC5786B7-512A-4BC0-B3E8-DACF6A945C69}" name="Column6987" dataDxfId="9712"/>
    <tableColumn id="7002" xr3:uid="{372F245C-A315-4D9D-B90D-AB5475DD15CF}" name="Column6988" dataDxfId="9711"/>
    <tableColumn id="7003" xr3:uid="{09A34ED6-7EB0-4FFB-B540-DDF22A251761}" name="Column6989" dataDxfId="9710"/>
    <tableColumn id="7004" xr3:uid="{AE879B3F-A250-435A-AD74-551A8B163E58}" name="Column6990" dataDxfId="9709"/>
    <tableColumn id="7005" xr3:uid="{E39BEDF7-6A16-4511-BEB6-F49CC5BE3EF5}" name="Column6991" dataDxfId="9708"/>
    <tableColumn id="7006" xr3:uid="{A63C732E-881D-42E5-88A6-B2CE7C68519D}" name="Column6992" dataDxfId="9707"/>
    <tableColumn id="7007" xr3:uid="{4088BE33-7CE3-4DEA-BAA8-5065564E58A1}" name="Column6993" dataDxfId="9706"/>
    <tableColumn id="7008" xr3:uid="{0B881AFB-3D72-4049-8118-5EA2F8365332}" name="Column6994" dataDxfId="9705"/>
    <tableColumn id="7009" xr3:uid="{BBB7EDF2-7386-4205-8273-CA518BEDDE8D}" name="Column6995" dataDxfId="9704"/>
    <tableColumn id="7010" xr3:uid="{4526CE08-EB0D-4484-8222-C78C7C2C7E06}" name="Column6996" dataDxfId="9703"/>
    <tableColumn id="7011" xr3:uid="{F9A6BF75-6D2D-4CE4-9963-00233A162036}" name="Column6997" dataDxfId="9702"/>
    <tableColumn id="7012" xr3:uid="{9F4AC3A0-657D-49A1-AF6F-2A5AE2832213}" name="Column6998" dataDxfId="9701"/>
    <tableColumn id="7013" xr3:uid="{17619BFA-1638-4EFE-A3AA-7E729F0ABCDD}" name="Column6999" dataDxfId="9700"/>
    <tableColumn id="7014" xr3:uid="{D9017CF7-1B34-4B6D-A8B2-6F1E016416CD}" name="Column7000" dataDxfId="9699"/>
    <tableColumn id="7015" xr3:uid="{673D23AE-D4CD-4371-921F-02F24FA23163}" name="Column7001" dataDxfId="9698"/>
    <tableColumn id="7016" xr3:uid="{2D551095-E8E1-4BF3-A562-A74408C01B16}" name="Column7002" dataDxfId="9697"/>
    <tableColumn id="7017" xr3:uid="{DB866FF5-2F53-4275-ACE6-355B639E4F3F}" name="Column7003" dataDxfId="9696"/>
    <tableColumn id="7018" xr3:uid="{1BE1BF62-85DA-4459-96BD-C4369F54E6F1}" name="Column7004" dataDxfId="9695"/>
    <tableColumn id="7019" xr3:uid="{F1007524-6BDB-4591-89B6-76A8561180BC}" name="Column7005" dataDxfId="9694"/>
    <tableColumn id="7020" xr3:uid="{34F08670-4043-44E5-8DCF-65B1D00CC9E8}" name="Column7006" dataDxfId="9693"/>
    <tableColumn id="7021" xr3:uid="{8D38AD72-7B62-4A21-87C3-F36E1D89581B}" name="Column7007" dataDxfId="9692"/>
    <tableColumn id="7022" xr3:uid="{149B87CC-9A93-4488-AFEE-C2654AB3AD05}" name="Column7008" dataDxfId="9691"/>
    <tableColumn id="7023" xr3:uid="{63812596-008C-4146-9207-423227610530}" name="Column7009" dataDxfId="9690"/>
    <tableColumn id="7024" xr3:uid="{A733229A-6931-46C1-8421-F409179A4884}" name="Column7010" dataDxfId="9689"/>
    <tableColumn id="7025" xr3:uid="{A446AAAA-2FDA-487C-9CF3-53C5A02D852D}" name="Column7011" dataDxfId="9688"/>
    <tableColumn id="7026" xr3:uid="{9D18508E-9717-4564-8DF4-132DCA2EFC08}" name="Column7012" dataDxfId="9687"/>
    <tableColumn id="7027" xr3:uid="{3A6C699F-6B8D-4571-A2EC-1F04679EF2B6}" name="Column7013" dataDxfId="9686"/>
    <tableColumn id="7028" xr3:uid="{5FD24961-A998-4175-A978-2FB4313402EF}" name="Column7014" dataDxfId="9685"/>
    <tableColumn id="7029" xr3:uid="{0B6BEFA6-B86B-42F3-B492-304CA5FB92C1}" name="Column7015" dataDxfId="9684"/>
    <tableColumn id="7030" xr3:uid="{F006BA9B-EFD0-41FF-B034-7D63D91CA9D0}" name="Column7016" dataDxfId="9683"/>
    <tableColumn id="7031" xr3:uid="{11B5D20A-952E-43AB-B4C1-2C265EB5C6AD}" name="Column7017" dataDxfId="9682"/>
    <tableColumn id="7032" xr3:uid="{8FCE5DCA-099F-4B14-BA00-0A26D800D82F}" name="Column7018" dataDxfId="9681"/>
    <tableColumn id="7033" xr3:uid="{E627257B-49D0-498A-9056-7039F4F8984F}" name="Column7019" dataDxfId="9680"/>
    <tableColumn id="7034" xr3:uid="{4D530A4B-E3CD-40E9-946B-A0ED2E12B894}" name="Column7020" dataDxfId="9679"/>
    <tableColumn id="7035" xr3:uid="{88D44C54-42B5-4BE5-AC91-A3CE72E16E76}" name="Column7021" dataDxfId="9678"/>
    <tableColumn id="7036" xr3:uid="{C8011C83-45A2-494C-8B1C-CA3228C88127}" name="Column7022" dataDxfId="9677"/>
    <tableColumn id="7037" xr3:uid="{BAA398EB-A454-4D2A-95D7-2162134F35DC}" name="Column7023" dataDxfId="9676"/>
    <tableColumn id="7038" xr3:uid="{73AF1685-BEDE-43E8-8C1A-97451D569D27}" name="Column7024" dataDxfId="9675"/>
    <tableColumn id="7039" xr3:uid="{5D36E462-11E1-461E-9C9C-D35AB4C5BCF2}" name="Column7025" dataDxfId="9674"/>
    <tableColumn id="7040" xr3:uid="{B8B8244D-773E-4B22-99B6-181BB90DC59A}" name="Column7026" dataDxfId="9673"/>
    <tableColumn id="7041" xr3:uid="{DF6E606A-9FA6-480B-9348-967BCC5FDE2E}" name="Column7027" dataDxfId="9672"/>
    <tableColumn id="7042" xr3:uid="{895F3630-BF5F-4418-9923-A074EF3C6E55}" name="Column7028" dataDxfId="9671"/>
    <tableColumn id="7043" xr3:uid="{DA35F287-88D7-46C1-AD48-8F95A6467936}" name="Column7029" dataDxfId="9670"/>
    <tableColumn id="7044" xr3:uid="{F1345FB4-604E-48AC-BA10-635081D98F9A}" name="Column7030" dataDxfId="9669"/>
    <tableColumn id="7045" xr3:uid="{DA902366-907D-4ACA-8D88-5862EF288973}" name="Column7031" dataDxfId="9668"/>
    <tableColumn id="7046" xr3:uid="{B48D18D4-50B0-4527-9A51-E6E1D48D93B1}" name="Column7032" dataDxfId="9667"/>
    <tableColumn id="7047" xr3:uid="{FB92540E-F765-4212-B568-D6A5714FD78C}" name="Column7033" dataDxfId="9666"/>
    <tableColumn id="7048" xr3:uid="{928B3FA2-2983-4CE8-97C1-1F68A526E041}" name="Column7034" dataDxfId="9665"/>
    <tableColumn id="7049" xr3:uid="{B355E31B-7F77-44F9-B9AE-0B56B6CD5743}" name="Column7035" dataDxfId="9664"/>
    <tableColumn id="7050" xr3:uid="{7914D38E-F174-4470-AB31-3EAEC9F2E70F}" name="Column7036" dataDxfId="9663"/>
    <tableColumn id="7051" xr3:uid="{39DC2F4A-EEA5-4907-BBB0-FE6E4C4BCB7C}" name="Column7037" dataDxfId="9662"/>
    <tableColumn id="7052" xr3:uid="{6E275CDB-DD6C-463F-9D76-E67BC5DD957C}" name="Column7038" dataDxfId="9661"/>
    <tableColumn id="7053" xr3:uid="{927B488F-7852-46DA-BA47-D91BAD99B40A}" name="Column7039" dataDxfId="9660"/>
    <tableColumn id="7054" xr3:uid="{31E8B9C6-6EA7-41FC-9098-54E4831CEB2F}" name="Column7040" dataDxfId="9659"/>
    <tableColumn id="7055" xr3:uid="{32590814-D9F9-4687-B4A5-726E4F953701}" name="Column7041" dataDxfId="9658"/>
    <tableColumn id="7056" xr3:uid="{450A408F-ED6D-48D8-857D-7962411C174B}" name="Column7042" dataDxfId="9657"/>
    <tableColumn id="7057" xr3:uid="{78455C61-F555-44B3-9359-E33771B88E8D}" name="Column7043" dataDxfId="9656"/>
    <tableColumn id="7058" xr3:uid="{FC6A8441-6D0F-4854-ACB4-392BCF9A268B}" name="Column7044" dataDxfId="9655"/>
    <tableColumn id="7059" xr3:uid="{F13EFF55-9DC2-480A-8BED-A9F3BBAD351E}" name="Column7045" dataDxfId="9654"/>
    <tableColumn id="7060" xr3:uid="{150ECB8E-4906-4029-8A4C-27CD02CE5961}" name="Column7046" dataDxfId="9653"/>
    <tableColumn id="7061" xr3:uid="{978E2732-7C17-4CAA-A0E0-C8B90C982550}" name="Column7047" dataDxfId="9652"/>
    <tableColumn id="7062" xr3:uid="{18016D2D-A6BD-48D2-B4AA-2D0B4E62FE34}" name="Column7048" dataDxfId="9651"/>
    <tableColumn id="7063" xr3:uid="{09016202-15D8-418D-9E2E-9A5C935C215C}" name="Column7049" dataDxfId="9650"/>
    <tableColumn id="7064" xr3:uid="{A58035F0-6786-4545-827A-281F524F33CB}" name="Column7050" dataDxfId="9649"/>
    <tableColumn id="7065" xr3:uid="{023CDF8F-AE3D-40A8-85FE-EBAAFEA67AC6}" name="Column7051" dataDxfId="9648"/>
    <tableColumn id="7066" xr3:uid="{6942D015-94E6-4AFA-830D-F7382C1D1060}" name="Column7052" dataDxfId="9647"/>
    <tableColumn id="7067" xr3:uid="{F0C100D6-0E83-432D-A160-21D90E11A52A}" name="Column7053" dataDxfId="9646"/>
    <tableColumn id="7068" xr3:uid="{9F08F4C6-D3E0-4BC7-BAFA-7DC841D0EB55}" name="Column7054" dataDxfId="9645"/>
    <tableColumn id="7069" xr3:uid="{E40233A6-E56B-4597-8E0D-BFD676254B6F}" name="Column7055" dataDxfId="9644"/>
    <tableColumn id="7070" xr3:uid="{CE1BC7BC-306E-4040-838E-26817F8C658F}" name="Column7056" dataDxfId="9643"/>
    <tableColumn id="7071" xr3:uid="{E22CA840-8C3A-4764-8C2A-2E9F238514D9}" name="Column7057" dataDxfId="9642"/>
    <tableColumn id="7072" xr3:uid="{0CEEC4F6-B2C6-4324-AC8D-E1B2E80CD3F0}" name="Column7058" dataDxfId="9641"/>
    <tableColumn id="7073" xr3:uid="{D4151616-1F46-4752-BF4A-45275FD3C4C1}" name="Column7059" dataDxfId="9640"/>
    <tableColumn id="7074" xr3:uid="{F07B79E8-3363-4E9D-A9AC-0F9C14AF4147}" name="Column7060" dataDxfId="9639"/>
    <tableColumn id="7075" xr3:uid="{4D6AD898-0B5F-402C-A3A8-657FA3417432}" name="Column7061" dataDxfId="9638"/>
    <tableColumn id="7076" xr3:uid="{CE6079DB-D186-4379-9061-40FDD9B1D12C}" name="Column7062" dataDxfId="9637"/>
    <tableColumn id="7077" xr3:uid="{068287DF-0205-493F-9C96-15696AFD3F01}" name="Column7063" dataDxfId="9636"/>
    <tableColumn id="7078" xr3:uid="{2014B708-C48B-4E19-A5F5-96E662A95BDC}" name="Column7064" dataDxfId="9635"/>
    <tableColumn id="7079" xr3:uid="{6E726044-3929-45D0-B922-07C64D0B71D5}" name="Column7065" dataDxfId="9634"/>
    <tableColumn id="7080" xr3:uid="{9A2CD51E-576B-45CB-97A2-C4E480E1ED6D}" name="Column7066" dataDxfId="9633"/>
    <tableColumn id="7081" xr3:uid="{56002D08-5253-453E-992F-DAD544117837}" name="Column7067" dataDxfId="9632"/>
    <tableColumn id="7082" xr3:uid="{96505D13-3781-4712-A9BD-2A90A37430EA}" name="Column7068" dataDxfId="9631"/>
    <tableColumn id="7083" xr3:uid="{4549983A-AEF2-40B6-B222-471D5E7E80DA}" name="Column7069" dataDxfId="9630"/>
    <tableColumn id="7084" xr3:uid="{8C196DE3-99DF-4C85-A9B9-BD5355C4CB53}" name="Column7070" dataDxfId="9629"/>
    <tableColumn id="7085" xr3:uid="{E81A022E-88AC-4C6F-AB22-D55C1EC79859}" name="Column7071" dataDxfId="9628"/>
    <tableColumn id="7086" xr3:uid="{DABA55AA-F436-4F49-B19A-B9C354FBEBFB}" name="Column7072" dataDxfId="9627"/>
    <tableColumn id="7087" xr3:uid="{A501FC74-F181-4287-82F0-6F0825B0D46F}" name="Column7073" dataDxfId="9626"/>
    <tableColumn id="7088" xr3:uid="{B1307C4F-1C84-4799-814D-01699CFF77C2}" name="Column7074" dataDxfId="9625"/>
    <tableColumn id="7089" xr3:uid="{D0D68334-EFB6-4531-8103-B07B336C1639}" name="Column7075" dataDxfId="9624"/>
    <tableColumn id="7090" xr3:uid="{5D653FAB-C97D-4764-87FD-3CFE60390C19}" name="Column7076" dataDxfId="9623"/>
    <tableColumn id="7091" xr3:uid="{2EC88DFD-D6E9-4D8F-91D0-6739F5B6FEC0}" name="Column7077" dataDxfId="9622"/>
    <tableColumn id="7092" xr3:uid="{269D2FC4-E85F-43EA-BF18-E64CB76E5467}" name="Column7078" dataDxfId="9621"/>
    <tableColumn id="7093" xr3:uid="{0F6C588C-F947-46F9-9FC1-AA91CD631177}" name="Column7079" dataDxfId="9620"/>
    <tableColumn id="7094" xr3:uid="{9632F4A2-38AF-45A8-88DB-DBD228A11F13}" name="Column7080" dataDxfId="9619"/>
    <tableColumn id="7095" xr3:uid="{42363884-323D-4338-9F59-12F946154814}" name="Column7081" dataDxfId="9618"/>
    <tableColumn id="7096" xr3:uid="{0507DBEF-FF39-4348-AF10-F8030E30BD29}" name="Column7082" dataDxfId="9617"/>
    <tableColumn id="7097" xr3:uid="{F33C54C3-C956-4E43-A708-E708DAEF1DDD}" name="Column7083" dataDxfId="9616"/>
    <tableColumn id="7098" xr3:uid="{9AC1C0CF-594A-441B-AEB2-0DEE76ACF2A2}" name="Column7084" dataDxfId="9615"/>
    <tableColumn id="7099" xr3:uid="{EE580525-7DD4-422D-A649-FCE8794CD473}" name="Column7085" dataDxfId="9614"/>
    <tableColumn id="7100" xr3:uid="{7E29BE39-1042-4BEE-B01D-1B01FBB4BC8F}" name="Column7086" dataDxfId="9613"/>
    <tableColumn id="7101" xr3:uid="{4B9C96B1-D19A-47DD-8A27-61149BD1BEE1}" name="Column7087" dataDxfId="9612"/>
    <tableColumn id="7102" xr3:uid="{C2830B0B-855F-4377-BDAF-D87F347BAC5A}" name="Column7088" dataDxfId="9611"/>
    <tableColumn id="7103" xr3:uid="{2A1209C0-3A24-4487-89C4-C4D5D2AC235C}" name="Column7089" dataDxfId="9610"/>
    <tableColumn id="7104" xr3:uid="{1271518F-A2BB-4885-8072-1CD2FFBEF4CE}" name="Column7090" dataDxfId="9609"/>
    <tableColumn id="7105" xr3:uid="{7C54386E-B872-4EAB-A9C8-0E2E1A52231A}" name="Column7091" dataDxfId="9608"/>
    <tableColumn id="7106" xr3:uid="{8E097E77-13AA-4734-8829-F3661BC3D4DB}" name="Column7092" dataDxfId="9607"/>
    <tableColumn id="7107" xr3:uid="{783C37E6-7558-4C9B-BC1B-B5D20F2B27F6}" name="Column7093" dataDxfId="9606"/>
    <tableColumn id="7108" xr3:uid="{1EE48D55-E553-46AC-BB08-60FE1D098D35}" name="Column7094" dataDxfId="9605"/>
    <tableColumn id="7109" xr3:uid="{F377EEE4-C741-48DB-9F42-8A456BBFC77F}" name="Column7095" dataDxfId="9604"/>
    <tableColumn id="7110" xr3:uid="{6BA1C3B7-BDFC-422E-8F89-9397E4AAC3A0}" name="Column7096" dataDxfId="9603"/>
    <tableColumn id="7111" xr3:uid="{8248AE18-C148-4947-AF9E-667E25CFD0E4}" name="Column7097" dataDxfId="9602"/>
    <tableColumn id="7112" xr3:uid="{15CBC75D-6A0D-4474-9700-CA57AD82E59E}" name="Column7098" dataDxfId="9601"/>
    <tableColumn id="7113" xr3:uid="{6CE88AE3-9145-49FE-9EE4-1CA31ACB40CF}" name="Column7099" dataDxfId="9600"/>
    <tableColumn id="7114" xr3:uid="{BC1C19A3-6B27-4800-9923-EB564B5AFF3E}" name="Column7100" dataDxfId="9599"/>
    <tableColumn id="7115" xr3:uid="{B19F5946-A0B2-4317-9C75-7633EC328786}" name="Column7101" dataDxfId="9598"/>
    <tableColumn id="7116" xr3:uid="{B03E1FCD-5128-4AC1-A25F-2B63D99D720B}" name="Column7102" dataDxfId="9597"/>
    <tableColumn id="7117" xr3:uid="{45F00554-D373-4F9C-A524-EA2062B99EEE}" name="Column7103" dataDxfId="9596"/>
    <tableColumn id="7118" xr3:uid="{5EA61018-E73F-427B-B1DC-F81BBFBDF698}" name="Column7104" dataDxfId="9595"/>
    <tableColumn id="7119" xr3:uid="{4EFE9E20-82E7-4D1B-9CB7-6D98E43A3FB4}" name="Column7105" dataDxfId="9594"/>
    <tableColumn id="7120" xr3:uid="{47AF436A-97CA-421D-8E34-5A2C68308F52}" name="Column7106" dataDxfId="9593"/>
    <tableColumn id="7121" xr3:uid="{2FAFB3E7-D3E9-41A7-9B0B-B73E0872F22E}" name="Column7107" dataDxfId="9592"/>
    <tableColumn id="7122" xr3:uid="{245F7B35-5D27-4653-8049-9D560CA673E8}" name="Column7108" dataDxfId="9591"/>
    <tableColumn id="7123" xr3:uid="{5FF6D8C4-9654-4C4B-B0B3-429936D87C2F}" name="Column7109" dataDxfId="9590"/>
    <tableColumn id="7124" xr3:uid="{8DC68183-7986-49A9-B739-4458A7B148E6}" name="Column7110" dataDxfId="9589"/>
    <tableColumn id="7125" xr3:uid="{0C0D41C8-482B-48E1-B63B-FCFAA58E1463}" name="Column7111" dataDxfId="9588"/>
    <tableColumn id="7126" xr3:uid="{BFEA6A69-2F33-4DD9-828A-87973AA68464}" name="Column7112" dataDxfId="9587"/>
    <tableColumn id="7127" xr3:uid="{B36F2827-F91B-4812-94CA-E5345F068A73}" name="Column7113" dataDxfId="9586"/>
    <tableColumn id="7128" xr3:uid="{ECC9B693-2B62-4768-A5C5-216B11FA8C3C}" name="Column7114" dataDxfId="9585"/>
    <tableColumn id="7129" xr3:uid="{98B530EC-A6D5-4230-AE90-59FD58282790}" name="Column7115" dataDxfId="9584"/>
    <tableColumn id="7130" xr3:uid="{1BAFCAAF-69F1-4C49-AD99-5C50787ECD64}" name="Column7116" dataDxfId="9583"/>
    <tableColumn id="7131" xr3:uid="{EBC10584-12EC-408B-A3D7-01D30AFA7992}" name="Column7117" dataDxfId="9582"/>
    <tableColumn id="7132" xr3:uid="{7625EA9D-E1CB-4C52-9A15-53338DE86BB8}" name="Column7118" dataDxfId="9581"/>
    <tableColumn id="7133" xr3:uid="{3D6E69B3-ECBD-46AF-948D-29504F76683D}" name="Column7119" dataDxfId="9580"/>
    <tableColumn id="7134" xr3:uid="{1F2F2F99-22DB-4EB4-BA5C-8B31BD240E46}" name="Column7120" dataDxfId="9579"/>
    <tableColumn id="7135" xr3:uid="{C9B72A58-10D3-424A-85DB-59D09B33A5F2}" name="Column7121" dataDxfId="9578"/>
    <tableColumn id="7136" xr3:uid="{13B28901-F93E-477D-9FED-C86C3F79F4DC}" name="Column7122" dataDxfId="9577"/>
    <tableColumn id="7137" xr3:uid="{B8F6546B-D888-4D8C-B18A-81E440C859E8}" name="Column7123" dataDxfId="9576"/>
    <tableColumn id="7138" xr3:uid="{D3CA4042-C323-45A0-90C1-061A9E14DB6A}" name="Column7124" dataDxfId="9575"/>
    <tableColumn id="7139" xr3:uid="{21611FA3-F17E-42E9-8FA1-FC58059FA04A}" name="Column7125" dataDxfId="9574"/>
    <tableColumn id="7140" xr3:uid="{5D90EEFB-09E2-4EFC-8099-E4F5A6F46D77}" name="Column7126" dataDxfId="9573"/>
    <tableColumn id="7141" xr3:uid="{5AA256AF-6ACB-407A-8DAA-49AF125D9AAD}" name="Column7127" dataDxfId="9572"/>
    <tableColumn id="7142" xr3:uid="{F646BA09-00CD-4F9A-B13F-F481EEBE8C11}" name="Column7128" dataDxfId="9571"/>
    <tableColumn id="7143" xr3:uid="{542EBC80-BECA-43C4-B445-57754308C040}" name="Column7129" dataDxfId="9570"/>
    <tableColumn id="7144" xr3:uid="{CCA9BB27-A07A-40CB-88BC-A62465DAF4AA}" name="Column7130" dataDxfId="9569"/>
    <tableColumn id="7145" xr3:uid="{6DABF8C1-70CB-4514-9645-AEA9D9CEF178}" name="Column7131" dataDxfId="9568"/>
    <tableColumn id="7146" xr3:uid="{7D0A8419-5CD2-4667-BD21-43A72619C291}" name="Column7132" dataDxfId="9567"/>
    <tableColumn id="7147" xr3:uid="{AC2B947B-2E10-43DA-967C-391C48520037}" name="Column7133" dataDxfId="9566"/>
    <tableColumn id="7148" xr3:uid="{E735427B-5A4D-4FD1-B9B3-F19A0934FE7A}" name="Column7134" dataDxfId="9565"/>
    <tableColumn id="7149" xr3:uid="{09ECA27D-AB69-4B32-9CFD-54C68D939D6C}" name="Column7135" dataDxfId="9564"/>
    <tableColumn id="7150" xr3:uid="{C321D879-D530-4B69-87A1-EF1852E792F2}" name="Column7136" dataDxfId="9563"/>
    <tableColumn id="7151" xr3:uid="{8FA4F161-2473-49A4-A138-209990A59F87}" name="Column7137" dataDxfId="9562"/>
    <tableColumn id="7152" xr3:uid="{956AC30C-A709-4D5D-A92F-081684A14FAA}" name="Column7138" dataDxfId="9561"/>
    <tableColumn id="7153" xr3:uid="{622E95BF-4FB5-4AD3-B51C-2BA0A24101EB}" name="Column7139" dataDxfId="9560"/>
    <tableColumn id="7154" xr3:uid="{2AE57D9A-34B2-450F-A9E3-21BE2C79961F}" name="Column7140" dataDxfId="9559"/>
    <tableColumn id="7155" xr3:uid="{C30BC24A-43E4-4874-897F-0DC2908FCAAB}" name="Column7141" dataDxfId="9558"/>
    <tableColumn id="7156" xr3:uid="{5851AEA9-4A6F-400F-B05A-15CF9C313D62}" name="Column7142" dataDxfId="9557"/>
    <tableColumn id="7157" xr3:uid="{893B2DCE-0741-47F7-B67F-E75E914D7BEF}" name="Column7143" dataDxfId="9556"/>
    <tableColumn id="7158" xr3:uid="{F6E23262-4DB8-4759-A10A-92D6CDB26DF6}" name="Column7144" dataDxfId="9555"/>
    <tableColumn id="7159" xr3:uid="{91DB3D6E-D5BF-42FB-8E44-A18F508A47AB}" name="Column7145" dataDxfId="9554"/>
    <tableColumn id="7160" xr3:uid="{64A7CCCE-49D1-4827-A825-ED1CA83E380A}" name="Column7146" dataDxfId="9553"/>
    <tableColumn id="7161" xr3:uid="{B1C9DAC1-3E43-40B6-BBEA-B88646626C5B}" name="Column7147" dataDxfId="9552"/>
    <tableColumn id="7162" xr3:uid="{5BB2BB27-7706-4B19-A6BB-A29D8FC03D9D}" name="Column7148" dataDxfId="9551"/>
    <tableColumn id="7163" xr3:uid="{2FA2DD71-E6BA-460D-B428-484BF2CBAACB}" name="Column7149" dataDxfId="9550"/>
    <tableColumn id="7164" xr3:uid="{ECE5518E-E522-40FC-8BD2-F6C1BECF4F9D}" name="Column7150" dataDxfId="9549"/>
    <tableColumn id="7165" xr3:uid="{AE8F78C6-1E90-4F25-8EFE-E1D20444A924}" name="Column7151" dataDxfId="9548"/>
    <tableColumn id="7166" xr3:uid="{FBD3CBED-3C33-4737-85DA-064231052C90}" name="Column7152" dataDxfId="9547"/>
    <tableColumn id="7167" xr3:uid="{18B229F0-DA0C-4E64-B2BC-28D198FD8F85}" name="Column7153" dataDxfId="9546"/>
    <tableColumn id="7168" xr3:uid="{54824927-DAE6-4440-A67A-A7A9441DEEDC}" name="Column7154" dataDxfId="9545"/>
    <tableColumn id="7169" xr3:uid="{A0256264-9B32-49DC-A904-2AC66AA6F68E}" name="Column7155" dataDxfId="9544"/>
    <tableColumn id="7170" xr3:uid="{2586F9FA-5B58-49E4-A07F-B9115D127059}" name="Column7156" dataDxfId="9543"/>
    <tableColumn id="7171" xr3:uid="{47F66F37-E00C-43AD-BF7D-7D3D81B6E57D}" name="Column7157" dataDxfId="9542"/>
    <tableColumn id="7172" xr3:uid="{F7CBA024-01CB-4683-9CFF-D89D834F7107}" name="Column7158" dataDxfId="9541"/>
    <tableColumn id="7173" xr3:uid="{A5A128EF-0B59-4EC6-B436-B0E129855A5D}" name="Column7159" dataDxfId="9540"/>
    <tableColumn id="7174" xr3:uid="{AA49D1A3-59A4-47DD-8136-16A53A3D6EC4}" name="Column7160" dataDxfId="9539"/>
    <tableColumn id="7175" xr3:uid="{716B6386-3E16-40B4-8C74-54790EC658CB}" name="Column7161" dataDxfId="9538"/>
    <tableColumn id="7176" xr3:uid="{D5028DAD-AD2B-4D9B-B93B-1B60937F270D}" name="Column7162" dataDxfId="9537"/>
    <tableColumn id="7177" xr3:uid="{526D2048-F390-4F2D-9298-9D8131ED8DA4}" name="Column7163" dataDxfId="9536"/>
    <tableColumn id="7178" xr3:uid="{8DC6C3A8-8ABB-4B5E-9853-CB7916877344}" name="Column7164" dataDxfId="9535"/>
    <tableColumn id="7179" xr3:uid="{48C2B045-EE54-43D3-AD53-9F122B85954B}" name="Column7165" dataDxfId="9534"/>
    <tableColumn id="7180" xr3:uid="{0AC353FC-70FB-4912-989A-4C0A223856E2}" name="Column7166" dataDxfId="9533"/>
    <tableColumn id="7181" xr3:uid="{6B765844-0518-47BA-A929-10F397C52104}" name="Column7167" dataDxfId="9532"/>
    <tableColumn id="7182" xr3:uid="{DA2D14E7-9E06-4396-8A44-4D5E3E695F22}" name="Column7168" dataDxfId="9531"/>
    <tableColumn id="7183" xr3:uid="{B348AA90-6800-4408-9440-F7D88DA1DB9F}" name="Column7169" dataDxfId="9530"/>
    <tableColumn id="7184" xr3:uid="{583732B6-8DD0-4DCE-B34D-D4A5D082B4A0}" name="Column7170" dataDxfId="9529"/>
    <tableColumn id="7185" xr3:uid="{72EC0D29-94F2-4604-8B31-18894E3BA0CA}" name="Column7171" dataDxfId="9528"/>
    <tableColumn id="7186" xr3:uid="{37B476A4-6679-4B0F-9E7E-03FB2D3083BB}" name="Column7172" dataDxfId="9527"/>
    <tableColumn id="7187" xr3:uid="{D7FCE38F-D02E-4C19-A2D2-816B97FD7D78}" name="Column7173" dataDxfId="9526"/>
    <tableColumn id="7188" xr3:uid="{F8D790AC-2AA0-4AA1-B9C6-62B7847D5423}" name="Column7174" dataDxfId="9525"/>
    <tableColumn id="7189" xr3:uid="{10D26A95-AE4D-4A8B-BED6-C3190F36C3F6}" name="Column7175" dataDxfId="9524"/>
    <tableColumn id="7190" xr3:uid="{ADDD1501-1D22-422A-AA1E-F1C81B5DCF44}" name="Column7176" dataDxfId="9523"/>
    <tableColumn id="7191" xr3:uid="{E4D013C6-D70B-4A5A-A314-15C3EDE15726}" name="Column7177" dataDxfId="9522"/>
    <tableColumn id="7192" xr3:uid="{50DFBD77-F6D5-4548-95E1-BB778AFC2F8E}" name="Column7178" dataDxfId="9521"/>
    <tableColumn id="7193" xr3:uid="{51EA5265-5731-4483-B763-24D86F065A8E}" name="Column7179" dataDxfId="9520"/>
    <tableColumn id="7194" xr3:uid="{AD299674-2C34-485F-8640-A8460EAD1067}" name="Column7180" dataDxfId="9519"/>
    <tableColumn id="7195" xr3:uid="{0271B899-0DFC-4A15-A969-0E5BBA501E7C}" name="Column7181" dataDxfId="9518"/>
    <tableColumn id="7196" xr3:uid="{1D002B3D-672F-4F73-9D65-5AA3F661FB97}" name="Column7182" dataDxfId="9517"/>
    <tableColumn id="7197" xr3:uid="{7FF858A4-98ED-4DA4-8ED8-DEE3186C2D3F}" name="Column7183" dataDxfId="9516"/>
    <tableColumn id="7198" xr3:uid="{5DF370C4-2BF9-4676-84F9-3267232FC455}" name="Column7184" dataDxfId="9515"/>
    <tableColumn id="7199" xr3:uid="{348B7E56-0866-406D-9DEE-1F60515FAACD}" name="Column7185" dataDxfId="9514"/>
    <tableColumn id="7200" xr3:uid="{0C972213-7C5A-411D-80FF-BB5E1CF5164B}" name="Column7186" dataDxfId="9513"/>
    <tableColumn id="7201" xr3:uid="{B62329A5-37BF-4383-BDB4-97B523E4E0FA}" name="Column7187" dataDxfId="9512"/>
    <tableColumn id="7202" xr3:uid="{BD501E24-2D6D-4784-84CB-7D1AF3DCC70C}" name="Column7188" dataDxfId="9511"/>
    <tableColumn id="7203" xr3:uid="{2AD5F984-9C7A-4F52-8255-1F5FE0CB02CA}" name="Column7189" dataDxfId="9510"/>
    <tableColumn id="7204" xr3:uid="{DD6372BD-4F9D-43C2-BABB-C650463CD0B3}" name="Column7190" dataDxfId="9509"/>
    <tableColumn id="7205" xr3:uid="{77FB0701-210D-445A-AEA5-F54A3EA356E1}" name="Column7191" dataDxfId="9508"/>
    <tableColumn id="7206" xr3:uid="{9CF24E09-055F-4CF3-9FA8-0899B7B1A93C}" name="Column7192" dataDxfId="9507"/>
    <tableColumn id="7207" xr3:uid="{68017A37-112B-4F41-BD54-2CCFF07F245C}" name="Column7193" dataDxfId="9506"/>
    <tableColumn id="7208" xr3:uid="{BF0B4D43-641D-44FD-9D07-E99A223601DB}" name="Column7194" dataDxfId="9505"/>
    <tableColumn id="7209" xr3:uid="{36A966B9-6F52-494C-9DEF-4FBD1719674E}" name="Column7195" dataDxfId="9504"/>
    <tableColumn id="7210" xr3:uid="{624034CC-06EC-42C5-B4FE-DCA5B973CF8F}" name="Column7196" dataDxfId="9503"/>
    <tableColumn id="7211" xr3:uid="{6D3B772E-95B3-4EC4-8794-08ED191FD557}" name="Column7197" dataDxfId="9502"/>
    <tableColumn id="7212" xr3:uid="{2DA5CE9F-CBA9-41B7-88A5-4CFC4669F2EB}" name="Column7198" dataDxfId="9501"/>
    <tableColumn id="7213" xr3:uid="{6ABCE6D0-22BE-4663-99A6-535EB5173E13}" name="Column7199" dataDxfId="9500"/>
    <tableColumn id="7214" xr3:uid="{B470324A-F6CA-45F6-B04C-A6985555BDF8}" name="Column7200" dataDxfId="9499"/>
    <tableColumn id="7215" xr3:uid="{ABBE2BE0-EA5B-4BB0-93C0-F1DCB8266923}" name="Column7201" dataDxfId="9498"/>
    <tableColumn id="7216" xr3:uid="{8D0389E5-D149-40C0-AEEB-F636B94F523D}" name="Column7202" dataDxfId="9497"/>
    <tableColumn id="7217" xr3:uid="{44552220-4D4C-4483-B23A-424328F68EDF}" name="Column7203" dataDxfId="9496"/>
    <tableColumn id="7218" xr3:uid="{A7F1D458-732A-47A1-B711-0FEBCD4473B6}" name="Column7204" dataDxfId="9495"/>
    <tableColumn id="7219" xr3:uid="{C3590610-E87D-422C-9A77-4C416FE9999B}" name="Column7205" dataDxfId="9494"/>
    <tableColumn id="7220" xr3:uid="{E406F5B9-185F-464A-892D-6659DBC68BBE}" name="Column7206" dataDxfId="9493"/>
    <tableColumn id="7221" xr3:uid="{9CAC9692-D760-47E9-BD2F-F6305BC63387}" name="Column7207" dataDxfId="9492"/>
    <tableColumn id="7222" xr3:uid="{95409F3A-4A49-4BB6-A8DE-97F16A47E490}" name="Column7208" dataDxfId="9491"/>
    <tableColumn id="7223" xr3:uid="{8AE94C0C-27F3-4966-B49B-AD701E370145}" name="Column7209" dataDxfId="9490"/>
    <tableColumn id="7224" xr3:uid="{201E6853-CF88-4E7E-B17F-487D09AA6A5B}" name="Column7210" dataDxfId="9489"/>
    <tableColumn id="7225" xr3:uid="{07548A8D-C806-4925-B348-3995C573AEB1}" name="Column7211" dataDxfId="9488"/>
    <tableColumn id="7226" xr3:uid="{8C762365-C6E3-4226-8F99-A29B608FC822}" name="Column7212" dataDxfId="9487"/>
    <tableColumn id="7227" xr3:uid="{BB068BEA-A76E-4509-8CF7-018495903984}" name="Column7213" dataDxfId="9486"/>
    <tableColumn id="7228" xr3:uid="{A9445447-F1C9-4E2B-8148-AA82F683E452}" name="Column7214" dataDxfId="9485"/>
    <tableColumn id="7229" xr3:uid="{2771E814-2624-441C-9E76-72B74D7F1F96}" name="Column7215" dataDxfId="9484"/>
    <tableColumn id="7230" xr3:uid="{4B8F832A-EBF3-418C-9A39-8BEAFE38C51B}" name="Column7216" dataDxfId="9483"/>
    <tableColumn id="7231" xr3:uid="{B8C7CF31-F217-4F1A-9663-5AB2A765F931}" name="Column7217" dataDxfId="9482"/>
    <tableColumn id="7232" xr3:uid="{2F831C82-A50C-4971-A0AD-D647695502CC}" name="Column7218" dataDxfId="9481"/>
    <tableColumn id="7233" xr3:uid="{D4678F66-2A12-4CCD-A2EC-04D5E05752A1}" name="Column7219" dataDxfId="9480"/>
    <tableColumn id="7234" xr3:uid="{CEEB984A-3249-42A3-AC7A-DE523EF85215}" name="Column7220" dataDxfId="9479"/>
    <tableColumn id="7235" xr3:uid="{16C4ACDE-8D32-4B46-BC4F-8F24A823857B}" name="Column7221" dataDxfId="9478"/>
    <tableColumn id="7236" xr3:uid="{61686F6A-6166-4450-905E-1EE9BBCEC2B2}" name="Column7222" dataDxfId="9477"/>
    <tableColumn id="7237" xr3:uid="{DC791D19-8ED9-40A3-AD45-946138EA16DF}" name="Column7223" dataDxfId="9476"/>
    <tableColumn id="7238" xr3:uid="{EFEF661C-71A5-4F55-8186-8FE74787DA1C}" name="Column7224" dataDxfId="9475"/>
    <tableColumn id="7239" xr3:uid="{B1575808-B7B7-41E1-84F8-CBCA4C6A0ED5}" name="Column7225" dataDxfId="9474"/>
    <tableColumn id="7240" xr3:uid="{FC953520-0662-4BD3-95C4-EE73C0FD90DF}" name="Column7226" dataDxfId="9473"/>
    <tableColumn id="7241" xr3:uid="{2379BB7E-D516-43BC-98E9-BF2071710722}" name="Column7227" dataDxfId="9472"/>
    <tableColumn id="7242" xr3:uid="{FCD937F6-A044-4C08-A787-6E72E52CFCD0}" name="Column7228" dataDxfId="9471"/>
    <tableColumn id="7243" xr3:uid="{2D3A8758-7B5C-480F-A9B1-0BAC7509D448}" name="Column7229" dataDxfId="9470"/>
    <tableColumn id="7244" xr3:uid="{8FC7C9AC-7D85-484A-BE03-63CF768B36B8}" name="Column7230" dataDxfId="9469"/>
    <tableColumn id="7245" xr3:uid="{85F9098C-5CE1-4DBA-AA4A-210482083381}" name="Column7231" dataDxfId="9468"/>
    <tableColumn id="7246" xr3:uid="{59B561CF-0E12-4656-A63C-7F9040511C04}" name="Column7232" dataDxfId="9467"/>
    <tableColumn id="7247" xr3:uid="{16C89533-B36B-40C9-9730-912A5638754C}" name="Column7233" dataDxfId="9466"/>
    <tableColumn id="7248" xr3:uid="{76F8DD46-57C5-4F7E-B112-89065CAF2DB3}" name="Column7234" dataDxfId="9465"/>
    <tableColumn id="7249" xr3:uid="{F27E158F-AB75-455B-BD53-68E5502FB78A}" name="Column7235" dataDxfId="9464"/>
    <tableColumn id="7250" xr3:uid="{E690868B-94CF-44C5-A621-C182E8B736F8}" name="Column7236" dataDxfId="9463"/>
    <tableColumn id="7251" xr3:uid="{AE3E40D5-381F-4997-AC85-0D58817DC286}" name="Column7237" dataDxfId="9462"/>
    <tableColumn id="7252" xr3:uid="{0AF7D53B-25D5-4B39-BF5C-B054495BF72C}" name="Column7238" dataDxfId="9461"/>
    <tableColumn id="7253" xr3:uid="{DAF44661-7654-4BEB-9045-023095435791}" name="Column7239" dataDxfId="9460"/>
    <tableColumn id="7254" xr3:uid="{92A9DC12-92F8-4BEF-89E7-37EDFBAFA9D5}" name="Column7240" dataDxfId="9459"/>
    <tableColumn id="7255" xr3:uid="{9B843D43-B610-473F-8E9D-236BD1C7097C}" name="Column7241" dataDxfId="9458"/>
    <tableColumn id="7256" xr3:uid="{AF339161-4F77-440C-A7C5-8851B80B8EC2}" name="Column7242" dataDxfId="9457"/>
    <tableColumn id="7257" xr3:uid="{78ED736C-90EC-4D60-9A5A-640F913D8038}" name="Column7243" dataDxfId="9456"/>
    <tableColumn id="7258" xr3:uid="{9385D091-94F7-4A87-89B4-4292F653F5AC}" name="Column7244" dataDxfId="9455"/>
    <tableColumn id="7259" xr3:uid="{DF634F6E-A02A-40ED-A6F5-7E770956080E}" name="Column7245" dataDxfId="9454"/>
    <tableColumn id="7260" xr3:uid="{C76118F5-E6CD-482C-A266-4F91514C8CA6}" name="Column7246" dataDxfId="9453"/>
    <tableColumn id="7261" xr3:uid="{45120DD7-52F0-4532-A5EF-0701CB25B39D}" name="Column7247" dataDxfId="9452"/>
    <tableColumn id="7262" xr3:uid="{02BC0CE0-39FC-408A-B69A-6724D78EBE59}" name="Column7248" dataDxfId="9451"/>
    <tableColumn id="7263" xr3:uid="{AC2A2965-CCC4-493D-AA75-D32D6048F686}" name="Column7249" dataDxfId="9450"/>
    <tableColumn id="7264" xr3:uid="{AC2C037F-F0AF-4D05-80BC-AEDF2564FBCB}" name="Column7250" dataDxfId="9449"/>
    <tableColumn id="7265" xr3:uid="{4D70E645-B105-4E0F-86CF-BAC7F99A3E85}" name="Column7251" dataDxfId="9448"/>
    <tableColumn id="7266" xr3:uid="{FC350457-60D1-45A6-BED4-1CE88E3A3B75}" name="Column7252" dataDxfId="9447"/>
    <tableColumn id="7267" xr3:uid="{BC387A7E-3EE2-4FBC-8C6C-1023A500F635}" name="Column7253" dataDxfId="9446"/>
    <tableColumn id="7268" xr3:uid="{69A6F920-FD94-47E4-8DE0-DC20AFEF61E8}" name="Column7254" dataDxfId="9445"/>
    <tableColumn id="7269" xr3:uid="{ED1AE1F1-7301-4383-BECF-B19CD8AEA1F5}" name="Column7255" dataDxfId="9444"/>
    <tableColumn id="7270" xr3:uid="{40EBA7E4-6596-44F6-998C-D0C036134F56}" name="Column7256" dataDxfId="9443"/>
    <tableColumn id="7271" xr3:uid="{A78B2194-1E3B-43D2-8C59-B7AE5D14F22C}" name="Column7257" dataDxfId="9442"/>
    <tableColumn id="7272" xr3:uid="{E86BC6B0-D0FC-474C-96C7-2990131E1AD8}" name="Column7258" dataDxfId="9441"/>
    <tableColumn id="7273" xr3:uid="{D63D9C0D-4623-4268-93BF-1D6909CB043B}" name="Column7259" dataDxfId="9440"/>
    <tableColumn id="7274" xr3:uid="{9624C349-F1AC-4328-9D67-8EDA69195A0C}" name="Column7260" dataDxfId="9439"/>
    <tableColumn id="7275" xr3:uid="{8334BB9A-D649-4C8C-809C-9DA64A1E0058}" name="Column7261" dataDxfId="9438"/>
    <tableColumn id="7276" xr3:uid="{D468C2A0-6A73-465A-8591-1B48F738B54B}" name="Column7262" dataDxfId="9437"/>
    <tableColumn id="7277" xr3:uid="{19EA024D-E9AD-432F-896C-478706478BFF}" name="Column7263" dataDxfId="9436"/>
    <tableColumn id="7278" xr3:uid="{0718B1DA-4C67-422A-9D71-DCA014FCFE02}" name="Column7264" dataDxfId="9435"/>
    <tableColumn id="7279" xr3:uid="{FC82A544-CEB5-45BB-A677-35312C7F9EF8}" name="Column7265" dataDxfId="9434"/>
    <tableColumn id="7280" xr3:uid="{0997C1AC-14C7-4CD4-BA15-8F5510E3FE06}" name="Column7266" dataDxfId="9433"/>
    <tableColumn id="7281" xr3:uid="{301EA468-9E47-44B9-A4DA-BC811DDD4788}" name="Column7267" dataDxfId="9432"/>
    <tableColumn id="7282" xr3:uid="{F4B76CF9-1813-4FAB-8913-1836D27B9C45}" name="Column7268" dataDxfId="9431"/>
    <tableColumn id="7283" xr3:uid="{B98E2D5C-B190-4283-918D-B0C3791DA747}" name="Column7269" dataDxfId="9430"/>
    <tableColumn id="7284" xr3:uid="{4382A3D3-2129-42F1-A661-87BA2E6CAD67}" name="Column7270" dataDxfId="9429"/>
    <tableColumn id="7285" xr3:uid="{E04D29C5-3FDC-4E01-9379-CF0FA5ECAB66}" name="Column7271" dataDxfId="9428"/>
    <tableColumn id="7286" xr3:uid="{4250BA6B-7757-4D35-A696-E7B89E679673}" name="Column7272" dataDxfId="9427"/>
    <tableColumn id="7287" xr3:uid="{220EECBA-813D-465B-9384-E40E08B4AF8B}" name="Column7273" dataDxfId="9426"/>
    <tableColumn id="7288" xr3:uid="{9B3A7161-8D8E-4450-997F-25F98E61FB65}" name="Column7274" dataDxfId="9425"/>
    <tableColumn id="7289" xr3:uid="{F3F069E0-D79A-4510-AF36-9789949B8EB2}" name="Column7275" dataDxfId="9424"/>
    <tableColumn id="7290" xr3:uid="{D6D7EE81-52B4-4077-97E2-72EED0B7B5C5}" name="Column7276" dataDxfId="9423"/>
    <tableColumn id="7291" xr3:uid="{EE27E005-F4AA-44DC-8FA6-42EAA53DB79F}" name="Column7277" dataDxfId="9422"/>
    <tableColumn id="7292" xr3:uid="{0BF7D925-4453-41C4-B091-09551316ACFE}" name="Column7278" dataDxfId="9421"/>
    <tableColumn id="7293" xr3:uid="{9CD51FE5-0A44-4772-9D15-C707BDE12656}" name="Column7279" dataDxfId="9420"/>
    <tableColumn id="7294" xr3:uid="{F9AD0DEC-6322-4C6A-B6FC-AD4DAB06F74C}" name="Column7280" dataDxfId="9419"/>
    <tableColumn id="7295" xr3:uid="{F4297DF6-657D-4698-8FB1-EEAC1DD18A9B}" name="Column7281" dataDxfId="9418"/>
    <tableColumn id="7296" xr3:uid="{502D07B2-EB6A-43D0-A025-263F3A4E7010}" name="Column7282" dataDxfId="9417"/>
    <tableColumn id="7297" xr3:uid="{8A2DBE01-3960-44B6-A0A9-943FCC81F2E9}" name="Column7283" dataDxfId="9416"/>
    <tableColumn id="7298" xr3:uid="{D9D357DA-1C5A-444E-BB6D-36745227D6B5}" name="Column7284" dataDxfId="9415"/>
    <tableColumn id="7299" xr3:uid="{3FE26C98-06E6-49FF-B74A-B72AB855FD6F}" name="Column7285" dataDxfId="9414"/>
    <tableColumn id="7300" xr3:uid="{FD8E5E1B-9412-467D-8DEB-014C191339EC}" name="Column7286" dataDxfId="9413"/>
    <tableColumn id="7301" xr3:uid="{CB2C9131-F940-4001-9B10-405F89FA36C1}" name="Column7287" dataDxfId="9412"/>
    <tableColumn id="7302" xr3:uid="{1B52D72A-0A52-41C9-A5A4-0048A770D1D7}" name="Column7288" dataDxfId="9411"/>
    <tableColumn id="7303" xr3:uid="{94284F5A-8747-4E7B-BCDE-959917457CBC}" name="Column7289" dataDxfId="9410"/>
    <tableColumn id="7304" xr3:uid="{16BC02A3-CE6D-4335-92C8-3858F0770C60}" name="Column7290" dataDxfId="9409"/>
    <tableColumn id="7305" xr3:uid="{73BB4073-2F7D-495C-8756-80C2F1DFC9D3}" name="Column7291" dataDxfId="9408"/>
    <tableColumn id="7306" xr3:uid="{19DC66E8-851F-4A0B-A41B-DAB0A4CDF18A}" name="Column7292" dataDxfId="9407"/>
    <tableColumn id="7307" xr3:uid="{B53CAEB0-0FC9-4E3E-95DD-75DEB6F4E26A}" name="Column7293" dataDxfId="9406"/>
    <tableColumn id="7308" xr3:uid="{26B94D04-D9C5-48F2-89C6-1ADDF9C45145}" name="Column7294" dataDxfId="9405"/>
    <tableColumn id="7309" xr3:uid="{ED8C4121-E620-4B6C-A6B4-1E3200CB9058}" name="Column7295" dataDxfId="9404"/>
    <tableColumn id="7310" xr3:uid="{A33DBBE6-1F01-4F86-80A4-F537B8532203}" name="Column7296" dataDxfId="9403"/>
    <tableColumn id="7311" xr3:uid="{080EC59F-88EA-45D2-92F2-0703ED12C785}" name="Column7297" dataDxfId="9402"/>
    <tableColumn id="7312" xr3:uid="{63A4DC58-32B9-42FF-94AA-850D5F82D5E4}" name="Column7298" dataDxfId="9401"/>
    <tableColumn id="7313" xr3:uid="{B70A9238-7EFD-4266-8038-1B52B9714F4A}" name="Column7299" dataDxfId="9400"/>
    <tableColumn id="7314" xr3:uid="{A9A5411B-83E8-4099-B7BC-15D4B8628A4C}" name="Column7300" dataDxfId="9399"/>
    <tableColumn id="7315" xr3:uid="{A455F10D-60D4-42B3-8554-7C323DEBA0CA}" name="Column7301" dataDxfId="9398"/>
    <tableColumn id="7316" xr3:uid="{96414DD6-FBE0-490D-97CB-8A8E0F4EA0A1}" name="Column7302" dataDxfId="9397"/>
    <tableColumn id="7317" xr3:uid="{91230BA4-711C-4B9F-9304-14743CBBAD38}" name="Column7303" dataDxfId="9396"/>
    <tableColumn id="7318" xr3:uid="{40FCA2C9-FF94-426F-A75A-EE1A690720CD}" name="Column7304" dataDxfId="9395"/>
    <tableColumn id="7319" xr3:uid="{24AFCA2D-51A6-4CD9-941A-F1B8A230A13A}" name="Column7305" dataDxfId="9394"/>
    <tableColumn id="7320" xr3:uid="{9DF70242-1F3B-4583-9893-A489487C4954}" name="Column7306" dataDxfId="9393"/>
    <tableColumn id="7321" xr3:uid="{BDDAC9C1-6D6A-40B4-BA72-BD55520E072B}" name="Column7307" dataDxfId="9392"/>
    <tableColumn id="7322" xr3:uid="{4CA1DFFB-A726-4A28-8660-90AD9C580179}" name="Column7308" dataDxfId="9391"/>
    <tableColumn id="7323" xr3:uid="{CF750CD2-542B-4D34-AD13-1C99182B2562}" name="Column7309" dataDxfId="9390"/>
    <tableColumn id="7324" xr3:uid="{68F900EA-4B62-4F39-9EB5-9DC48D3B3796}" name="Column7310" dataDxfId="9389"/>
    <tableColumn id="7325" xr3:uid="{D2244796-D940-42AD-A8D6-BC10416F2808}" name="Column7311" dataDxfId="9388"/>
    <tableColumn id="7326" xr3:uid="{2F4B695E-3AD2-469F-A346-39745C549F7E}" name="Column7312" dataDxfId="9387"/>
    <tableColumn id="7327" xr3:uid="{F3752F69-47AC-4B79-8610-FBC76F984731}" name="Column7313" dataDxfId="9386"/>
    <tableColumn id="7328" xr3:uid="{17387B71-FAAA-4827-9488-E91CC2C91E86}" name="Column7314" dataDxfId="9385"/>
    <tableColumn id="7329" xr3:uid="{16D9C31B-1719-4C17-877A-05FA69C20908}" name="Column7315" dataDxfId="9384"/>
    <tableColumn id="7330" xr3:uid="{9ACFE637-19FF-4284-BE75-00DDFEFF8F64}" name="Column7316" dataDxfId="9383"/>
    <tableColumn id="7331" xr3:uid="{20A3211C-FB98-48BF-AA47-DF87CDC06E58}" name="Column7317" dataDxfId="9382"/>
    <tableColumn id="7332" xr3:uid="{6744679A-38F2-4EBD-9A60-9F1D51DB0AF8}" name="Column7318" dataDxfId="9381"/>
    <tableColumn id="7333" xr3:uid="{C2D2EA13-0563-4D48-8F82-14E4EB5E8CDB}" name="Column7319" dataDxfId="9380"/>
    <tableColumn id="7334" xr3:uid="{211B36A8-9C88-4495-A2A6-F26556670D38}" name="Column7320" dataDxfId="9379"/>
    <tableColumn id="7335" xr3:uid="{23421FB5-204D-46EE-AA30-FCE00CF20909}" name="Column7321" dataDxfId="9378"/>
    <tableColumn id="7336" xr3:uid="{7087C09F-0DA9-4BF0-B5B6-5D769CBD7FBA}" name="Column7322" dataDxfId="9377"/>
    <tableColumn id="7337" xr3:uid="{3A0FF242-4A20-45A4-8CD9-C121CAD22F69}" name="Column7323" dataDxfId="9376"/>
    <tableColumn id="7338" xr3:uid="{7F9AA9A1-26E1-4587-9CFA-57016FEA3397}" name="Column7324" dataDxfId="9375"/>
    <tableColumn id="7339" xr3:uid="{3298B635-09AA-424A-8B84-332A39D88D68}" name="Column7325" dataDxfId="9374"/>
    <tableColumn id="7340" xr3:uid="{1D85EDA8-29F6-4F8F-A7E6-4ABE767B4591}" name="Column7326" dataDxfId="9373"/>
    <tableColumn id="7341" xr3:uid="{8550A4D4-9659-4364-BCA7-37DC649E508A}" name="Column7327" dataDxfId="9372"/>
    <tableColumn id="7342" xr3:uid="{4A09B1E8-C9E0-4BB2-AE8B-712BF7B99F4A}" name="Column7328" dataDxfId="9371"/>
    <tableColumn id="7343" xr3:uid="{644ED986-1881-4492-A4EE-B9FE627A841A}" name="Column7329" dataDxfId="9370"/>
    <tableColumn id="7344" xr3:uid="{65DD7D6E-BE9E-4927-B789-D6BCC3F6BA10}" name="Column7330" dataDxfId="9369"/>
    <tableColumn id="7345" xr3:uid="{08FFA4D1-2033-43EB-A0B5-A43805495C2F}" name="Column7331" dataDxfId="9368"/>
    <tableColumn id="7346" xr3:uid="{7EC15E99-F5A1-4946-BE0F-EFC6DFD52532}" name="Column7332" dataDxfId="9367"/>
    <tableColumn id="7347" xr3:uid="{0FEED60D-9D24-46E9-890A-FAC3A9AF47B6}" name="Column7333" dataDxfId="9366"/>
    <tableColumn id="7348" xr3:uid="{E1A45E1F-4336-49AB-8208-8854C730CBCA}" name="Column7334" dataDxfId="9365"/>
    <tableColumn id="7349" xr3:uid="{53B639C7-8273-4D9E-82F5-19863879579F}" name="Column7335" dataDxfId="9364"/>
    <tableColumn id="7350" xr3:uid="{477337C4-1A84-4ACB-80BA-BE5FB1251101}" name="Column7336" dataDxfId="9363"/>
    <tableColumn id="7351" xr3:uid="{EFBB57AF-7A1C-4482-9754-043F6EEBFA7D}" name="Column7337" dataDxfId="9362"/>
    <tableColumn id="7352" xr3:uid="{929CE608-29B7-4DEE-AD7E-66D38AFCA87D}" name="Column7338" dataDxfId="9361"/>
    <tableColumn id="7353" xr3:uid="{B31DBFEC-B816-4FBE-848A-9CD7188E7C96}" name="Column7339" dataDxfId="9360"/>
    <tableColumn id="7354" xr3:uid="{AF5E1D3E-0B1B-4AC0-835F-A58B8F2560F8}" name="Column7340" dataDxfId="9359"/>
    <tableColumn id="7355" xr3:uid="{740A04A2-92C1-4F59-86AE-59E37C932390}" name="Column7341" dataDxfId="9358"/>
    <tableColumn id="7356" xr3:uid="{71B8DA9B-DCFB-4ADF-9070-0C3CBF2488E1}" name="Column7342" dataDxfId="9357"/>
    <tableColumn id="7357" xr3:uid="{220C51DF-DD56-425C-9D39-1D0D2E65DFB6}" name="Column7343" dataDxfId="9356"/>
    <tableColumn id="7358" xr3:uid="{55BBFEC1-2D10-4053-8CFC-D966A83901E2}" name="Column7344" dataDxfId="9355"/>
    <tableColumn id="7359" xr3:uid="{92039F6E-6B4A-4D55-A726-EE7DB2D334FF}" name="Column7345" dataDxfId="9354"/>
    <tableColumn id="7360" xr3:uid="{8707880B-963A-4948-839C-2D5BD857E92F}" name="Column7346" dataDxfId="9353"/>
    <tableColumn id="7361" xr3:uid="{1027AA7A-C1EF-4676-86A2-62FD690D3BE5}" name="Column7347" dataDxfId="9352"/>
    <tableColumn id="7362" xr3:uid="{787EC503-2A7D-44C8-93FE-5CFB944556E2}" name="Column7348" dataDxfId="9351"/>
    <tableColumn id="7363" xr3:uid="{CAB99A32-4767-4291-85DA-EC360DABCA84}" name="Column7349" dataDxfId="9350"/>
    <tableColumn id="7364" xr3:uid="{99ABA1B8-087C-47BE-84C4-A52498DC2F8A}" name="Column7350" dataDxfId="9349"/>
    <tableColumn id="7365" xr3:uid="{5EEC5E4D-1312-4FFE-9551-84E5100C9735}" name="Column7351" dataDxfId="9348"/>
    <tableColumn id="7366" xr3:uid="{0C598F98-F8D4-4DA2-B2A8-663FC7C21C3F}" name="Column7352" dataDxfId="9347"/>
    <tableColumn id="7367" xr3:uid="{CAB43189-65E4-4044-B6DA-DF5B1A0604EA}" name="Column7353" dataDxfId="9346"/>
    <tableColumn id="7368" xr3:uid="{B2BD970D-EB6F-465B-8992-616203AAB28F}" name="Column7354" dataDxfId="9345"/>
    <tableColumn id="7369" xr3:uid="{CE924B59-BBD1-44E9-9E82-7824E0A87A5C}" name="Column7355" dataDxfId="9344"/>
    <tableColumn id="7370" xr3:uid="{990A9835-2F42-4154-B0B9-0D9E5DF2490A}" name="Column7356" dataDxfId="9343"/>
    <tableColumn id="7371" xr3:uid="{DA09A7E9-6FC8-4F03-897D-1AB778A52BD7}" name="Column7357" dataDxfId="9342"/>
    <tableColumn id="7372" xr3:uid="{724C9C4E-B0ED-46E5-A4AC-2FF1EF2C3DC3}" name="Column7358" dataDxfId="9341"/>
    <tableColumn id="7373" xr3:uid="{15DA1C3D-FD90-45A6-8444-385A85F55878}" name="Column7359" dataDxfId="9340"/>
    <tableColumn id="7374" xr3:uid="{DEB024E7-572B-4FCA-ACA0-BFE8A08A892C}" name="Column7360" dataDxfId="9339"/>
    <tableColumn id="7375" xr3:uid="{1E5FBBAF-A6A3-4BF0-8BFD-62C6E004FC76}" name="Column7361" dataDxfId="9338"/>
    <tableColumn id="7376" xr3:uid="{25612AFF-D689-41B6-86F8-03CAA09BFA8F}" name="Column7362" dataDxfId="9337"/>
    <tableColumn id="7377" xr3:uid="{2752E560-4B86-40DE-B6A1-8CE29056986C}" name="Column7363" dataDxfId="9336"/>
    <tableColumn id="7378" xr3:uid="{8F3EA5C2-8C16-4C1C-87D4-CDECCCAF7DB2}" name="Column7364" dataDxfId="9335"/>
    <tableColumn id="7379" xr3:uid="{BE8F8DBF-7F02-4E17-826D-C0F61A594AD0}" name="Column7365" dataDxfId="9334"/>
    <tableColumn id="7380" xr3:uid="{90AB8ECA-D1CF-42AD-858D-082E3375A8A3}" name="Column7366" dataDxfId="9333"/>
    <tableColumn id="7381" xr3:uid="{A8A22169-6770-49D0-A0CE-481D6F9DE1A3}" name="Column7367" dataDxfId="9332"/>
    <tableColumn id="7382" xr3:uid="{C77D2B96-AB45-4E2E-B3D0-A4A3F1BF2DC0}" name="Column7368" dataDxfId="9331"/>
    <tableColumn id="7383" xr3:uid="{970DA552-4CF2-474B-8471-17D571F973E7}" name="Column7369" dataDxfId="9330"/>
    <tableColumn id="7384" xr3:uid="{AC3AAFDF-EF86-4E18-BBEE-B857AA5C72BD}" name="Column7370" dataDxfId="9329"/>
    <tableColumn id="7385" xr3:uid="{2CA245EF-5CA2-47EF-BEEE-63EF9172215D}" name="Column7371" dataDxfId="9328"/>
    <tableColumn id="7386" xr3:uid="{E5ED7129-D34C-40BB-B92C-5AFCCB7E295C}" name="Column7372" dataDxfId="9327"/>
    <tableColumn id="7387" xr3:uid="{DA5DFB70-EC5D-44C4-89B5-ED711D2F11DE}" name="Column7373" dataDxfId="9326"/>
    <tableColumn id="7388" xr3:uid="{029A0BF2-93F5-48BD-B060-FC6EF2A7F209}" name="Column7374" dataDxfId="9325"/>
    <tableColumn id="7389" xr3:uid="{CAE0D3C3-A7CF-42E9-BDD9-90A0AEF31EA9}" name="Column7375" dataDxfId="9324"/>
    <tableColumn id="7390" xr3:uid="{422D65E1-4340-474F-A665-14BA37ADEB1B}" name="Column7376" dataDxfId="9323"/>
    <tableColumn id="7391" xr3:uid="{C56F0969-AF41-482B-8BC9-03473D436781}" name="Column7377" dataDxfId="9322"/>
    <tableColumn id="7392" xr3:uid="{DAA92E6E-6F99-461D-824F-1C3F4C8CAB2B}" name="Column7378" dataDxfId="9321"/>
    <tableColumn id="7393" xr3:uid="{18A9D8AF-C16B-4D52-A750-8281F0C3E664}" name="Column7379" dataDxfId="9320"/>
    <tableColumn id="7394" xr3:uid="{CEBB052B-5BCB-4E66-BA72-83210657D6E3}" name="Column7380" dataDxfId="9319"/>
    <tableColumn id="7395" xr3:uid="{FEBC889D-8400-4523-AE58-098A6F63714D}" name="Column7381" dataDxfId="9318"/>
    <tableColumn id="7396" xr3:uid="{66DC37DC-0B3C-4A22-ACAF-34BBA23BDD53}" name="Column7382" dataDxfId="9317"/>
    <tableColumn id="7397" xr3:uid="{033FC47D-9607-4307-AF71-9BC52E2CF704}" name="Column7383" dataDxfId="9316"/>
    <tableColumn id="7398" xr3:uid="{ED0CCE9B-90C0-4341-898D-FC61FE080209}" name="Column7384" dataDxfId="9315"/>
    <tableColumn id="7399" xr3:uid="{6F0BBD3B-767D-49A1-9B4E-1C06B0AE9512}" name="Column7385" dataDxfId="9314"/>
    <tableColumn id="7400" xr3:uid="{60D8A5F2-3140-4EA0-87A7-66BA0EF2D2CB}" name="Column7386" dataDxfId="9313"/>
    <tableColumn id="7401" xr3:uid="{1BC3EF22-A056-49BF-89C2-11285D550B06}" name="Column7387" dataDxfId="9312"/>
    <tableColumn id="7402" xr3:uid="{8BFE7859-144E-4019-BB7F-88D8A372957D}" name="Column7388" dataDxfId="9311"/>
    <tableColumn id="7403" xr3:uid="{7F172432-8B96-47E5-8EF5-A23011D85D35}" name="Column7389" dataDxfId="9310"/>
    <tableColumn id="7404" xr3:uid="{BCBB956A-E2E9-42A6-B8C1-F11CC804F278}" name="Column7390" dataDxfId="9309"/>
    <tableColumn id="7405" xr3:uid="{56F250A7-2505-448F-A1AE-D9A1055575D6}" name="Column7391" dataDxfId="9308"/>
    <tableColumn id="7406" xr3:uid="{21D6473E-6999-4C16-9634-7281DF2AF3D5}" name="Column7392" dataDxfId="9307"/>
    <tableColumn id="7407" xr3:uid="{F66B4227-BB27-411B-A8C6-2314322E0697}" name="Column7393" dataDxfId="9306"/>
    <tableColumn id="7408" xr3:uid="{740B3332-B32E-41E4-86C2-E60BE2D66D17}" name="Column7394" dataDxfId="9305"/>
    <tableColumn id="7409" xr3:uid="{57FEDF00-411B-424A-B902-C5C71B0BEF87}" name="Column7395" dataDxfId="9304"/>
    <tableColumn id="7410" xr3:uid="{1D2D0564-F730-4DBD-9000-E87E710070C1}" name="Column7396" dataDxfId="9303"/>
    <tableColumn id="7411" xr3:uid="{2580B4BF-64F4-4AB3-A596-3F51B74DF666}" name="Column7397" dataDxfId="9302"/>
    <tableColumn id="7412" xr3:uid="{969E6B37-333B-45B2-8800-B185DEF63490}" name="Column7398" dataDxfId="9301"/>
    <tableColumn id="7413" xr3:uid="{B4D4A066-F776-46AC-AA00-DA00CA7DFDD6}" name="Column7399" dataDxfId="9300"/>
    <tableColumn id="7414" xr3:uid="{B58AE25F-49E4-4745-AFB8-2C5BD8C94BCE}" name="Column7400" dataDxfId="9299"/>
    <tableColumn id="7415" xr3:uid="{43306822-CB20-4882-8AF8-E28C10D335CC}" name="Column7401" dataDxfId="9298"/>
    <tableColumn id="7416" xr3:uid="{884EAB05-BAD9-4C47-8A92-E239C634C5D0}" name="Column7402" dataDxfId="9297"/>
    <tableColumn id="7417" xr3:uid="{700FD9E3-2A85-4644-9E85-146B726B2993}" name="Column7403" dataDxfId="9296"/>
    <tableColumn id="7418" xr3:uid="{BCC449D7-54C2-49E5-8730-E337D2010526}" name="Column7404" dataDxfId="9295"/>
    <tableColumn id="7419" xr3:uid="{21AB4393-A6F0-454C-8C2B-C9ACFDDE1B9A}" name="Column7405" dataDxfId="9294"/>
    <tableColumn id="7420" xr3:uid="{BF0527DA-10A7-435A-820C-765FF29EE764}" name="Column7406" dataDxfId="9293"/>
    <tableColumn id="7421" xr3:uid="{1027BA87-682D-44AA-BE99-CB9BEA170184}" name="Column7407" dataDxfId="9292"/>
    <tableColumn id="7422" xr3:uid="{D297F3EB-D631-4BFB-BB6C-AC4148765A67}" name="Column7408" dataDxfId="9291"/>
    <tableColumn id="7423" xr3:uid="{C97075D7-4905-4042-B58C-68B1ACA13704}" name="Column7409" dataDxfId="9290"/>
    <tableColumn id="7424" xr3:uid="{C8E1D32E-73C9-465E-8B41-5CA4DA43369F}" name="Column7410" dataDxfId="9289"/>
    <tableColumn id="7425" xr3:uid="{19482123-FAE2-4E4A-8BBB-65CB99DF8023}" name="Column7411" dataDxfId="9288"/>
    <tableColumn id="7426" xr3:uid="{F020B0AA-E8C9-425C-B595-1E4C87308AFA}" name="Column7412" dataDxfId="9287"/>
    <tableColumn id="7427" xr3:uid="{81E4CCEC-E53D-4292-B74B-E326723B06E9}" name="Column7413" dataDxfId="9286"/>
    <tableColumn id="7428" xr3:uid="{45A991DD-80B3-4991-90C2-6FC6B16D1205}" name="Column7414" dataDxfId="9285"/>
    <tableColumn id="7429" xr3:uid="{C2B006AF-571E-41E1-8081-0BB04512CD75}" name="Column7415" dataDxfId="9284"/>
    <tableColumn id="7430" xr3:uid="{3DC88F7C-8D26-4023-BDC2-6D04D5C9052E}" name="Column7416" dataDxfId="9283"/>
    <tableColumn id="7431" xr3:uid="{05D55F39-A24A-4AAF-A834-96A2445F9AC9}" name="Column7417" dataDxfId="9282"/>
    <tableColumn id="7432" xr3:uid="{68A9ABD3-DAC9-4E92-9EE3-E6D6B103FC7D}" name="Column7418" dataDxfId="9281"/>
    <tableColumn id="7433" xr3:uid="{AB77526E-0E5F-4C1D-87D4-A915C2CFDA0C}" name="Column7419" dataDxfId="9280"/>
    <tableColumn id="7434" xr3:uid="{18A80513-7D13-44A0-BCDD-058C1765E90A}" name="Column7420" dataDxfId="9279"/>
    <tableColumn id="7435" xr3:uid="{A4EBE4F8-A4B4-444F-9805-5A4BAFE4A106}" name="Column7421" dataDxfId="9278"/>
    <tableColumn id="7436" xr3:uid="{F56938E6-1D33-455A-9289-9E2A3A6ED52A}" name="Column7422" dataDxfId="9277"/>
    <tableColumn id="7437" xr3:uid="{F64D4F70-044D-4BFF-8298-4F1A5C513C91}" name="Column7423" dataDxfId="9276"/>
    <tableColumn id="7438" xr3:uid="{882C8E50-A251-498A-AAF6-0F91886DB9D0}" name="Column7424" dataDxfId="9275"/>
    <tableColumn id="7439" xr3:uid="{983A56A8-6E83-4B08-846B-694194CFE9E6}" name="Column7425" dataDxfId="9274"/>
    <tableColumn id="7440" xr3:uid="{34BA8EB9-9AE5-4AE4-AA72-5D13F501249A}" name="Column7426" dataDxfId="9273"/>
    <tableColumn id="7441" xr3:uid="{B63BC9CC-D0BE-46C8-98BF-50FFACB95171}" name="Column7427" dataDxfId="9272"/>
    <tableColumn id="7442" xr3:uid="{673CDFF4-C19A-4211-A509-1EABE986B5F5}" name="Column7428" dataDxfId="9271"/>
    <tableColumn id="7443" xr3:uid="{9BB69890-E0A8-4C87-948C-9049A2D2FFE2}" name="Column7429" dataDxfId="9270"/>
    <tableColumn id="7444" xr3:uid="{A2613D5A-090B-4C00-B3D3-10CBCE2281BB}" name="Column7430" dataDxfId="9269"/>
    <tableColumn id="7445" xr3:uid="{F0E95C91-A5FB-4BD0-AD90-E63F1665BD08}" name="Column7431" dataDxfId="9268"/>
    <tableColumn id="7446" xr3:uid="{51BA31B8-CED9-43B6-8A00-62B5EE62AC81}" name="Column7432" dataDxfId="9267"/>
    <tableColumn id="7447" xr3:uid="{8289E9B1-A414-42CA-8B54-27DC4F8AF411}" name="Column7433" dataDxfId="9266"/>
    <tableColumn id="7448" xr3:uid="{C6A4B8B7-1C83-4625-AE11-CC962CB8945B}" name="Column7434" dataDxfId="9265"/>
    <tableColumn id="7449" xr3:uid="{78DC6E72-5940-4066-8014-7ECB891C3132}" name="Column7435" dataDxfId="9264"/>
    <tableColumn id="7450" xr3:uid="{C0B39366-E4E9-473B-A3F7-06CFCFFAD3F6}" name="Column7436" dataDxfId="9263"/>
    <tableColumn id="7451" xr3:uid="{8969A246-487D-4EC9-ADD7-BEE69C653A3C}" name="Column7437" dataDxfId="9262"/>
    <tableColumn id="7452" xr3:uid="{079CAED0-CCC8-4799-AC52-0F563EA17BF8}" name="Column7438" dataDxfId="9261"/>
    <tableColumn id="7453" xr3:uid="{31D68C43-933A-45A4-A17A-08225E6923C3}" name="Column7439" dataDxfId="9260"/>
    <tableColumn id="7454" xr3:uid="{59A72EE4-A930-46BA-976D-CD6085D5308F}" name="Column7440" dataDxfId="9259"/>
    <tableColumn id="7455" xr3:uid="{2D9E14E3-F114-4431-8DDF-8B6F3361D8AC}" name="Column7441" dataDxfId="9258"/>
    <tableColumn id="7456" xr3:uid="{95F47232-C7D2-497F-B6F2-95866A46D869}" name="Column7442" dataDxfId="9257"/>
    <tableColumn id="7457" xr3:uid="{6D8C3425-395B-49AF-81CB-8987C500205E}" name="Column7443" dataDxfId="9256"/>
    <tableColumn id="7458" xr3:uid="{54FC13AD-59B0-4899-B4A2-624EAFD19B31}" name="Column7444" dataDxfId="9255"/>
    <tableColumn id="7459" xr3:uid="{93FCFEC9-8EAA-4D0B-874D-1B76379B97F5}" name="Column7445" dataDxfId="9254"/>
    <tableColumn id="7460" xr3:uid="{D384388B-5DE2-480C-B3C6-555447B5E2B7}" name="Column7446" dataDxfId="9253"/>
    <tableColumn id="7461" xr3:uid="{F89483BB-AE8F-4A01-A8E2-BF326E127C74}" name="Column7447" dataDxfId="9252"/>
    <tableColumn id="7462" xr3:uid="{A4BA8904-C9E1-4E64-A225-1B7EB04DE77C}" name="Column7448" dataDxfId="9251"/>
    <tableColumn id="7463" xr3:uid="{DD551D34-5CD2-446A-864E-9F3041E527FD}" name="Column7449" dataDxfId="9250"/>
    <tableColumn id="7464" xr3:uid="{000753E5-4897-4E3B-A6A4-4782DF7473EC}" name="Column7450" dataDxfId="9249"/>
    <tableColumn id="7465" xr3:uid="{DC2C8A7E-19BA-47D9-872E-649DD2A143B3}" name="Column7451" dataDxfId="9248"/>
    <tableColumn id="7466" xr3:uid="{DBA8BD3F-98A3-45FC-B83F-0B624B5A21E6}" name="Column7452" dataDxfId="9247"/>
    <tableColumn id="7467" xr3:uid="{9302AA7A-FEDF-4B83-A968-9807C379B07A}" name="Column7453" dataDxfId="9246"/>
    <tableColumn id="7468" xr3:uid="{0976CA98-6676-4B9C-94AD-E15735691707}" name="Column7454" dataDxfId="9245"/>
    <tableColumn id="7469" xr3:uid="{50E63BAE-DCB7-423E-AB6C-5D75652E8FC4}" name="Column7455" dataDxfId="9244"/>
    <tableColumn id="7470" xr3:uid="{45B31C69-5C62-46BF-8515-64888918A60A}" name="Column7456" dataDxfId="9243"/>
    <tableColumn id="7471" xr3:uid="{07653662-2E6D-4861-A92A-9B78CC50716E}" name="Column7457" dataDxfId="9242"/>
    <tableColumn id="7472" xr3:uid="{06F92CB6-DE78-4D8C-870F-1CEAAF930BE0}" name="Column7458" dataDxfId="9241"/>
    <tableColumn id="7473" xr3:uid="{B64B9D44-8D60-49A4-8045-DCFD54BB17B1}" name="Column7459" dataDxfId="9240"/>
    <tableColumn id="7474" xr3:uid="{939E89C4-E560-4509-836B-194C5F3C8AB1}" name="Column7460" dataDxfId="9239"/>
    <tableColumn id="7475" xr3:uid="{18FCDB74-EEC3-468E-A4A3-FBF58B86287B}" name="Column7461" dataDxfId="9238"/>
    <tableColumn id="7476" xr3:uid="{F97E4928-DEB1-45E7-ADD0-3C34C2A1D050}" name="Column7462" dataDxfId="9237"/>
    <tableColumn id="7477" xr3:uid="{909F739E-1BBE-456C-8C38-1D478D6EFED2}" name="Column7463" dataDxfId="9236"/>
    <tableColumn id="7478" xr3:uid="{7AC02F99-A783-45F5-ADCE-46E4FF5A35EE}" name="Column7464" dataDxfId="9235"/>
    <tableColumn id="7479" xr3:uid="{4DA47E46-9B58-4EAB-9274-9B2F9ADA3B1C}" name="Column7465" dataDxfId="9234"/>
    <tableColumn id="7480" xr3:uid="{61625DF7-3D62-4047-A41F-B00A0ED6B2A9}" name="Column7466" dataDxfId="9233"/>
    <tableColumn id="7481" xr3:uid="{52E43622-DBEA-41D5-B448-4BBFE04687A9}" name="Column7467" dataDxfId="9232"/>
    <tableColumn id="7482" xr3:uid="{4D222B6B-3AA0-4E7B-A79D-A44A1F38CCDC}" name="Column7468" dataDxfId="9231"/>
    <tableColumn id="7483" xr3:uid="{D52AAB27-891E-4790-BBF4-821F1011126C}" name="Column7469" dataDxfId="9230"/>
    <tableColumn id="7484" xr3:uid="{B7B1AAB3-B5EE-4442-B3F6-A391D6CB3979}" name="Column7470" dataDxfId="9229"/>
    <tableColumn id="7485" xr3:uid="{821DE0EF-04CE-4828-9A79-C925D797EA77}" name="Column7471" dataDxfId="9228"/>
    <tableColumn id="7486" xr3:uid="{F24647B8-8452-4F24-9235-46DBEDD13ABD}" name="Column7472" dataDxfId="9227"/>
    <tableColumn id="7487" xr3:uid="{0434A016-72E4-4541-9994-ECFEE809BEF3}" name="Column7473" dataDxfId="9226"/>
    <tableColumn id="7488" xr3:uid="{1A9586BF-162B-4B72-B991-1A1DE42C5F24}" name="Column7474" dataDxfId="9225"/>
    <tableColumn id="7489" xr3:uid="{2358A053-70A0-4F03-994D-BD1E550E521B}" name="Column7475" dataDxfId="9224"/>
    <tableColumn id="7490" xr3:uid="{62B59141-EE50-49D8-932A-A40BA001C119}" name="Column7476" dataDxfId="9223"/>
    <tableColumn id="7491" xr3:uid="{1C6AC54B-1D50-4048-829E-8097CFB53430}" name="Column7477" dataDxfId="9222"/>
    <tableColumn id="7492" xr3:uid="{590244A2-558B-424E-B9D0-583F6467E1D6}" name="Column7478" dataDxfId="9221"/>
    <tableColumn id="7493" xr3:uid="{FFE52497-E1F2-4A47-8C0B-96710ED2D22A}" name="Column7479" dataDxfId="9220"/>
    <tableColumn id="7494" xr3:uid="{FCD95B2B-BAC0-40CF-83C6-B4EB10C13931}" name="Column7480" dataDxfId="9219"/>
    <tableColumn id="7495" xr3:uid="{AF8F4A57-A435-4791-8F76-314857448A5A}" name="Column7481" dataDxfId="9218"/>
    <tableColumn id="7496" xr3:uid="{CA3D6CBD-74A4-4061-911C-7A7451EC2E77}" name="Column7482" dataDxfId="9217"/>
    <tableColumn id="7497" xr3:uid="{B119431E-7CDC-42AD-98C4-F20E360DA6A4}" name="Column7483" dataDxfId="9216"/>
    <tableColumn id="7498" xr3:uid="{6712B8E7-89A6-458E-AD78-EE49CB0027DC}" name="Column7484" dataDxfId="9215"/>
    <tableColumn id="7499" xr3:uid="{EA830A8A-21C0-462F-AD59-830F77D33E90}" name="Column7485" dataDxfId="9214"/>
    <tableColumn id="7500" xr3:uid="{1E30CC8F-E383-4346-AF51-631A0F9B551B}" name="Column7486" dataDxfId="9213"/>
    <tableColumn id="7501" xr3:uid="{AB5E97A0-671A-4F9F-8C7A-37A3654927FF}" name="Column7487" dataDxfId="9212"/>
    <tableColumn id="7502" xr3:uid="{55AFCF4B-1CCC-40EB-85AA-EE7B6DC9A3ED}" name="Column7488" dataDxfId="9211"/>
    <tableColumn id="7503" xr3:uid="{059F9ACD-BCF7-40ED-A8AC-66F3C684738F}" name="Column7489" dataDxfId="9210"/>
    <tableColumn id="7504" xr3:uid="{C5405CAF-820F-46B8-92C4-CA0A6131CA71}" name="Column7490" dataDxfId="9209"/>
    <tableColumn id="7505" xr3:uid="{A4366263-983B-4541-9B01-C7F20C50E006}" name="Column7491" dataDxfId="9208"/>
    <tableColumn id="7506" xr3:uid="{B5627E00-473D-4716-8669-AF6F1D42D731}" name="Column7492" dataDxfId="9207"/>
    <tableColumn id="7507" xr3:uid="{33364C8D-DE4A-4816-A2FB-9FAB26FBF3CD}" name="Column7493" dataDxfId="9206"/>
    <tableColumn id="7508" xr3:uid="{E7680840-0839-473B-8B91-3F6071FE95A8}" name="Column7494" dataDxfId="9205"/>
    <tableColumn id="7509" xr3:uid="{D9C8CA75-E27C-42F9-B27C-B2AD7755EA51}" name="Column7495" dataDxfId="9204"/>
    <tableColumn id="7510" xr3:uid="{02869E7D-EFF5-45FC-8D22-891546A70443}" name="Column7496" dataDxfId="9203"/>
    <tableColumn id="7511" xr3:uid="{E142AEEB-4282-4BC9-94B0-49DFDCA10F70}" name="Column7497" dataDxfId="9202"/>
    <tableColumn id="7512" xr3:uid="{857C5BAB-E2EC-41C7-8161-DE6C53CE7655}" name="Column7498" dataDxfId="9201"/>
    <tableColumn id="7513" xr3:uid="{1D5FD89F-94A4-4BA2-A6A0-AA08F15160EB}" name="Column7499" dataDxfId="9200"/>
    <tableColumn id="7514" xr3:uid="{EF973778-8A99-489D-AE73-995994E5C797}" name="Column7500" dataDxfId="9199"/>
    <tableColumn id="7515" xr3:uid="{9969BC52-BE62-48D8-9EDA-98E56AC087E6}" name="Column7501" dataDxfId="9198"/>
    <tableColumn id="7516" xr3:uid="{9BF56A4F-7880-4156-B8C7-64732305ADDE}" name="Column7502" dataDxfId="9197"/>
    <tableColumn id="7517" xr3:uid="{F815007A-3F5F-432C-83BF-E7DD26193AD5}" name="Column7503" dataDxfId="9196"/>
    <tableColumn id="7518" xr3:uid="{B4C0D010-6B28-442B-B79B-14486AEBC63D}" name="Column7504" dataDxfId="9195"/>
    <tableColumn id="7519" xr3:uid="{8D6BFAC7-219A-47AC-B816-F7B27654D963}" name="Column7505" dataDxfId="9194"/>
    <tableColumn id="7520" xr3:uid="{D104B3D6-283C-45FF-8E37-5DA3C7A53679}" name="Column7506" dataDxfId="9193"/>
    <tableColumn id="7521" xr3:uid="{D427D58E-C457-4E27-83C1-081C51E17D10}" name="Column7507" dataDxfId="9192"/>
    <tableColumn id="7522" xr3:uid="{B57622F7-A2EE-4F1D-B12A-EE68B05FA0AA}" name="Column7508" dataDxfId="9191"/>
    <tableColumn id="7523" xr3:uid="{BECFC0BB-3695-4AC6-A7A9-68848DA4E3C5}" name="Column7509" dataDxfId="9190"/>
    <tableColumn id="7524" xr3:uid="{45F93724-8978-4868-85AD-7B1F5B0802C5}" name="Column7510" dataDxfId="9189"/>
    <tableColumn id="7525" xr3:uid="{80D1EF1E-B7AD-43E6-9437-4D2C63A715B0}" name="Column7511" dataDxfId="9188"/>
    <tableColumn id="7526" xr3:uid="{BD2E34B0-7D0F-4FE9-82D0-701B310D0627}" name="Column7512" dataDxfId="9187"/>
    <tableColumn id="7527" xr3:uid="{EABA686F-4165-4477-8851-21AB929434A2}" name="Column7513" dataDxfId="9186"/>
    <tableColumn id="7528" xr3:uid="{09D2C180-7364-4A5C-B653-CCB0A624BDA1}" name="Column7514" dataDxfId="9185"/>
    <tableColumn id="7529" xr3:uid="{05AF1A33-172E-473F-B9CA-9699ECE7149A}" name="Column7515" dataDxfId="9184"/>
    <tableColumn id="7530" xr3:uid="{E3F1EEED-DB2D-4B24-BE8C-54636F1A5C9A}" name="Column7516" dataDxfId="9183"/>
    <tableColumn id="7531" xr3:uid="{5B578FFF-18EE-4556-8251-B7A1B2984C95}" name="Column7517" dataDxfId="9182"/>
    <tableColumn id="7532" xr3:uid="{B2AD2069-898B-45B9-A353-2E3CC8B63E07}" name="Column7518" dataDxfId="9181"/>
    <tableColumn id="7533" xr3:uid="{A757DB19-AF12-466A-B5BC-322E3CA79E4E}" name="Column7519" dataDxfId="9180"/>
    <tableColumn id="7534" xr3:uid="{D27529EA-87A5-49A4-96A6-017D8022B663}" name="Column7520" dataDxfId="9179"/>
    <tableColumn id="7535" xr3:uid="{0DDCC074-38F7-4D56-9AFE-0BA858CB10CD}" name="Column7521" dataDxfId="9178"/>
    <tableColumn id="7536" xr3:uid="{BC9B4355-EA20-4BA8-892F-635817EEB395}" name="Column7522" dataDxfId="9177"/>
    <tableColumn id="7537" xr3:uid="{CABC7E30-5515-4BD1-ABBC-4B0778FC225F}" name="Column7523" dataDxfId="9176"/>
    <tableColumn id="7538" xr3:uid="{108E1F72-B91D-40B5-9E92-59DCB4C82ED4}" name="Column7524" dataDxfId="9175"/>
    <tableColumn id="7539" xr3:uid="{952CB0C7-46FE-4CB6-B24E-71152AEFA8CB}" name="Column7525" dataDxfId="9174"/>
    <tableColumn id="7540" xr3:uid="{EE4BDA1C-A504-48E8-8730-B4B810226587}" name="Column7526" dataDxfId="9173"/>
    <tableColumn id="7541" xr3:uid="{32C2CD31-11BB-4D54-9D8B-0F5DF0033AFF}" name="Column7527" dataDxfId="9172"/>
    <tableColumn id="7542" xr3:uid="{79B638F6-84C2-4581-8057-3492265B86A4}" name="Column7528" dataDxfId="9171"/>
    <tableColumn id="7543" xr3:uid="{6926D0AE-18D8-4635-9AC7-51BACCD08E1F}" name="Column7529" dataDxfId="9170"/>
    <tableColumn id="7544" xr3:uid="{51CD47DD-C3ED-461C-B63A-1D532636685F}" name="Column7530" dataDxfId="9169"/>
    <tableColumn id="7545" xr3:uid="{85F706C6-C2F2-48A6-BF44-69E7EFF1DE89}" name="Column7531" dataDxfId="9168"/>
    <tableColumn id="7546" xr3:uid="{72646C01-9470-445D-9C06-8488393E92F7}" name="Column7532" dataDxfId="9167"/>
    <tableColumn id="7547" xr3:uid="{5C4E32D5-595F-4C41-A9FC-C06E82436155}" name="Column7533" dataDxfId="9166"/>
    <tableColumn id="7548" xr3:uid="{4AD9454F-6C4B-4E2F-8C99-0BC4014AF2E3}" name="Column7534" dataDxfId="9165"/>
    <tableColumn id="7549" xr3:uid="{47E7338E-4880-40CE-8AFC-C1C3A9A92A2D}" name="Column7535" dataDxfId="9164"/>
    <tableColumn id="7550" xr3:uid="{FEEBC4C5-85F6-411E-AA8B-E189B1B2BBA7}" name="Column7536" dataDxfId="9163"/>
    <tableColumn id="7551" xr3:uid="{A6754AAB-76FE-49F5-94E6-7DA3408DA1D9}" name="Column7537" dataDxfId="9162"/>
    <tableColumn id="7552" xr3:uid="{EDA56207-1A14-40A1-AA43-1CB16CD94D7E}" name="Column7538" dataDxfId="9161"/>
    <tableColumn id="7553" xr3:uid="{C3C2FD3F-0139-42AD-872F-222C3B30894E}" name="Column7539" dataDxfId="9160"/>
    <tableColumn id="7554" xr3:uid="{67F0EA92-3B45-4D11-A039-3ED8661CE498}" name="Column7540" dataDxfId="9159"/>
    <tableColumn id="7555" xr3:uid="{F02007DD-A391-48B4-B85D-904B9A236D93}" name="Column7541" dataDxfId="9158"/>
    <tableColumn id="7556" xr3:uid="{B78DCEC3-26AC-446A-9E4F-C1EBBAE57CCC}" name="Column7542" dataDxfId="9157"/>
    <tableColumn id="7557" xr3:uid="{35C89646-16D6-4769-8CF2-DBCA2B83D14A}" name="Column7543" dataDxfId="9156"/>
    <tableColumn id="7558" xr3:uid="{52CAF218-47E0-41C3-AD96-88DE7F14F4C8}" name="Column7544" dataDxfId="9155"/>
    <tableColumn id="7559" xr3:uid="{99B89AC3-43F1-42F6-B7D7-0D22560F8002}" name="Column7545" dataDxfId="9154"/>
    <tableColumn id="7560" xr3:uid="{0D4815EF-A469-4703-9219-5BCB66DFAFA6}" name="Column7546" dataDxfId="9153"/>
    <tableColumn id="7561" xr3:uid="{5BE1DF3F-A9DB-40AE-817C-CCD76B819298}" name="Column7547" dataDxfId="9152"/>
    <tableColumn id="7562" xr3:uid="{77F429A7-6878-4ACD-8E9E-24B4AF30FDCF}" name="Column7548" dataDxfId="9151"/>
    <tableColumn id="7563" xr3:uid="{4FFDBCD8-8C03-4EA7-8055-CEA5B872ACFA}" name="Column7549" dataDxfId="9150"/>
    <tableColumn id="7564" xr3:uid="{F0D8E44A-F4B6-4DA9-987C-23D5C15DD53B}" name="Column7550" dataDxfId="9149"/>
    <tableColumn id="7565" xr3:uid="{E5CCB96C-0130-4103-8FDA-EF3BE0E3BB86}" name="Column7551" dataDxfId="9148"/>
    <tableColumn id="7566" xr3:uid="{80860B58-2CD9-47ED-8788-481173AE0F5D}" name="Column7552" dataDxfId="9147"/>
    <tableColumn id="7567" xr3:uid="{39700461-1B4E-49FC-9E94-59D4F634EC5D}" name="Column7553" dataDxfId="9146"/>
    <tableColumn id="7568" xr3:uid="{38F2794C-AAF8-4742-9829-E15E3C92835F}" name="Column7554" dataDxfId="9145"/>
    <tableColumn id="7569" xr3:uid="{A2447A4C-B52C-4F27-8632-26970659A60B}" name="Column7555" dataDxfId="9144"/>
    <tableColumn id="7570" xr3:uid="{AA8F4BA5-0726-447C-9E16-2B892721EF04}" name="Column7556" dataDxfId="9143"/>
    <tableColumn id="7571" xr3:uid="{426E9A16-24C2-4E3E-BECE-5EBD2D0F9285}" name="Column7557" dataDxfId="9142"/>
    <tableColumn id="7572" xr3:uid="{6258E670-9842-4EC2-A2F3-11D3EB753C65}" name="Column7558" dataDxfId="9141"/>
    <tableColumn id="7573" xr3:uid="{4065E7C9-F8EF-4162-A7EE-5697609EA798}" name="Column7559" dataDxfId="9140"/>
    <tableColumn id="7574" xr3:uid="{14FCEA7E-DA9B-4D68-BC1E-9C374553A8F2}" name="Column7560" dataDxfId="9139"/>
    <tableColumn id="7575" xr3:uid="{C9CA67AC-D9FA-48E1-BDC5-DE3552555142}" name="Column7561" dataDxfId="9138"/>
    <tableColumn id="7576" xr3:uid="{3DF535E3-A76D-42FE-8796-0EC9B875B469}" name="Column7562" dataDxfId="9137"/>
    <tableColumn id="7577" xr3:uid="{78746452-678A-4E2D-A362-10A8AC79FE03}" name="Column7563" dataDxfId="9136"/>
    <tableColumn id="7578" xr3:uid="{3CA1A00E-E717-4C2F-8996-85BABE349C62}" name="Column7564" dataDxfId="9135"/>
    <tableColumn id="7579" xr3:uid="{C658582E-FB0F-4412-A4A2-2BFC061F3F9C}" name="Column7565" dataDxfId="9134"/>
    <tableColumn id="7580" xr3:uid="{C36F3742-3A1C-494A-9D93-0913C8F0DE0C}" name="Column7566" dataDxfId="9133"/>
    <tableColumn id="7581" xr3:uid="{C39E90B5-CC12-4810-A092-48AC10C656D7}" name="Column7567" dataDxfId="9132"/>
    <tableColumn id="7582" xr3:uid="{E2A26C5D-DF02-4D00-9244-3AE276D84955}" name="Column7568" dataDxfId="9131"/>
    <tableColumn id="7583" xr3:uid="{DC7B9143-FE13-4A1B-9B54-F7C3FBC21C5F}" name="Column7569" dataDxfId="9130"/>
    <tableColumn id="7584" xr3:uid="{110FDDAA-65B8-43C5-BE65-8A38C72DE861}" name="Column7570" dataDxfId="9129"/>
    <tableColumn id="7585" xr3:uid="{B180FFD8-2B30-4C78-BA3D-A306CEB92EA1}" name="Column7571" dataDxfId="9128"/>
    <tableColumn id="7586" xr3:uid="{93DB616D-25D7-468B-AAB4-C9BC5631D829}" name="Column7572" dataDxfId="9127"/>
    <tableColumn id="7587" xr3:uid="{EEE93AEF-9B02-4052-9F52-DDBB8612C682}" name="Column7573" dataDxfId="9126"/>
    <tableColumn id="7588" xr3:uid="{01AF9934-D1A9-49D7-9EB9-041DA00114D8}" name="Column7574" dataDxfId="9125"/>
    <tableColumn id="7589" xr3:uid="{BB3F305D-13C3-49C6-BF07-37EF40CC2A3A}" name="Column7575" dataDxfId="9124"/>
    <tableColumn id="7590" xr3:uid="{D387673D-246F-4E88-9F8A-1CF95BA6A57E}" name="Column7576" dataDxfId="9123"/>
    <tableColumn id="7591" xr3:uid="{8E334943-4141-4554-916A-B64D9788078E}" name="Column7577" dataDxfId="9122"/>
    <tableColumn id="7592" xr3:uid="{53F05E40-D655-405B-B827-B0F37458B067}" name="Column7578" dataDxfId="9121"/>
    <tableColumn id="7593" xr3:uid="{8A03509F-86CB-4BEC-85E3-6D4185516FCC}" name="Column7579" dataDxfId="9120"/>
    <tableColumn id="7594" xr3:uid="{B8062906-B50F-4F0F-BA0F-2373B0C77905}" name="Column7580" dataDxfId="9119"/>
    <tableColumn id="7595" xr3:uid="{62BD9C06-17F4-47CD-BDC2-713092C0B4E8}" name="Column7581" dataDxfId="9118"/>
    <tableColumn id="7596" xr3:uid="{A2412C7E-04BC-42BA-BADD-1450E25D4545}" name="Column7582" dataDxfId="9117"/>
    <tableColumn id="7597" xr3:uid="{E6558159-85B9-48A5-A416-35F44E85DA5C}" name="Column7583" dataDxfId="9116"/>
    <tableColumn id="7598" xr3:uid="{47B0356C-BA27-4150-83CC-7096FA277261}" name="Column7584" dataDxfId="9115"/>
    <tableColumn id="7599" xr3:uid="{B2397BA8-8C57-4DD3-AC66-1C85C26593DF}" name="Column7585" dataDxfId="9114"/>
    <tableColumn id="7600" xr3:uid="{9D1B3BF4-2EFA-42F0-AE45-E3962F3424DB}" name="Column7586" dataDxfId="9113"/>
    <tableColumn id="7601" xr3:uid="{8CEDEBFD-D28B-40B2-801D-C655C15D0E8B}" name="Column7587" dataDxfId="9112"/>
    <tableColumn id="7602" xr3:uid="{8C43C2CB-6888-4AE6-AE89-82A163605BEE}" name="Column7588" dataDxfId="9111"/>
    <tableColumn id="7603" xr3:uid="{05DA4A55-8410-44D5-8593-50D61C2885A9}" name="Column7589" dataDxfId="9110"/>
    <tableColumn id="7604" xr3:uid="{3120893B-EBD3-4D0D-A48C-1BBF4F22B2A2}" name="Column7590" dataDxfId="9109"/>
    <tableColumn id="7605" xr3:uid="{C77959EC-FA11-44AA-A8D5-8392B6C8D115}" name="Column7591" dataDxfId="9108"/>
    <tableColumn id="7606" xr3:uid="{2CDC0073-A3F8-4784-8C09-2E36F33F6866}" name="Column7592" dataDxfId="9107"/>
    <tableColumn id="7607" xr3:uid="{04430C9E-818B-4731-A960-8FF2752694D7}" name="Column7593" dataDxfId="9106"/>
    <tableColumn id="7608" xr3:uid="{32819EA8-420E-40EC-B406-C2AE497FE38E}" name="Column7594" dataDxfId="9105"/>
    <tableColumn id="7609" xr3:uid="{827F22F9-25E5-4840-812F-E2EBFF5CC912}" name="Column7595" dataDxfId="9104"/>
    <tableColumn id="7610" xr3:uid="{4726D53C-07F3-4B68-8C3A-8307A39FD552}" name="Column7596" dataDxfId="9103"/>
    <tableColumn id="7611" xr3:uid="{EB931EF3-7C27-4598-89F7-1A4BC0CC6FF0}" name="Column7597" dataDxfId="9102"/>
    <tableColumn id="7612" xr3:uid="{D7AFEBB2-D6CA-45C0-95AA-29B766DB841A}" name="Column7598" dataDxfId="9101"/>
    <tableColumn id="7613" xr3:uid="{60550D65-FDF1-4B23-84B6-63834A374B1C}" name="Column7599" dataDxfId="9100"/>
    <tableColumn id="7614" xr3:uid="{E14C782E-D01F-475F-A8E2-D95BAC01ADF6}" name="Column7600" dataDxfId="9099"/>
    <tableColumn id="7615" xr3:uid="{9BC0484F-E168-49E2-9843-5C25BF02B737}" name="Column7601" dataDxfId="9098"/>
    <tableColumn id="7616" xr3:uid="{6C5A33F4-87DF-44B3-BC5C-2575D5DCFB30}" name="Column7602" dataDxfId="9097"/>
    <tableColumn id="7617" xr3:uid="{F3434626-0800-4830-AC91-95A893D3622B}" name="Column7603" dataDxfId="9096"/>
    <tableColumn id="7618" xr3:uid="{024DC741-78E8-4BC0-AE10-4C8597FF7DBD}" name="Column7604" dataDxfId="9095"/>
    <tableColumn id="7619" xr3:uid="{4A740761-F4B1-49F0-BA08-6AA34D3D4CE8}" name="Column7605" dataDxfId="9094"/>
    <tableColumn id="7620" xr3:uid="{B2B5DF6E-8888-4C5D-852D-D7966AE8B607}" name="Column7606" dataDxfId="9093"/>
    <tableColumn id="7621" xr3:uid="{492726F3-5CB8-409C-96E2-0969B9AB5570}" name="Column7607" dataDxfId="9092"/>
    <tableColumn id="7622" xr3:uid="{7A1BF36F-6FF2-43FD-8F52-7DE0EE88D236}" name="Column7608" dataDxfId="9091"/>
    <tableColumn id="7623" xr3:uid="{B4FCF6D6-6492-4C52-8D21-1C46B9C5AAFC}" name="Column7609" dataDxfId="9090"/>
    <tableColumn id="7624" xr3:uid="{45E1F4E6-16DE-4549-8403-57E362C1F28E}" name="Column7610" dataDxfId="9089"/>
    <tableColumn id="7625" xr3:uid="{176E9611-E80F-4291-86EB-1AC9A4ABB2AD}" name="Column7611" dataDxfId="9088"/>
    <tableColumn id="7626" xr3:uid="{B4D4ABDB-E233-413F-83CD-75E37CACFFA2}" name="Column7612" dataDxfId="9087"/>
    <tableColumn id="7627" xr3:uid="{DB702FDE-12FD-425B-8801-DC1498176A5A}" name="Column7613" dataDxfId="9086"/>
    <tableColumn id="7628" xr3:uid="{4EB99117-AAAF-4AE2-ADB5-941E588938F0}" name="Column7614" dataDxfId="9085"/>
    <tableColumn id="7629" xr3:uid="{4443372F-1790-4B33-A998-751FC1F5668D}" name="Column7615" dataDxfId="9084"/>
    <tableColumn id="7630" xr3:uid="{12026D5C-1E4D-4EF6-8285-7DB7D6D98C5C}" name="Column7616" dataDxfId="9083"/>
    <tableColumn id="7631" xr3:uid="{2CE594FF-C247-4205-8E60-251B0ECDE507}" name="Column7617" dataDxfId="9082"/>
    <tableColumn id="7632" xr3:uid="{769A0EA1-74A0-435E-98BB-459CEED9DBE3}" name="Column7618" dataDxfId="9081"/>
    <tableColumn id="7633" xr3:uid="{35B8B90B-CA03-489E-A37D-07DA7DCA2FE6}" name="Column7619" dataDxfId="9080"/>
    <tableColumn id="7634" xr3:uid="{48727B23-B3A0-41F8-BDC7-BA13168ACBEF}" name="Column7620" dataDxfId="9079"/>
    <tableColumn id="7635" xr3:uid="{06AF381C-3F8F-4768-8BFE-3741C2424291}" name="Column7621" dataDxfId="9078"/>
    <tableColumn id="7636" xr3:uid="{1EFEB788-3B8A-4A1D-9164-E3A893E6A4FA}" name="Column7622" dataDxfId="9077"/>
    <tableColumn id="7637" xr3:uid="{10DD7F60-A1CE-4B50-B9E7-D09EDE1A0B4C}" name="Column7623" dataDxfId="9076"/>
    <tableColumn id="7638" xr3:uid="{956F2C82-F7FA-4F06-8B4C-3898123E579E}" name="Column7624" dataDxfId="9075"/>
    <tableColumn id="7639" xr3:uid="{6BBB78D1-CFA7-4CEC-9DF6-39878F359ED0}" name="Column7625" dataDxfId="9074"/>
    <tableColumn id="7640" xr3:uid="{2BB4130B-C1C5-4506-98E7-6065C4C77B40}" name="Column7626" dataDxfId="9073"/>
    <tableColumn id="7641" xr3:uid="{68727AFF-62C7-40C6-ABEF-EA88433D6939}" name="Column7627" dataDxfId="9072"/>
    <tableColumn id="7642" xr3:uid="{D8A8D40C-C5DC-4053-AAFC-B5F9D8DF5BF6}" name="Column7628" dataDxfId="9071"/>
    <tableColumn id="7643" xr3:uid="{0BF22442-1641-4E4D-8EE3-BD383476F638}" name="Column7629" dataDxfId="9070"/>
    <tableColumn id="7644" xr3:uid="{B846A0F6-B9A4-455F-A347-C4D16697C3D1}" name="Column7630" dataDxfId="9069"/>
    <tableColumn id="7645" xr3:uid="{81146CE2-A9F3-48C5-A4F6-DB9260E35578}" name="Column7631" dataDxfId="9068"/>
    <tableColumn id="7646" xr3:uid="{A6844E4C-501A-4E40-B820-9C800517DD0F}" name="Column7632" dataDxfId="9067"/>
    <tableColumn id="7647" xr3:uid="{ADB8EFFE-F3FF-4B33-B3FF-AD073C8D11C0}" name="Column7633" dataDxfId="9066"/>
    <tableColumn id="7648" xr3:uid="{8FB52F2D-6457-4DBF-982F-D67F6BA839AF}" name="Column7634" dataDxfId="9065"/>
    <tableColumn id="7649" xr3:uid="{D297E943-3C02-41DA-A423-7C418C72EB37}" name="Column7635" dataDxfId="9064"/>
    <tableColumn id="7650" xr3:uid="{5B71F43F-1DD5-4AF2-808B-0F2C4DD02AA0}" name="Column7636" dataDxfId="9063"/>
    <tableColumn id="7651" xr3:uid="{8FF60274-4E6B-4D14-A467-F8F8DED02656}" name="Column7637" dataDxfId="9062"/>
    <tableColumn id="7652" xr3:uid="{1A3867A6-57BF-4599-ADA6-A24CD520AAA1}" name="Column7638" dataDxfId="9061"/>
    <tableColumn id="7653" xr3:uid="{30341BB2-7242-464C-A10E-3E3C40602113}" name="Column7639" dataDxfId="9060"/>
    <tableColumn id="7654" xr3:uid="{FBA273E0-D19C-46F9-9AE5-C8E7BE68F4A0}" name="Column7640" dataDxfId="9059"/>
    <tableColumn id="7655" xr3:uid="{F4C3C764-346F-4FFA-A712-E474A099547F}" name="Column7641" dataDxfId="9058"/>
    <tableColumn id="7656" xr3:uid="{E4762C1A-2885-45C0-8550-0DA94E41192B}" name="Column7642" dataDxfId="9057"/>
    <tableColumn id="7657" xr3:uid="{71965D9E-A42B-49FA-8B20-0C4FDB8639FC}" name="Column7643" dataDxfId="9056"/>
    <tableColumn id="7658" xr3:uid="{BEFA047C-BD91-4BC8-8705-50292420347C}" name="Column7644" dataDxfId="9055"/>
    <tableColumn id="7659" xr3:uid="{4BD77A30-E454-47BC-9982-692B3908C7B7}" name="Column7645" dataDxfId="9054"/>
    <tableColumn id="7660" xr3:uid="{CFE21B8A-0F4B-4BE3-B608-3299FB17E9F0}" name="Column7646" dataDxfId="9053"/>
    <tableColumn id="7661" xr3:uid="{B50F3E97-3357-4412-AAF6-74679BECB635}" name="Column7647" dataDxfId="9052"/>
    <tableColumn id="7662" xr3:uid="{2C4644AC-B58A-43BF-9F37-D808F87018FB}" name="Column7648" dataDxfId="9051"/>
    <tableColumn id="7663" xr3:uid="{FC7351CD-1E75-4552-AE94-D772C462A359}" name="Column7649" dataDxfId="9050"/>
    <tableColumn id="7664" xr3:uid="{F2A074FE-E98D-4305-B8D4-E8AFAD21ECC5}" name="Column7650" dataDxfId="9049"/>
    <tableColumn id="7665" xr3:uid="{8DE1DC41-70FA-4A9E-A024-7D5D2EF32B1C}" name="Column7651" dataDxfId="9048"/>
    <tableColumn id="7666" xr3:uid="{5DB30BC0-E187-4AEA-9901-91A7121E81A7}" name="Column7652" dataDxfId="9047"/>
    <tableColumn id="7667" xr3:uid="{4C6C129F-CF0C-4DEB-B91F-BB49B7595762}" name="Column7653" dataDxfId="9046"/>
    <tableColumn id="7668" xr3:uid="{F410B7F8-4DE4-4214-B8E9-AF8A217C3C33}" name="Column7654" dataDxfId="9045"/>
    <tableColumn id="7669" xr3:uid="{5B6BF6AD-996D-47FE-ADCD-F72AF8E76A6A}" name="Column7655" dataDxfId="9044"/>
    <tableColumn id="7670" xr3:uid="{BFDD45F5-2CBA-4531-AFD7-5FB4074FB15A}" name="Column7656" dataDxfId="9043"/>
    <tableColumn id="7671" xr3:uid="{16E90163-D4EE-4F47-A950-612CA3F3908E}" name="Column7657" dataDxfId="9042"/>
    <tableColumn id="7672" xr3:uid="{EB94034D-97F4-4F33-B06D-C8E609449702}" name="Column7658" dataDxfId="9041"/>
    <tableColumn id="7673" xr3:uid="{54B44204-9650-4104-AF58-CCB679E9E780}" name="Column7659" dataDxfId="9040"/>
    <tableColumn id="7674" xr3:uid="{2B75DA35-72B2-4ABD-9BCC-C077A3F8EAD8}" name="Column7660" dataDxfId="9039"/>
    <tableColumn id="7675" xr3:uid="{983F09B3-C4C5-4857-8902-0F8477A19885}" name="Column7661" dataDxfId="9038"/>
    <tableColumn id="7676" xr3:uid="{1E13F323-52B5-46DB-B994-9DA7BA956E1F}" name="Column7662" dataDxfId="9037"/>
    <tableColumn id="7677" xr3:uid="{A6220FEB-317B-45B8-9CD6-ADAE489D5133}" name="Column7663" dataDxfId="9036"/>
    <tableColumn id="7678" xr3:uid="{C9539FFC-EF95-4D0A-A450-980F805434C5}" name="Column7664" dataDxfId="9035"/>
    <tableColumn id="7679" xr3:uid="{1C7BD413-2296-4138-AE0A-48EB91C0AB4B}" name="Column7665" dataDxfId="9034"/>
    <tableColumn id="7680" xr3:uid="{27149090-C686-4B77-BA8C-51C9DED323E6}" name="Column7666" dataDxfId="9033"/>
    <tableColumn id="7681" xr3:uid="{765110BD-5CB9-4169-8E30-37AB179040E9}" name="Column7667" dataDxfId="9032"/>
    <tableColumn id="7682" xr3:uid="{29F7EF60-EE0A-4F5F-8841-18659494424E}" name="Column7668" dataDxfId="9031"/>
    <tableColumn id="7683" xr3:uid="{135AB8D6-C6EB-4B58-9EC1-956BD53AAF22}" name="Column7669" dataDxfId="9030"/>
    <tableColumn id="7684" xr3:uid="{2BC693BB-9515-4CDF-800A-809C562C0C22}" name="Column7670" dataDxfId="9029"/>
    <tableColumn id="7685" xr3:uid="{32CE7D55-5519-434E-B490-EECD9B27AC14}" name="Column7671" dataDxfId="9028"/>
    <tableColumn id="7686" xr3:uid="{7D06D1F9-93F1-4CD5-AC82-244DD34537BC}" name="Column7672" dataDxfId="9027"/>
    <tableColumn id="7687" xr3:uid="{5D1F9D0C-3052-4BAC-BFE5-097FC12EB125}" name="Column7673" dataDxfId="9026"/>
    <tableColumn id="7688" xr3:uid="{4C9455E7-718D-4E2C-AB9A-2FCE930C37BB}" name="Column7674" dataDxfId="9025"/>
    <tableColumn id="7689" xr3:uid="{D7651A01-4B19-4C35-97BA-6EB9739DDA48}" name="Column7675" dataDxfId="9024"/>
    <tableColumn id="7690" xr3:uid="{533D5697-A627-4674-9CBD-7ED151C1708E}" name="Column7676" dataDxfId="9023"/>
    <tableColumn id="7691" xr3:uid="{B0B3A55A-B22D-425B-9301-761A4D76ABF1}" name="Column7677" dataDxfId="9022"/>
    <tableColumn id="7692" xr3:uid="{DAC1B5A1-BD2A-4198-9E9A-E10C23745951}" name="Column7678" dataDxfId="9021"/>
    <tableColumn id="7693" xr3:uid="{72B1CB17-AD6B-4101-AF46-14B1FE4FBBE6}" name="Column7679" dataDxfId="9020"/>
    <tableColumn id="7694" xr3:uid="{FFEEFB25-26C1-4F74-A205-05275EAD8E48}" name="Column7680" dataDxfId="9019"/>
    <tableColumn id="7695" xr3:uid="{7747AE6A-6F1B-4E0E-92FC-428627CC0398}" name="Column7681" dataDxfId="9018"/>
    <tableColumn id="7696" xr3:uid="{9DD7A2C0-5E5C-4452-898C-3A69B9B7CE48}" name="Column7682" dataDxfId="9017"/>
    <tableColumn id="7697" xr3:uid="{939EC373-67B4-4061-B073-8AD42CD91BD3}" name="Column7683" dataDxfId="9016"/>
    <tableColumn id="7698" xr3:uid="{44D275D6-1352-417B-BB70-83C7B088D58A}" name="Column7684" dataDxfId="9015"/>
    <tableColumn id="7699" xr3:uid="{39CB2F03-7EC7-4620-B2A6-87718724395C}" name="Column7685" dataDxfId="9014"/>
    <tableColumn id="7700" xr3:uid="{995551E7-3B3C-4A10-BAFF-EFD6929EEE01}" name="Column7686" dataDxfId="9013"/>
    <tableColumn id="7701" xr3:uid="{E0E4BE62-CE71-4D6C-9412-28F404661719}" name="Column7687" dataDxfId="9012"/>
    <tableColumn id="7702" xr3:uid="{AA22004F-F391-4B09-8A23-7318F8B4BDB9}" name="Column7688" dataDxfId="9011"/>
    <tableColumn id="7703" xr3:uid="{A3290473-B77C-450F-8D6B-7A298472D7CF}" name="Column7689" dataDxfId="9010"/>
    <tableColumn id="7704" xr3:uid="{17B34074-3227-4E3D-83AD-8203A2FF08FE}" name="Column7690" dataDxfId="9009"/>
    <tableColumn id="7705" xr3:uid="{CB687139-36AA-4C0F-AEB5-9AFFFA2C966F}" name="Column7691" dataDxfId="9008"/>
    <tableColumn id="7706" xr3:uid="{8415D033-34F5-4A56-9F03-9F3B84857255}" name="Column7692" dataDxfId="9007"/>
    <tableColumn id="7707" xr3:uid="{601E977F-8F6D-4871-A0DF-89B52E575DD4}" name="Column7693" dataDxfId="9006"/>
    <tableColumn id="7708" xr3:uid="{96DD4C16-FF1A-4969-AD41-04DB6E382F8B}" name="Column7694" dataDxfId="9005"/>
    <tableColumn id="7709" xr3:uid="{F8DE306B-39BC-47ED-AD56-6DC40F6BFC45}" name="Column7695" dataDxfId="9004"/>
    <tableColumn id="7710" xr3:uid="{789B2089-6503-4C09-A92A-78C112752265}" name="Column7696" dataDxfId="9003"/>
    <tableColumn id="7711" xr3:uid="{5C23C93E-36D4-42E0-A75B-D53D1A07D7D6}" name="Column7697" dataDxfId="9002"/>
    <tableColumn id="7712" xr3:uid="{9C3B1620-33DE-47DB-9C36-AF277DF435C3}" name="Column7698" dataDxfId="9001"/>
    <tableColumn id="7713" xr3:uid="{26F0E942-D126-4CC8-B33B-8B6C4AF1F5A7}" name="Column7699" dataDxfId="9000"/>
    <tableColumn id="7714" xr3:uid="{636C274F-9704-4BAE-8EE1-3D58A391C16C}" name="Column7700" dataDxfId="8999"/>
    <tableColumn id="7715" xr3:uid="{23D74B1C-2F39-4D7D-921C-5524A8D18E18}" name="Column7701" dataDxfId="8998"/>
    <tableColumn id="7716" xr3:uid="{ED067437-97C9-4BCE-961A-A714478DE702}" name="Column7702" dataDxfId="8997"/>
    <tableColumn id="7717" xr3:uid="{7A0F1104-7DC8-43B1-91D2-F7E20A97C774}" name="Column7703" dataDxfId="8996"/>
    <tableColumn id="7718" xr3:uid="{312C6B7F-DD5A-4B57-AFBE-72C388E2B3EB}" name="Column7704" dataDxfId="8995"/>
    <tableColumn id="7719" xr3:uid="{05EC13F2-2733-4D55-B288-BFAE31F8B372}" name="Column7705" dataDxfId="8994"/>
    <tableColumn id="7720" xr3:uid="{79EE7CA7-7085-4CB3-93C5-C71D27E56F36}" name="Column7706" dataDxfId="8993"/>
    <tableColumn id="7721" xr3:uid="{14124275-343C-4934-923E-115E7DB27F9D}" name="Column7707" dataDxfId="8992"/>
    <tableColumn id="7722" xr3:uid="{E1A68B17-80C5-4818-8682-F08591E34FCB}" name="Column7708" dataDxfId="8991"/>
    <tableColumn id="7723" xr3:uid="{1FCA3EAF-6553-49EC-8C4B-86FE947AB323}" name="Column7709" dataDxfId="8990"/>
    <tableColumn id="7724" xr3:uid="{AEB34B2D-F213-4422-B5C4-9B290005B423}" name="Column7710" dataDxfId="8989"/>
    <tableColumn id="7725" xr3:uid="{EFAB8EB5-C5D3-4B2D-BD2D-F8B6F08A98FB}" name="Column7711" dataDxfId="8988"/>
    <tableColumn id="7726" xr3:uid="{82FD0422-14DA-4E0B-8D3A-D5FA9FAABD4C}" name="Column7712" dataDxfId="8987"/>
    <tableColumn id="7727" xr3:uid="{37AB7046-4456-48FD-83EB-DE54A8BCA976}" name="Column7713" dataDxfId="8986"/>
    <tableColumn id="7728" xr3:uid="{D575ACEF-9960-4BA6-B73D-E1B6B5F3C8CE}" name="Column7714" dataDxfId="8985"/>
    <tableColumn id="7729" xr3:uid="{41B156B6-56AB-49F2-998D-62360E1463DB}" name="Column7715" dataDxfId="8984"/>
    <tableColumn id="7730" xr3:uid="{734F3A51-FFE0-4B91-A249-9C09AB333A76}" name="Column7716" dataDxfId="8983"/>
    <tableColumn id="7731" xr3:uid="{2AD2540C-B441-4CF7-BD1F-AB5793E87AC5}" name="Column7717" dataDxfId="8982"/>
    <tableColumn id="7732" xr3:uid="{26FC3017-B8A7-4567-AD38-E9F438319938}" name="Column7718" dataDxfId="8981"/>
    <tableColumn id="7733" xr3:uid="{9A8FF831-66DD-499A-8E7C-BC607601ECB7}" name="Column7719" dataDxfId="8980"/>
    <tableColumn id="7734" xr3:uid="{5991F47E-4350-42E0-BBA8-E6C9171713BF}" name="Column7720" dataDxfId="8979"/>
    <tableColumn id="7735" xr3:uid="{F1DB25A9-FA45-483B-AE2D-3903F78DA7F6}" name="Column7721" dataDxfId="8978"/>
    <tableColumn id="7736" xr3:uid="{D98DCD49-C966-4CFC-AFE5-1B7B681FA7F7}" name="Column7722" dataDxfId="8977"/>
    <tableColumn id="7737" xr3:uid="{921B61ED-C249-4EE2-85A7-C723B2C767A9}" name="Column7723" dataDxfId="8976"/>
    <tableColumn id="7738" xr3:uid="{E2FE6CA8-3E0A-4D3D-85E4-238C2565F3E0}" name="Column7724" dataDxfId="8975"/>
    <tableColumn id="7739" xr3:uid="{1C9775E4-1F4F-4FD2-8C6B-7ECD54B34EFF}" name="Column7725" dataDxfId="8974"/>
    <tableColumn id="7740" xr3:uid="{8EAC3C67-DD8E-47B8-A8E0-13489DDE8040}" name="Column7726" dataDxfId="8973"/>
    <tableColumn id="7741" xr3:uid="{87BF4AFF-4C47-43D2-9A03-83A290123FFA}" name="Column7727" dataDxfId="8972"/>
    <tableColumn id="7742" xr3:uid="{32F51C21-0939-4A33-A555-BFC5EFBC4083}" name="Column7728" dataDxfId="8971"/>
    <tableColumn id="7743" xr3:uid="{DE980CA7-91BB-48DC-A3C5-70EBEA74DCC3}" name="Column7729" dataDxfId="8970"/>
    <tableColumn id="7744" xr3:uid="{79436EAC-86F3-4C45-841D-31AFCC4FCDD7}" name="Column7730" dataDxfId="8969"/>
    <tableColumn id="7745" xr3:uid="{986DC37A-65AC-4DC2-B33E-01FEB53660DE}" name="Column7731" dataDxfId="8968"/>
    <tableColumn id="7746" xr3:uid="{BE2A01A1-F867-4751-94FC-2971708982A7}" name="Column7732" dataDxfId="8967"/>
    <tableColumn id="7747" xr3:uid="{5E22CCB0-8734-400A-A951-6F405D082094}" name="Column7733" dataDxfId="8966"/>
    <tableColumn id="7748" xr3:uid="{3C2594EB-2E59-4CE7-A1DC-9496379745E5}" name="Column7734" dataDxfId="8965"/>
    <tableColumn id="7749" xr3:uid="{25ECCF89-E51A-4234-9097-1E558C85DCD2}" name="Column7735" dataDxfId="8964"/>
    <tableColumn id="7750" xr3:uid="{CD42991D-E2EC-416A-9B36-A751B17035D2}" name="Column7736" dataDxfId="8963"/>
    <tableColumn id="7751" xr3:uid="{120584D9-47FE-413F-BCD2-47DDC4F2DC9F}" name="Column7737" dataDxfId="8962"/>
    <tableColumn id="7752" xr3:uid="{311CE13C-F031-4D5F-B024-F2B2281EFE78}" name="Column7738" dataDxfId="8961"/>
    <tableColumn id="7753" xr3:uid="{414C024E-3479-41D9-9C65-E28DB1A43563}" name="Column7739" dataDxfId="8960"/>
    <tableColumn id="7754" xr3:uid="{C94B8ED7-F18B-40AA-8658-F63E55362EF5}" name="Column7740" dataDxfId="8959"/>
    <tableColumn id="7755" xr3:uid="{E3BA4100-873F-4E8F-B74E-A42CE416EC44}" name="Column7741" dataDxfId="8958"/>
    <tableColumn id="7756" xr3:uid="{7FFED0B6-1E25-4BF2-B445-5376E3FDA020}" name="Column7742" dataDxfId="8957"/>
    <tableColumn id="7757" xr3:uid="{D8C41F80-AE88-4DEB-A5A0-9F5627510833}" name="Column7743" dataDxfId="8956"/>
    <tableColumn id="7758" xr3:uid="{231D363C-6F34-4FEB-BAF4-47B9F6D7DC91}" name="Column7744" dataDxfId="8955"/>
    <tableColumn id="7759" xr3:uid="{3654F768-E5A4-4181-AC3E-6891B85D2C13}" name="Column7745" dataDxfId="8954"/>
    <tableColumn id="7760" xr3:uid="{0E170361-5D7F-4A24-BF38-E5A584BFB287}" name="Column7746" dataDxfId="8953"/>
    <tableColumn id="7761" xr3:uid="{030F308B-5FEB-4C5B-A4ED-82CC23C90F9E}" name="Column7747" dataDxfId="8952"/>
    <tableColumn id="7762" xr3:uid="{D9E7760E-5359-457D-BA3E-FAF216DEAA27}" name="Column7748" dataDxfId="8951"/>
    <tableColumn id="7763" xr3:uid="{B27F9C1F-003C-4DCA-B674-1009955A22CD}" name="Column7749" dataDxfId="8950"/>
    <tableColumn id="7764" xr3:uid="{1D3629F7-D5AE-474D-ABDC-C9C752857A50}" name="Column7750" dataDxfId="8949"/>
    <tableColumn id="7765" xr3:uid="{CD73BFAF-E95E-4F45-8F72-D20629525693}" name="Column7751" dataDxfId="8948"/>
    <tableColumn id="7766" xr3:uid="{9BFBC244-8485-41D2-8240-7848A5547474}" name="Column7752" dataDxfId="8947"/>
    <tableColumn id="7767" xr3:uid="{FF980BD3-0CC1-48A2-AD3F-18B62EC34BFE}" name="Column7753" dataDxfId="8946"/>
    <tableColumn id="7768" xr3:uid="{FF941450-97DA-4353-B0F7-B8D64CE53E19}" name="Column7754" dataDxfId="8945"/>
    <tableColumn id="7769" xr3:uid="{092405F9-ABC8-486A-8FE9-2FE1273F1314}" name="Column7755" dataDxfId="8944"/>
    <tableColumn id="7770" xr3:uid="{23AD28A0-BF68-4A3D-A673-38518A59232C}" name="Column7756" dataDxfId="8943"/>
    <tableColumn id="7771" xr3:uid="{5A3D7D96-5D7B-4024-B556-685B48D0D905}" name="Column7757" dataDxfId="8942"/>
    <tableColumn id="7772" xr3:uid="{8CF8E69D-D01D-4795-92EE-0115365119F8}" name="Column7758" dataDxfId="8941"/>
    <tableColumn id="7773" xr3:uid="{69670A3B-7E1A-4B50-BCB5-2FCEDE751E23}" name="Column7759" dataDxfId="8940"/>
    <tableColumn id="7774" xr3:uid="{CE028344-61D1-4ADF-AC92-F26B714A880D}" name="Column7760" dataDxfId="8939"/>
    <tableColumn id="7775" xr3:uid="{B9EF9C58-C42E-4005-8433-3705BD102C8C}" name="Column7761" dataDxfId="8938"/>
    <tableColumn id="7776" xr3:uid="{4CE339BA-8E98-4477-8A21-E47ABE3049B0}" name="Column7762" dataDxfId="8937"/>
    <tableColumn id="7777" xr3:uid="{EDCCCF49-5F59-4E75-A468-9B06A69C3D5A}" name="Column7763" dataDxfId="8936"/>
    <tableColumn id="7778" xr3:uid="{75AAF332-CA65-4C32-B4CB-CFEF4119EB25}" name="Column7764" dataDxfId="8935"/>
    <tableColumn id="7779" xr3:uid="{C3A83E85-EAD2-40D8-A19D-91F22BED4E7F}" name="Column7765" dataDxfId="8934"/>
    <tableColumn id="7780" xr3:uid="{5585BB64-45B8-4FAC-A076-5E1AB06D479E}" name="Column7766" dataDxfId="8933"/>
    <tableColumn id="7781" xr3:uid="{23F7B7A5-F073-42B9-98BC-516624DABE31}" name="Column7767" dataDxfId="8932"/>
    <tableColumn id="7782" xr3:uid="{64FC88E3-C53F-4789-B82B-07FD999F84F9}" name="Column7768" dataDxfId="8931"/>
    <tableColumn id="7783" xr3:uid="{6B62174E-9942-492A-A17F-0E3D5B538267}" name="Column7769" dataDxfId="8930"/>
    <tableColumn id="7784" xr3:uid="{511B97A1-2494-4D73-B5DA-81A5DF99C99C}" name="Column7770" dataDxfId="8929"/>
    <tableColumn id="7785" xr3:uid="{3F457D59-0E16-4EE1-BA65-568D0CCD36AA}" name="Column7771" dataDxfId="8928"/>
    <tableColumn id="7786" xr3:uid="{C2E1E7E0-4715-4DE9-A780-4241582B6388}" name="Column7772" dataDxfId="8927"/>
    <tableColumn id="7787" xr3:uid="{380DCBB4-0F31-4F44-A5F7-7B6286FD9106}" name="Column7773" dataDxfId="8926"/>
    <tableColumn id="7788" xr3:uid="{FE8E75FA-AF00-498B-B823-5A7E6B7ACDDD}" name="Column7774" dataDxfId="8925"/>
    <tableColumn id="7789" xr3:uid="{E162CF7B-6006-4391-B4AB-44DF6350A7E7}" name="Column7775" dataDxfId="8924"/>
    <tableColumn id="7790" xr3:uid="{9A356E36-D614-45FA-8086-008A1B885C5B}" name="Column7776" dataDxfId="8923"/>
    <tableColumn id="7791" xr3:uid="{F0C225B1-7EE0-4C25-96E5-40545E062A8E}" name="Column7777" dataDxfId="8922"/>
    <tableColumn id="7792" xr3:uid="{54FF91ED-70B8-4E43-BCA9-A9C44A09BDBB}" name="Column7778" dataDxfId="8921"/>
    <tableColumn id="7793" xr3:uid="{860FDEF1-9AF6-468A-BD12-529EAA6A6A19}" name="Column7779" dataDxfId="8920"/>
    <tableColumn id="7794" xr3:uid="{A31EAD7C-165E-4CDF-B62F-40A77A84FF4C}" name="Column7780" dataDxfId="8919"/>
    <tableColumn id="7795" xr3:uid="{EB0B9795-5E0C-4AE6-87E8-3AD8E0F96362}" name="Column7781" dataDxfId="8918"/>
    <tableColumn id="7796" xr3:uid="{3994EB05-7929-4392-A482-788D7A455E1E}" name="Column7782" dataDxfId="8917"/>
    <tableColumn id="7797" xr3:uid="{33357D56-D0DA-4E5E-BA61-CEAB828F2022}" name="Column7783" dataDxfId="8916"/>
    <tableColumn id="7798" xr3:uid="{910E9F7B-18A8-4270-BF39-50A37840198F}" name="Column7784" dataDxfId="8915"/>
    <tableColumn id="7799" xr3:uid="{91D6E8E6-4AC4-4EA8-86D9-83ADE64D5D25}" name="Column7785" dataDxfId="8914"/>
    <tableColumn id="7800" xr3:uid="{C923A5BC-3949-4600-8933-62F533377C39}" name="Column7786" dataDxfId="8913"/>
    <tableColumn id="7801" xr3:uid="{FE65481F-10EA-4B78-8F1D-9F304820E3B6}" name="Column7787" dataDxfId="8912"/>
    <tableColumn id="7802" xr3:uid="{CD33D9C2-0E12-4DA3-B70D-E5ABAA4E41D9}" name="Column7788" dataDxfId="8911"/>
    <tableColumn id="7803" xr3:uid="{FD8B7C99-B36B-4A8B-8F49-91D08E0BE1A4}" name="Column7789" dataDxfId="8910"/>
    <tableColumn id="7804" xr3:uid="{790B20AD-E066-45AD-9DCE-EB4770C2B8DA}" name="Column7790" dataDxfId="8909"/>
    <tableColumn id="7805" xr3:uid="{21A4D815-0C0F-4CF6-B364-E0AD24156D72}" name="Column7791" dataDxfId="8908"/>
    <tableColumn id="7806" xr3:uid="{E9426CB0-BA23-4AD0-BF43-CED54D66A597}" name="Column7792" dataDxfId="8907"/>
    <tableColumn id="7807" xr3:uid="{2415B0E9-D0C5-49FB-A997-5E0FAD374A55}" name="Column7793" dataDxfId="8906"/>
    <tableColumn id="7808" xr3:uid="{81FE1FF5-9C46-4078-9356-ED23D110CD48}" name="Column7794" dataDxfId="8905"/>
    <tableColumn id="7809" xr3:uid="{675D7728-345A-4B0B-824C-5F1C2F2D9515}" name="Column7795" dataDxfId="8904"/>
    <tableColumn id="7810" xr3:uid="{8922613E-7A45-454D-8FFB-AA90E555DDB5}" name="Column7796" dataDxfId="8903"/>
    <tableColumn id="7811" xr3:uid="{595EAD4A-80DE-49CF-BBB0-6FDBEE2BC117}" name="Column7797" dataDxfId="8902"/>
    <tableColumn id="7812" xr3:uid="{75947CAA-9971-4CFD-BD96-DCC9C6DF52BA}" name="Column7798" dataDxfId="8901"/>
    <tableColumn id="7813" xr3:uid="{4A7F21C1-C65A-47B7-B54A-F5B48EAE6192}" name="Column7799" dataDxfId="8900"/>
    <tableColumn id="7814" xr3:uid="{C0761584-EA6F-4C82-9415-2010698A3C71}" name="Column7800" dataDxfId="8899"/>
    <tableColumn id="7815" xr3:uid="{4DB6B37F-616F-4AE2-B8B5-2854492FC693}" name="Column7801" dataDxfId="8898"/>
    <tableColumn id="7816" xr3:uid="{600AC3B4-B8C0-4FFD-9588-60C91E851F63}" name="Column7802" dataDxfId="8897"/>
    <tableColumn id="7817" xr3:uid="{0C07B5C0-A584-4B69-B331-999827B0B64D}" name="Column7803" dataDxfId="8896"/>
    <tableColumn id="7818" xr3:uid="{8DE5FB9D-A4C6-460D-8F90-AE456EA07D9C}" name="Column7804" dataDxfId="8895"/>
    <tableColumn id="7819" xr3:uid="{2FB1EEDD-DF04-4F6B-BA21-8CACCC1468D6}" name="Column7805" dataDxfId="8894"/>
    <tableColumn id="7820" xr3:uid="{D9D744AF-B579-4267-A625-52548F8BC73D}" name="Column7806" dataDxfId="8893"/>
    <tableColumn id="7821" xr3:uid="{011B7ECF-0BFE-4176-8C91-B7FED0C20F42}" name="Column7807" dataDxfId="8892"/>
    <tableColumn id="7822" xr3:uid="{19D4B625-6CDF-4601-8B76-3005A0407364}" name="Column7808" dataDxfId="8891"/>
    <tableColumn id="7823" xr3:uid="{140CB5F5-A493-45C9-8E37-46389357818D}" name="Column7809" dataDxfId="8890"/>
    <tableColumn id="7824" xr3:uid="{36435674-C6B8-4C66-A18F-2C41273F8A4A}" name="Column7810" dataDxfId="8889"/>
    <tableColumn id="7825" xr3:uid="{838F7536-8900-4CF0-A9B0-8F7631331BB1}" name="Column7811" dataDxfId="8888"/>
    <tableColumn id="7826" xr3:uid="{A026B7C0-D72B-478F-B888-C5F6B7B2C71B}" name="Column7812" dataDxfId="8887"/>
    <tableColumn id="7827" xr3:uid="{774702B1-8CF7-44AF-95BC-602E920FFC4B}" name="Column7813" dataDxfId="8886"/>
    <tableColumn id="7828" xr3:uid="{F126C282-1716-489A-A666-65EE601EAB89}" name="Column7814" dataDxfId="8885"/>
    <tableColumn id="7829" xr3:uid="{1F27854F-916B-4E88-BA23-1708C4714E1E}" name="Column7815" dataDxfId="8884"/>
    <tableColumn id="7830" xr3:uid="{8EA2C9A6-EE41-44FA-A93A-E8F1F5C1D274}" name="Column7816" dataDxfId="8883"/>
    <tableColumn id="7831" xr3:uid="{358CD91D-8175-4B10-8C2A-CB3D302EE081}" name="Column7817" dataDxfId="8882"/>
    <tableColumn id="7832" xr3:uid="{F6476B8C-4664-47C9-A26D-7C30241F7C19}" name="Column7818" dataDxfId="8881"/>
    <tableColumn id="7833" xr3:uid="{395CB325-F6D5-46C0-AB63-5F3BC5B8F575}" name="Column7819" dataDxfId="8880"/>
    <tableColumn id="7834" xr3:uid="{838C441F-6BDD-4BFC-A0E1-BF91CFADE5FD}" name="Column7820" dataDxfId="8879"/>
    <tableColumn id="7835" xr3:uid="{EA1AD019-72EB-4B4B-8D9B-488CA743AF4D}" name="Column7821" dataDxfId="8878"/>
    <tableColumn id="7836" xr3:uid="{548853C4-D71D-487B-8B2F-0B24FAD97BBD}" name="Column7822" dataDxfId="8877"/>
    <tableColumn id="7837" xr3:uid="{BF07EE25-F884-4830-896B-1332103396DF}" name="Column7823" dataDxfId="8876"/>
    <tableColumn id="7838" xr3:uid="{14F97EE5-560C-4D3E-BCC8-C19C1F42F478}" name="Column7824" dataDxfId="8875"/>
    <tableColumn id="7839" xr3:uid="{7415D608-7871-472B-BCE2-1ECF3CF375C0}" name="Column7825" dataDxfId="8874"/>
    <tableColumn id="7840" xr3:uid="{1443613C-6D0B-4F15-9B77-706F3BB34D56}" name="Column7826" dataDxfId="8873"/>
    <tableColumn id="7841" xr3:uid="{601319D4-F79B-47F9-BF40-B265330CF4B7}" name="Column7827" dataDxfId="8872"/>
    <tableColumn id="7842" xr3:uid="{4DA2EF81-D694-4380-86AD-81E7B22D50BE}" name="Column7828" dataDxfId="8871"/>
    <tableColumn id="7843" xr3:uid="{4EC7AA1F-2A8B-4EE1-AE9E-30A809DBAB6C}" name="Column7829" dataDxfId="8870"/>
    <tableColumn id="7844" xr3:uid="{DA039667-3B0B-4963-AEE4-47DF155103C7}" name="Column7830" dataDxfId="8869"/>
    <tableColumn id="7845" xr3:uid="{FB4C96F3-679C-4112-AA3F-8173563B3245}" name="Column7831" dataDxfId="8868"/>
    <tableColumn id="7846" xr3:uid="{BD13FF5C-E982-4EAF-8FF2-F74E8D4F54D5}" name="Column7832" dataDxfId="8867"/>
    <tableColumn id="7847" xr3:uid="{C450C57E-44AB-41AB-9AC3-BAEF1E4F4516}" name="Column7833" dataDxfId="8866"/>
    <tableColumn id="7848" xr3:uid="{4DFE309A-A002-445E-8C48-71A1EFB6E33B}" name="Column7834" dataDxfId="8865"/>
    <tableColumn id="7849" xr3:uid="{4EAC5D6F-DF8F-4D60-BB07-EF1F57DF02B0}" name="Column7835" dataDxfId="8864"/>
    <tableColumn id="7850" xr3:uid="{F70EF171-5AA7-4B85-962A-C15751F42185}" name="Column7836" dataDxfId="8863"/>
    <tableColumn id="7851" xr3:uid="{07B5F8A2-F89F-4D97-96B8-5639D4928367}" name="Column7837" dataDxfId="8862"/>
    <tableColumn id="7852" xr3:uid="{266D2F78-1691-491E-93A4-9146702F24C9}" name="Column7838" dataDxfId="8861"/>
    <tableColumn id="7853" xr3:uid="{D9DDD16C-778B-44F8-A029-B89656AE30A8}" name="Column7839" dataDxfId="8860"/>
    <tableColumn id="7854" xr3:uid="{373A401B-7419-474B-B896-A0D29CF2B8FF}" name="Column7840" dataDxfId="8859"/>
    <tableColumn id="7855" xr3:uid="{E0942FA7-7D35-42F2-AD4B-540DB5476501}" name="Column7841" dataDxfId="8858"/>
    <tableColumn id="7856" xr3:uid="{7D1A838D-D923-47B7-BB2B-D858B6FD9CCF}" name="Column7842" dataDxfId="8857"/>
    <tableColumn id="7857" xr3:uid="{59E7CC03-AA3E-46F5-A28E-D7BFFC1DDDD0}" name="Column7843" dataDxfId="8856"/>
    <tableColumn id="7858" xr3:uid="{CC660AEF-BEDB-48D7-9035-AF6E897386DE}" name="Column7844" dataDxfId="8855"/>
    <tableColumn id="7859" xr3:uid="{06B56A9A-8549-4FC0-B2D6-A0D93ACC965F}" name="Column7845" dataDxfId="8854"/>
    <tableColumn id="7860" xr3:uid="{2530FCAD-2D59-40A2-BA00-0771105C18B1}" name="Column7846" dataDxfId="8853"/>
    <tableColumn id="7861" xr3:uid="{F1B6C92F-F92B-418E-A839-E64E251DFCB0}" name="Column7847" dataDxfId="8852"/>
    <tableColumn id="7862" xr3:uid="{5EB3CCC8-51AD-4221-85E1-F0913FD4AC41}" name="Column7848" dataDxfId="8851"/>
    <tableColumn id="7863" xr3:uid="{F0416C4F-208D-48C4-9E6A-D4EDAD9017C9}" name="Column7849" dataDxfId="8850"/>
    <tableColumn id="7864" xr3:uid="{DADCEED8-593D-46FA-BEF7-C90D3532ACA0}" name="Column7850" dataDxfId="8849"/>
    <tableColumn id="7865" xr3:uid="{FC083595-DE66-46E5-B795-6F4905E586CB}" name="Column7851" dataDxfId="8848"/>
    <tableColumn id="7866" xr3:uid="{C78A1A86-204C-4907-A441-86E71AEA2AD7}" name="Column7852" dataDxfId="8847"/>
    <tableColumn id="7867" xr3:uid="{DDE03E26-3CB6-4790-8884-03D1C1AD2E23}" name="Column7853" dataDxfId="8846"/>
    <tableColumn id="7868" xr3:uid="{9C5FC81B-C0CA-4355-B8F6-CBFBC8A0FE57}" name="Column7854" dataDxfId="8845"/>
    <tableColumn id="7869" xr3:uid="{C442CD40-FD3E-41B5-A401-AEAA7B639FEB}" name="Column7855" dataDxfId="8844"/>
    <tableColumn id="7870" xr3:uid="{FAFB318F-7FB1-4053-B8D1-DB19CF570C31}" name="Column7856" dataDxfId="8843"/>
    <tableColumn id="7871" xr3:uid="{BE6F3C16-1CB7-4C8C-94A4-110CDD636E60}" name="Column7857" dataDxfId="8842"/>
    <tableColumn id="7872" xr3:uid="{097901D8-ABE5-403E-A87F-670EA7808E17}" name="Column7858" dataDxfId="8841"/>
    <tableColumn id="7873" xr3:uid="{DF24E481-51BB-4F04-872C-70AD169494D0}" name="Column7859" dataDxfId="8840"/>
    <tableColumn id="7874" xr3:uid="{3E09592D-B168-4398-B48A-4A931409C923}" name="Column7860" dataDxfId="8839"/>
    <tableColumn id="7875" xr3:uid="{585091CD-B87D-4C57-B7D7-5EB68CDDBAA1}" name="Column7861" dataDxfId="8838"/>
    <tableColumn id="7876" xr3:uid="{4D83E7B8-0248-40D1-8902-E6FE82E8525A}" name="Column7862" dataDxfId="8837"/>
    <tableColumn id="7877" xr3:uid="{7E680982-A53C-41E5-9FC6-31FCAF238CBF}" name="Column7863" dataDxfId="8836"/>
    <tableColumn id="7878" xr3:uid="{98F38FDE-31D0-4A93-B8D9-7C9230387A29}" name="Column7864" dataDxfId="8835"/>
    <tableColumn id="7879" xr3:uid="{41C2F556-0ABA-4486-B489-8BDA1897EA0A}" name="Column7865" dataDxfId="8834"/>
    <tableColumn id="7880" xr3:uid="{41EAA063-8F10-482A-82CA-23734026D83F}" name="Column7866" dataDxfId="8833"/>
    <tableColumn id="7881" xr3:uid="{BA684C50-9984-418B-A280-564F6EF538AA}" name="Column7867" dataDxfId="8832"/>
    <tableColumn id="7882" xr3:uid="{0E4E88C2-B202-4DB2-8351-188A880E84B1}" name="Column7868" dataDxfId="8831"/>
    <tableColumn id="7883" xr3:uid="{FA0FB950-6FCC-4E46-9EE0-8A113FDD2BDE}" name="Column7869" dataDxfId="8830"/>
    <tableColumn id="7884" xr3:uid="{DADB36EB-593D-4864-8228-B9434CB2A6E0}" name="Column7870" dataDxfId="8829"/>
    <tableColumn id="7885" xr3:uid="{000C6FE3-42D9-41EC-9F12-8F2F5F2F27B2}" name="Column7871" dataDxfId="8828"/>
    <tableColumn id="7886" xr3:uid="{22DE684F-42AF-4E1C-862F-0163359D5E52}" name="Column7872" dataDxfId="8827"/>
    <tableColumn id="7887" xr3:uid="{2C3D89F2-7C4A-4E52-8EB2-B38B7FA23A89}" name="Column7873" dataDxfId="8826"/>
    <tableColumn id="7888" xr3:uid="{E0E40BC9-6C6A-4C53-86E7-686D51ABCAF4}" name="Column7874" dataDxfId="8825"/>
    <tableColumn id="7889" xr3:uid="{03510B67-814D-48AC-AEDE-D06F820CF10A}" name="Column7875" dataDxfId="8824"/>
    <tableColumn id="7890" xr3:uid="{460F8E03-A49D-445C-83B0-E1C3F24FEC1A}" name="Column7876" dataDxfId="8823"/>
    <tableColumn id="7891" xr3:uid="{00428D9E-AA81-4364-85AF-DB580998B103}" name="Column7877" dataDxfId="8822"/>
    <tableColumn id="7892" xr3:uid="{0CA740E3-5396-4FB4-8EB6-10F425E871C2}" name="Column7878" dataDxfId="8821"/>
    <tableColumn id="7893" xr3:uid="{5A795814-A178-42A8-B46E-418DB4AB7017}" name="Column7879" dataDxfId="8820"/>
    <tableColumn id="7894" xr3:uid="{3A27A381-EB99-4544-BEB2-6BD1DAFAFA76}" name="Column7880" dataDxfId="8819"/>
    <tableColumn id="7895" xr3:uid="{31913958-0CDE-4B91-8179-6F830F60BF54}" name="Column7881" dataDxfId="8818"/>
    <tableColumn id="7896" xr3:uid="{717FD660-9A75-4864-AD7F-63717C34AAE5}" name="Column7882" dataDxfId="8817"/>
    <tableColumn id="7897" xr3:uid="{63434342-6E1F-400F-B903-BA8EE312B1AB}" name="Column7883" dataDxfId="8816"/>
    <tableColumn id="7898" xr3:uid="{C417B676-9B07-4486-BBF6-1838901513F0}" name="Column7884" dataDxfId="8815"/>
    <tableColumn id="7899" xr3:uid="{46550F06-400C-4524-807B-56D808F0000B}" name="Column7885" dataDxfId="8814"/>
    <tableColumn id="7900" xr3:uid="{10804CD8-C52F-4829-9175-F66990B30E16}" name="Column7886" dataDxfId="8813"/>
    <tableColumn id="7901" xr3:uid="{6D1F5F1E-1B70-422C-A991-64C338C0DD24}" name="Column7887" dataDxfId="8812"/>
    <tableColumn id="7902" xr3:uid="{C1D973F8-8B84-43F4-AC58-CACC46D1148C}" name="Column7888" dataDxfId="8811"/>
    <tableColumn id="7903" xr3:uid="{329DB96A-F4A6-4A86-BD83-6C7DBAE43487}" name="Column7889" dataDxfId="8810"/>
    <tableColumn id="7904" xr3:uid="{8D5B2F7F-7738-4B07-B814-D394A9D5E7E9}" name="Column7890" dataDxfId="8809"/>
    <tableColumn id="7905" xr3:uid="{930996CE-75EA-45AE-B434-A2CBC81010CF}" name="Column7891" dataDxfId="8808"/>
    <tableColumn id="7906" xr3:uid="{ADA26C64-B5E6-4DE7-B253-D9F6D0FE3026}" name="Column7892" dataDxfId="8807"/>
    <tableColumn id="7907" xr3:uid="{F948B7B2-4352-45C0-B1BD-61D56EC35FE8}" name="Column7893" dataDxfId="8806"/>
    <tableColumn id="7908" xr3:uid="{84E16010-5B96-48B2-BF49-ADFAB4714AC5}" name="Column7894" dataDxfId="8805"/>
    <tableColumn id="7909" xr3:uid="{63851A54-B5CC-43C7-A40D-88E2D429B537}" name="Column7895" dataDxfId="8804"/>
    <tableColumn id="7910" xr3:uid="{361AB2E8-93FB-4E15-8E9A-DDA59056DE13}" name="Column7896" dataDxfId="8803"/>
    <tableColumn id="7911" xr3:uid="{08E0021F-866D-4609-BE21-E9E157DACB14}" name="Column7897" dataDxfId="8802"/>
    <tableColumn id="7912" xr3:uid="{F93385CF-516D-42B3-8E8F-5F921F66747B}" name="Column7898" dataDxfId="8801"/>
    <tableColumn id="7913" xr3:uid="{02E2B57B-A569-4F09-9833-B8693BE835E6}" name="Column7899" dataDxfId="8800"/>
    <tableColumn id="7914" xr3:uid="{5806034D-5953-44C8-8DCF-196202CEE6A0}" name="Column7900" dataDxfId="8799"/>
    <tableColumn id="7915" xr3:uid="{B449270F-46A5-4ACA-AB53-A0BB607BB0C4}" name="Column7901" dataDxfId="8798"/>
    <tableColumn id="7916" xr3:uid="{688F2815-8EC3-42B6-BE92-0A9F08A296AA}" name="Column7902" dataDxfId="8797"/>
    <tableColumn id="7917" xr3:uid="{5A3F524E-072B-4C01-BAC8-CC9766E5C908}" name="Column7903" dataDxfId="8796"/>
    <tableColumn id="7918" xr3:uid="{880B55B0-3BD8-465F-96D3-B75277D6D131}" name="Column7904" dataDxfId="8795"/>
    <tableColumn id="7919" xr3:uid="{D53C0DF3-5CFC-48D4-AD9A-7BE155DABEB1}" name="Column7905" dataDxfId="8794"/>
    <tableColumn id="7920" xr3:uid="{E4081D6F-756C-461B-B927-BBA662EA7BDD}" name="Column7906" dataDxfId="8793"/>
    <tableColumn id="7921" xr3:uid="{4EFE344A-34B6-48FD-ACFF-16CE804139CA}" name="Column7907" dataDxfId="8792"/>
    <tableColumn id="7922" xr3:uid="{08718012-ED50-4E52-9531-EF0ED81FC52E}" name="Column7908" dataDxfId="8791"/>
    <tableColumn id="7923" xr3:uid="{5E130E85-8886-4C7B-9A62-6759980A9D8A}" name="Column7909" dataDxfId="8790"/>
    <tableColumn id="7924" xr3:uid="{89B44B80-7F9C-4629-BDCF-20E883EDB2B2}" name="Column7910" dataDxfId="8789"/>
    <tableColumn id="7925" xr3:uid="{477E9C99-A1D5-4F76-BADC-575C7FE768CD}" name="Column7911" dataDxfId="8788"/>
    <tableColumn id="7926" xr3:uid="{B9E633A9-5B25-475D-8B6E-03580F5C343A}" name="Column7912" dataDxfId="8787"/>
    <tableColumn id="7927" xr3:uid="{88EDA28E-0763-471F-8BC9-D09D29555978}" name="Column7913" dataDxfId="8786"/>
    <tableColumn id="7928" xr3:uid="{B7D1FF4E-F14B-4503-BDB1-6654636134F3}" name="Column7914" dataDxfId="8785"/>
    <tableColumn id="7929" xr3:uid="{F4726BCF-3F37-44B6-94CF-A058D3F8E584}" name="Column7915" dataDxfId="8784"/>
    <tableColumn id="7930" xr3:uid="{481E7642-1762-41E2-951C-C40597B9E1F3}" name="Column7916" dataDxfId="8783"/>
    <tableColumn id="7931" xr3:uid="{5C7658FA-B613-47D4-85E4-71756C43DC12}" name="Column7917" dataDxfId="8782"/>
    <tableColumn id="7932" xr3:uid="{1FD34C73-9AC5-4C02-A911-481A39F9EF4B}" name="Column7918" dataDxfId="8781"/>
    <tableColumn id="7933" xr3:uid="{356513AD-42DE-4F85-8619-F929347F37A8}" name="Column7919" dataDxfId="8780"/>
    <tableColumn id="7934" xr3:uid="{2B6DA944-AB0E-48D6-A6AD-50955A5B623E}" name="Column7920" dataDxfId="8779"/>
    <tableColumn id="7935" xr3:uid="{B8DF3F1C-046F-48D5-A6C1-14CEAA02CB36}" name="Column7921" dataDxfId="8778"/>
    <tableColumn id="7936" xr3:uid="{CE80A448-4EFC-4EE3-9FCF-92207B3F9212}" name="Column7922" dataDxfId="8777"/>
    <tableColumn id="7937" xr3:uid="{D48E8656-2357-43BF-88F9-7C70CFA0EA4C}" name="Column7923" dataDxfId="8776"/>
    <tableColumn id="7938" xr3:uid="{BD257D1E-DCB8-401F-9C1A-8DED41F7D594}" name="Column7924" dataDxfId="8775"/>
    <tableColumn id="7939" xr3:uid="{33E29C40-0733-4E72-93FD-4EE22A354183}" name="Column7925" dataDxfId="8774"/>
    <tableColumn id="7940" xr3:uid="{0E1FFF64-A213-48E5-9729-D1EB3898FC5F}" name="Column7926" dataDxfId="8773"/>
    <tableColumn id="7941" xr3:uid="{95FFCBB2-6831-4B30-864C-749EA6D95FB3}" name="Column7927" dataDxfId="8772"/>
    <tableColumn id="7942" xr3:uid="{45099F67-DDB2-43E3-BC03-CD8C3E476EA8}" name="Column7928" dataDxfId="8771"/>
    <tableColumn id="7943" xr3:uid="{EB683228-93BE-4C6A-A2A9-9C1E576FB945}" name="Column7929" dataDxfId="8770"/>
    <tableColumn id="7944" xr3:uid="{504F94A5-CC24-42C4-9553-7C79E2C3E0F3}" name="Column7930" dataDxfId="8769"/>
    <tableColumn id="7945" xr3:uid="{EB83F86F-D5D6-474A-AB0B-ECBF306EA380}" name="Column7931" dataDxfId="8768"/>
    <tableColumn id="7946" xr3:uid="{66F0474F-9C35-4D80-8065-A2B8B7D5E417}" name="Column7932" dataDxfId="8767"/>
    <tableColumn id="7947" xr3:uid="{4450D0AD-D61F-4EC5-B27D-B0DD47171580}" name="Column7933" dataDxfId="8766"/>
    <tableColumn id="7948" xr3:uid="{870F4CCE-182C-4C8F-8527-4D0F3BAB3918}" name="Column7934" dataDxfId="8765"/>
    <tableColumn id="7949" xr3:uid="{C07B1411-4B2D-4128-A3C9-1DB95ECC0359}" name="Column7935" dataDxfId="8764"/>
    <tableColumn id="7950" xr3:uid="{09AD23C4-3C42-42BB-A2AE-68A5B5E29E7F}" name="Column7936" dataDxfId="8763"/>
    <tableColumn id="7951" xr3:uid="{CB433A52-3550-4876-BBEC-B30EC8987B22}" name="Column7937" dataDxfId="8762"/>
    <tableColumn id="7952" xr3:uid="{37A1F0BE-712F-4FE0-9A21-00F045AA23B1}" name="Column7938" dataDxfId="8761"/>
    <tableColumn id="7953" xr3:uid="{39C316DB-6E0D-4E64-8B0D-DE81BFB36E65}" name="Column7939" dataDxfId="8760"/>
    <tableColumn id="7954" xr3:uid="{632E7177-61CC-4149-83B7-5C786E327BAA}" name="Column7940" dataDxfId="8759"/>
    <tableColumn id="7955" xr3:uid="{432ED708-163A-4C4F-ACFE-8BE28F6638EE}" name="Column7941" dataDxfId="8758"/>
    <tableColumn id="7956" xr3:uid="{91BC6589-9A58-4E1C-BA85-635CE9893E2A}" name="Column7942" dataDxfId="8757"/>
    <tableColumn id="7957" xr3:uid="{C01C3412-724C-4250-BEAF-67E85BAB983B}" name="Column7943" dataDxfId="8756"/>
    <tableColumn id="7958" xr3:uid="{70566D64-16A2-4887-9131-AFACE9A4FCCB}" name="Column7944" dataDxfId="8755"/>
    <tableColumn id="7959" xr3:uid="{BA56FEAF-9790-4FFA-8677-340FC8305DAC}" name="Column7945" dataDxfId="8754"/>
    <tableColumn id="7960" xr3:uid="{F0F10AA2-CBFD-4C29-AFC4-0A48437ED39A}" name="Column7946" dataDxfId="8753"/>
    <tableColumn id="7961" xr3:uid="{24A43A07-9F33-4820-B32B-10AD2500656C}" name="Column7947" dataDxfId="8752"/>
    <tableColumn id="7962" xr3:uid="{852BD4A9-65B8-4F9D-A2E8-82B80E59C7A7}" name="Column7948" dataDxfId="8751"/>
    <tableColumn id="7963" xr3:uid="{A00862BB-7444-4246-ACB2-E460CA44DE42}" name="Column7949" dataDxfId="8750"/>
    <tableColumn id="7964" xr3:uid="{437B81BD-C66C-495B-ABA7-A7B6FAEC232B}" name="Column7950" dataDxfId="8749"/>
    <tableColumn id="7965" xr3:uid="{5EFD0349-5999-4BF8-91ED-2F164FE5F132}" name="Column7951" dataDxfId="8748"/>
    <tableColumn id="7966" xr3:uid="{674949FC-EBD3-46ED-9530-FE4B57869408}" name="Column7952" dataDxfId="8747"/>
    <tableColumn id="7967" xr3:uid="{2756B2AD-90A6-402D-9085-BC7DB773D5B8}" name="Column7953" dataDxfId="8746"/>
    <tableColumn id="7968" xr3:uid="{AEA7809D-4EA8-4660-9AD9-F80444F09F3D}" name="Column7954" dataDxfId="8745"/>
    <tableColumn id="7969" xr3:uid="{0124D864-5822-401F-85C5-44D29B9FCDCB}" name="Column7955" dataDxfId="8744"/>
    <tableColumn id="7970" xr3:uid="{8B11779E-6E0F-4F18-BC71-66FBA2724ACF}" name="Column7956" dataDxfId="8743"/>
    <tableColumn id="7971" xr3:uid="{31CA1CFA-F4BE-4614-886F-3B9E2B0411D3}" name="Column7957" dataDxfId="8742"/>
    <tableColumn id="7972" xr3:uid="{1864583A-8D41-45E1-B0E0-FA388301339A}" name="Column7958" dataDxfId="8741"/>
    <tableColumn id="7973" xr3:uid="{E1506445-3641-418F-8FEA-17F8631888C0}" name="Column7959" dataDxfId="8740"/>
    <tableColumn id="7974" xr3:uid="{2DC6574C-5573-4D53-B0D0-5367C46340F5}" name="Column7960" dataDxfId="8739"/>
    <tableColumn id="7975" xr3:uid="{52F248AA-C2B0-4FAE-A2E9-DAF800F108EE}" name="Column7961" dataDxfId="8738"/>
    <tableColumn id="7976" xr3:uid="{3BC157E0-74C4-4616-A7CD-639788DDDAA8}" name="Column7962" dataDxfId="8737"/>
    <tableColumn id="7977" xr3:uid="{C8AAAC50-D1A5-4F32-A108-B3677EF8925E}" name="Column7963" dataDxfId="8736"/>
    <tableColumn id="7978" xr3:uid="{73631270-4081-4166-BA02-E73EFDCE3F00}" name="Column7964" dataDxfId="8735"/>
    <tableColumn id="7979" xr3:uid="{F3DC0B3F-A378-40A0-9D88-B31183B660EC}" name="Column7965" dataDxfId="8734"/>
    <tableColumn id="7980" xr3:uid="{62B24396-1657-48EC-90B2-EE7470DC083E}" name="Column7966" dataDxfId="8733"/>
    <tableColumn id="7981" xr3:uid="{24FF7D68-B282-4041-B831-5DFD4EEEE5EA}" name="Column7967" dataDxfId="8732"/>
    <tableColumn id="7982" xr3:uid="{0A15014D-E0E9-410B-A6B5-CA682E9E3354}" name="Column7968" dataDxfId="8731"/>
    <tableColumn id="7983" xr3:uid="{5186942A-AF70-495E-A9CB-865398E97F82}" name="Column7969" dataDxfId="8730"/>
    <tableColumn id="7984" xr3:uid="{4B48DE3C-B567-4C15-91D6-4D80C895EAA4}" name="Column7970" dataDxfId="8729"/>
    <tableColumn id="7985" xr3:uid="{D0573CD1-CAB1-45EC-981E-A818F405D8E3}" name="Column7971" dataDxfId="8728"/>
    <tableColumn id="7986" xr3:uid="{E95B337F-4B1E-4F61-BB56-BD57084CF0C7}" name="Column7972" dataDxfId="8727"/>
    <tableColumn id="7987" xr3:uid="{C8E39D58-7A2C-4F4C-B2DE-8A6E89C653CA}" name="Column7973" dataDxfId="8726"/>
    <tableColumn id="7988" xr3:uid="{E3D37FA5-5CB7-4947-8259-EA699CE15786}" name="Column7974" dataDxfId="8725"/>
    <tableColumn id="7989" xr3:uid="{3E65797E-9E22-42B4-B70D-8D18DFE90A6D}" name="Column7975" dataDxfId="8724"/>
    <tableColumn id="7990" xr3:uid="{8A7D512B-1C1E-4A06-8211-8F467C278EAA}" name="Column7976" dataDxfId="8723"/>
    <tableColumn id="7991" xr3:uid="{8F259EBE-88B6-4805-88BD-08972C038958}" name="Column7977" dataDxfId="8722"/>
    <tableColumn id="7992" xr3:uid="{B741B363-57CE-4ABC-A8AA-63BEAD11FE88}" name="Column7978" dataDxfId="8721"/>
    <tableColumn id="7993" xr3:uid="{BB7AD7C5-F465-4B46-B00C-D52B781C739B}" name="Column7979" dataDxfId="8720"/>
    <tableColumn id="7994" xr3:uid="{90F00C01-4E74-44AA-8EB8-07C352C3C35E}" name="Column7980" dataDxfId="8719"/>
    <tableColumn id="7995" xr3:uid="{353E9AD7-03DE-42D1-B943-57521CDC71C4}" name="Column7981" dataDxfId="8718"/>
    <tableColumn id="7996" xr3:uid="{58DB57AD-0DD3-4427-A293-66360EC5F4B2}" name="Column7982" dataDxfId="8717"/>
    <tableColumn id="7997" xr3:uid="{FFDF8FAF-0951-4F2B-9C2C-31460E5B604C}" name="Column7983" dataDxfId="8716"/>
    <tableColumn id="7998" xr3:uid="{B198451A-778A-493A-9932-D1439076C889}" name="Column7984" dataDxfId="8715"/>
    <tableColumn id="7999" xr3:uid="{14DCF886-10D2-42E6-9DA5-F16B7FF214F3}" name="Column7985" dataDxfId="8714"/>
    <tableColumn id="8000" xr3:uid="{D52D07BE-0C47-4770-89B1-EA9BC64C8D36}" name="Column7986" dataDxfId="8713"/>
    <tableColumn id="8001" xr3:uid="{2360AF11-B669-41EF-A9A7-2CD315190C52}" name="Column7987" dataDxfId="8712"/>
    <tableColumn id="8002" xr3:uid="{5C72B782-99A5-43EB-906D-E764F818D58A}" name="Column7988" dataDxfId="8711"/>
    <tableColumn id="8003" xr3:uid="{FC6B7453-2C5E-4714-9D6E-159AF9DFCBD4}" name="Column7989" dataDxfId="8710"/>
    <tableColumn id="8004" xr3:uid="{F7D5AFDE-F5E2-44F2-9ED8-D7B88A858351}" name="Column7990" dataDxfId="8709"/>
    <tableColumn id="8005" xr3:uid="{7E7DF343-C359-48F3-B8F9-E63BEDD7E9D3}" name="Column7991" dataDxfId="8708"/>
    <tableColumn id="8006" xr3:uid="{320032AA-7C3F-4D8A-A91F-DECB798CB640}" name="Column7992" dataDxfId="8707"/>
    <tableColumn id="8007" xr3:uid="{DA6B19CF-659C-49E2-A58B-D3DC07CC2EE6}" name="Column7993" dataDxfId="8706"/>
    <tableColumn id="8008" xr3:uid="{81BB63E9-22AC-4C8B-A93C-957EC6535EF7}" name="Column7994" dataDxfId="8705"/>
    <tableColumn id="8009" xr3:uid="{18A75A31-930C-44F8-8AFF-2CD1BC36B53D}" name="Column7995" dataDxfId="8704"/>
    <tableColumn id="8010" xr3:uid="{40B923EC-0E53-4A1C-AD62-F7E35664213B}" name="Column7996" dataDxfId="8703"/>
    <tableColumn id="8011" xr3:uid="{532500F9-3615-4254-AB47-E541464A2645}" name="Column7997" dataDxfId="8702"/>
    <tableColumn id="8012" xr3:uid="{35679014-D5E7-488D-8E0F-7D81DF589BD1}" name="Column7998" dataDxfId="8701"/>
    <tableColumn id="8013" xr3:uid="{BA7427D4-48BB-4BBF-AA25-38A58B1BDAD3}" name="Column7999" dataDxfId="8700"/>
    <tableColumn id="8014" xr3:uid="{9E422B8D-0C5A-422E-97BB-F9D708863870}" name="Column8000" dataDxfId="8699"/>
    <tableColumn id="8015" xr3:uid="{4983549D-FA77-4107-8794-C154F0DE9819}" name="Column8001" dataDxfId="8698"/>
    <tableColumn id="8016" xr3:uid="{1EE26AF6-146F-4533-97AD-9A8248C3F24E}" name="Column8002" dataDxfId="8697"/>
    <tableColumn id="8017" xr3:uid="{382A37D5-30DB-4875-8C98-9C04F38C66FB}" name="Column8003" dataDxfId="8696"/>
    <tableColumn id="8018" xr3:uid="{8E1D57B3-0CAD-4E64-A85C-755797051FEA}" name="Column8004" dataDxfId="8695"/>
    <tableColumn id="8019" xr3:uid="{BC87C413-44B9-4B21-B48C-00210570584C}" name="Column8005" dataDxfId="8694"/>
    <tableColumn id="8020" xr3:uid="{C2EA56AD-C00C-46F2-82F6-FE4068D5B8B4}" name="Column8006" dataDxfId="8693"/>
    <tableColumn id="8021" xr3:uid="{7CEE510A-7AE8-4398-AB5D-3799D672D4FD}" name="Column8007" dataDxfId="8692"/>
    <tableColumn id="8022" xr3:uid="{265EA98C-46E9-4F74-A4F3-53B3BAC53542}" name="Column8008" dataDxfId="8691"/>
    <tableColumn id="8023" xr3:uid="{A5EF9103-D85E-4FBD-9509-1595BB57D192}" name="Column8009" dataDxfId="8690"/>
    <tableColumn id="8024" xr3:uid="{AE149BF4-CC9D-420C-86EA-475DC8792CF1}" name="Column8010" dataDxfId="8689"/>
    <tableColumn id="8025" xr3:uid="{67E49267-52F1-4007-A96F-ADEBF8DE7129}" name="Column8011" dataDxfId="8688"/>
    <tableColumn id="8026" xr3:uid="{F72ABFD8-2955-44EC-97C8-1A216786AC2F}" name="Column8012" dataDxfId="8687"/>
    <tableColumn id="8027" xr3:uid="{7F6F23DB-270C-489E-BC46-68A11F61C9D1}" name="Column8013" dataDxfId="8686"/>
    <tableColumn id="8028" xr3:uid="{2F0AAA28-29F6-42AF-94B1-9CF8D550A726}" name="Column8014" dataDxfId="8685"/>
    <tableColumn id="8029" xr3:uid="{4EAB4EB6-E224-4F54-B25C-FEDEB6D027A9}" name="Column8015" dataDxfId="8684"/>
    <tableColumn id="8030" xr3:uid="{018EB9D4-0121-487B-AF51-832FFDB78514}" name="Column8016" dataDxfId="8683"/>
    <tableColumn id="8031" xr3:uid="{37C63058-5071-466B-8D81-226A44C2845B}" name="Column8017" dataDxfId="8682"/>
    <tableColumn id="8032" xr3:uid="{2B75FFA9-9766-4F4A-895C-661EE684256E}" name="Column8018" dataDxfId="8681"/>
    <tableColumn id="8033" xr3:uid="{77ED6E9A-768B-4C2E-A88F-40195FDDC628}" name="Column8019" dataDxfId="8680"/>
    <tableColumn id="8034" xr3:uid="{AE984E17-3F64-436D-9FAD-3A09D4A209E7}" name="Column8020" dataDxfId="8679"/>
    <tableColumn id="8035" xr3:uid="{D0869DB6-0536-4EA8-91A0-45A66CD278A9}" name="Column8021" dataDxfId="8678"/>
    <tableColumn id="8036" xr3:uid="{967D1F7E-FC51-474D-870C-0EA73017ECC9}" name="Column8022" dataDxfId="8677"/>
    <tableColumn id="8037" xr3:uid="{3974EDBD-4973-43EF-9876-D96EE8B7AC80}" name="Column8023" dataDxfId="8676"/>
    <tableColumn id="8038" xr3:uid="{9F1C1EAE-649C-40B7-95A2-02941E9D6648}" name="Column8024" dataDxfId="8675"/>
    <tableColumn id="8039" xr3:uid="{6D762A28-E0C0-4641-841F-1783194AEF99}" name="Column8025" dataDxfId="8674"/>
    <tableColumn id="8040" xr3:uid="{5F955A4E-E90C-4381-BA7C-B3CE4D3C0923}" name="Column8026" dataDxfId="8673"/>
    <tableColumn id="8041" xr3:uid="{4A2474B6-0BD7-482D-B071-334615D191A8}" name="Column8027" dataDxfId="8672"/>
    <tableColumn id="8042" xr3:uid="{3D3E1AF0-65A6-4C2B-BD92-CC51103800D9}" name="Column8028" dataDxfId="8671"/>
    <tableColumn id="8043" xr3:uid="{8036E628-060A-49C6-B5F4-257C4546B4AD}" name="Column8029" dataDxfId="8670"/>
    <tableColumn id="8044" xr3:uid="{DE7D159D-7214-43B8-9F28-C82E68570B51}" name="Column8030" dataDxfId="8669"/>
    <tableColumn id="8045" xr3:uid="{DF3568F5-9DEE-4354-94E4-07987F60A905}" name="Column8031" dataDxfId="8668"/>
    <tableColumn id="8046" xr3:uid="{A67A2646-6639-4FEE-8A9A-10718306B8F3}" name="Column8032" dataDxfId="8667"/>
    <tableColumn id="8047" xr3:uid="{84AFDC4A-2798-4D4C-8BA9-6611362436FA}" name="Column8033" dataDxfId="8666"/>
    <tableColumn id="8048" xr3:uid="{7060F70F-544A-44A2-B7BA-3D72F02AB1C5}" name="Column8034" dataDxfId="8665"/>
    <tableColumn id="8049" xr3:uid="{56761853-4975-4D3A-AD49-99B647A751D5}" name="Column8035" dataDxfId="8664"/>
    <tableColumn id="8050" xr3:uid="{2F32BB57-3138-49D5-882C-70821CC243BD}" name="Column8036" dataDxfId="8663"/>
    <tableColumn id="8051" xr3:uid="{E2EED0F3-F207-4133-8ACA-655F4288010A}" name="Column8037" dataDxfId="8662"/>
    <tableColumn id="8052" xr3:uid="{84E7B895-D138-4D60-AEE1-6074A98B8C92}" name="Column8038" dataDxfId="8661"/>
    <tableColumn id="8053" xr3:uid="{9579E5EB-C60F-42DC-8E85-AFFC7B09596A}" name="Column8039" dataDxfId="8660"/>
    <tableColumn id="8054" xr3:uid="{1EBDDABA-2841-4202-8E71-4765A3BD0CD2}" name="Column8040" dataDxfId="8659"/>
    <tableColumn id="8055" xr3:uid="{DEAC7973-F58C-4641-99CE-77C4933FE2F0}" name="Column8041" dataDxfId="8658"/>
    <tableColumn id="8056" xr3:uid="{CFD05BE5-48FF-4161-928F-E38F6F30E807}" name="Column8042" dataDxfId="8657"/>
    <tableColumn id="8057" xr3:uid="{F37303FC-5468-424B-A976-7721331CB868}" name="Column8043" dataDxfId="8656"/>
    <tableColumn id="8058" xr3:uid="{BB2C39FC-5BE6-4802-97B7-BFBBB4704EDD}" name="Column8044" dataDxfId="8655"/>
    <tableColumn id="8059" xr3:uid="{F54C04DA-4B75-4647-9174-A07959189C7F}" name="Column8045" dataDxfId="8654"/>
    <tableColumn id="8060" xr3:uid="{D1043AE7-A5B2-447D-AD02-753E69D2B942}" name="Column8046" dataDxfId="8653"/>
    <tableColumn id="8061" xr3:uid="{D21567FF-9F51-45A9-BB68-CDBC36AED696}" name="Column8047" dataDxfId="8652"/>
    <tableColumn id="8062" xr3:uid="{0ED37AA5-E360-495B-A1B9-9923536D3713}" name="Column8048" dataDxfId="8651"/>
    <tableColumn id="8063" xr3:uid="{ED0FBB1C-EC22-4E51-8D04-F5CECCF1EBD0}" name="Column8049" dataDxfId="8650"/>
    <tableColumn id="8064" xr3:uid="{EBE82B83-E783-4DE1-ACCB-385ED8EF4AEF}" name="Column8050" dataDxfId="8649"/>
    <tableColumn id="8065" xr3:uid="{DBDADB3C-3954-4615-A705-107E09727878}" name="Column8051" dataDxfId="8648"/>
    <tableColumn id="8066" xr3:uid="{EBAD8D3E-E499-4E03-A669-30FDA5EB09A5}" name="Column8052" dataDxfId="8647"/>
    <tableColumn id="8067" xr3:uid="{0D2ED226-27D8-4993-A29F-78CD26F4E3E8}" name="Column8053" dataDxfId="8646"/>
    <tableColumn id="8068" xr3:uid="{04767FA2-93F8-4340-9513-5EAD89D62A18}" name="Column8054" dataDxfId="8645"/>
    <tableColumn id="8069" xr3:uid="{596A5623-D58D-40AE-A789-6005FA78BDF0}" name="Column8055" dataDxfId="8644"/>
    <tableColumn id="8070" xr3:uid="{57092BB8-4B35-4428-B88A-F36BBA825A57}" name="Column8056" dataDxfId="8643"/>
    <tableColumn id="8071" xr3:uid="{13996B9D-4BB0-44B6-B2ED-11F0F2E463FA}" name="Column8057" dataDxfId="8642"/>
    <tableColumn id="8072" xr3:uid="{62214690-7B71-48E8-A15E-6271D86B43CB}" name="Column8058" dataDxfId="8641"/>
    <tableColumn id="8073" xr3:uid="{A893DD24-72D4-4481-9D43-06B13F7E7A6F}" name="Column8059" dataDxfId="8640"/>
    <tableColumn id="8074" xr3:uid="{A167AEF7-F79A-47DD-B4C7-DB05AA16570A}" name="Column8060" dataDxfId="8639"/>
    <tableColumn id="8075" xr3:uid="{60FDC7E8-C231-4FCE-BB94-69E5C8251652}" name="Column8061" dataDxfId="8638"/>
    <tableColumn id="8076" xr3:uid="{72A00442-9A7C-4ADA-86DB-CBA40B8E8B68}" name="Column8062" dataDxfId="8637"/>
    <tableColumn id="8077" xr3:uid="{8C4EE8D4-BE25-43AF-B979-B6289B3C4398}" name="Column8063" dataDxfId="8636"/>
    <tableColumn id="8078" xr3:uid="{C75807D0-1700-4A13-AE6B-36062022455C}" name="Column8064" dataDxfId="8635"/>
    <tableColumn id="8079" xr3:uid="{A36A8C54-9546-43A3-A30C-B9E3E093315D}" name="Column8065" dataDxfId="8634"/>
    <tableColumn id="8080" xr3:uid="{B2DC4557-9D4C-4672-BAE9-4D7CEF3230F9}" name="Column8066" dataDxfId="8633"/>
    <tableColumn id="8081" xr3:uid="{27BC19D8-4F49-4E45-BD82-CCD8AFACC8A5}" name="Column8067" dataDxfId="8632"/>
    <tableColumn id="8082" xr3:uid="{ABF0CBC2-6069-4703-A5B4-EF00495D2174}" name="Column8068" dataDxfId="8631"/>
    <tableColumn id="8083" xr3:uid="{B6DAAD6A-1E98-4D10-AD10-DE22DECD3FB4}" name="Column8069" dataDxfId="8630"/>
    <tableColumn id="8084" xr3:uid="{65A2E4F3-FD4C-4DAF-ADFA-69E346D27E9B}" name="Column8070" dataDxfId="8629"/>
    <tableColumn id="8085" xr3:uid="{0C2CF770-7A7F-4FEB-955B-E48A114742C7}" name="Column8071" dataDxfId="8628"/>
    <tableColumn id="8086" xr3:uid="{04DB29E0-4C71-48DA-8673-8B54202EE96C}" name="Column8072" dataDxfId="8627"/>
    <tableColumn id="8087" xr3:uid="{5AC140CA-A27A-41BE-AE3A-C369C558CA80}" name="Column8073" dataDxfId="8626"/>
    <tableColumn id="8088" xr3:uid="{929C0C80-C355-427E-8BDE-ADD2BE33241A}" name="Column8074" dataDxfId="8625"/>
    <tableColumn id="8089" xr3:uid="{66D905D8-107C-4B6D-83F2-131AADA91615}" name="Column8075" dataDxfId="8624"/>
    <tableColumn id="8090" xr3:uid="{CDF390DB-223F-47C4-B0CE-0412B8FA8A39}" name="Column8076" dataDxfId="8623"/>
    <tableColumn id="8091" xr3:uid="{469E00A2-027E-4A29-8CA2-FE2BB16151AF}" name="Column8077" dataDxfId="8622"/>
    <tableColumn id="8092" xr3:uid="{29FBA2A5-D432-4447-ACDE-AB5B22BEC088}" name="Column8078" dataDxfId="8621"/>
    <tableColumn id="8093" xr3:uid="{E99C1A6F-8068-47C4-890A-47785A37C44A}" name="Column8079" dataDxfId="8620"/>
    <tableColumn id="8094" xr3:uid="{6288C058-B780-45E6-ABA6-FF273CE88F84}" name="Column8080" dataDxfId="8619"/>
    <tableColumn id="8095" xr3:uid="{FBE6CEE8-BFF6-4FB7-A4C4-7D6649874388}" name="Column8081" dataDxfId="8618"/>
    <tableColumn id="8096" xr3:uid="{5E969D30-7D17-4AA3-85BC-B2D8C4E619A3}" name="Column8082" dataDxfId="8617"/>
    <tableColumn id="8097" xr3:uid="{E3D3D2C1-CC0D-4570-8911-70A24420CE58}" name="Column8083" dataDxfId="8616"/>
    <tableColumn id="8098" xr3:uid="{23F647CD-2ADF-4DA1-BC47-7FDAF1E0F0E9}" name="Column8084" dataDxfId="8615"/>
    <tableColumn id="8099" xr3:uid="{2E5A95D2-40DA-4651-982C-74BD5480CBB6}" name="Column8085" dataDxfId="8614"/>
    <tableColumn id="8100" xr3:uid="{940A4A09-CC30-4A50-BF44-43DEC9BFEC73}" name="Column8086" dataDxfId="8613"/>
    <tableColumn id="8101" xr3:uid="{89137D5E-0E85-41CC-B87B-85071A6F6323}" name="Column8087" dataDxfId="8612"/>
    <tableColumn id="8102" xr3:uid="{96739C6B-54C4-4DE4-BE87-564308E0C1BD}" name="Column8088" dataDxfId="8611"/>
    <tableColumn id="8103" xr3:uid="{DD84E93D-9A63-4D0D-8F54-B2C8D93C9634}" name="Column8089" dataDxfId="8610"/>
    <tableColumn id="8104" xr3:uid="{AA3D2BA9-5B07-41EB-8D51-011C4E28FF3B}" name="Column8090" dataDxfId="8609"/>
    <tableColumn id="8105" xr3:uid="{63BB1160-02E9-4752-A156-6E7C6E638A7E}" name="Column8091" dataDxfId="8608"/>
    <tableColumn id="8106" xr3:uid="{8A72CDF9-5DBE-4BF4-9D45-63AB7F64D78B}" name="Column8092" dataDxfId="8607"/>
    <tableColumn id="8107" xr3:uid="{2A77461B-E2FE-4846-A6FB-F6B3E2338A30}" name="Column8093" dataDxfId="8606"/>
    <tableColumn id="8108" xr3:uid="{95932303-0D43-48E7-9155-75CD0B45F02B}" name="Column8094" dataDxfId="8605"/>
    <tableColumn id="8109" xr3:uid="{007E8581-E57E-407F-9C57-8DA9B5C70303}" name="Column8095" dataDxfId="8604"/>
    <tableColumn id="8110" xr3:uid="{063EE3EC-D4ED-4635-9738-C061ED79C5E9}" name="Column8096" dataDxfId="8603"/>
    <tableColumn id="8111" xr3:uid="{843A4A49-A615-4D17-A292-21FB2EAF0687}" name="Column8097" dataDxfId="8602"/>
    <tableColumn id="8112" xr3:uid="{2E91BF1F-4D0A-4491-8579-5111C6C2FE4A}" name="Column8098" dataDxfId="8601"/>
    <tableColumn id="8113" xr3:uid="{5E186EAE-C288-4394-80CC-E5DF5C0A1D94}" name="Column8099" dataDxfId="8600"/>
    <tableColumn id="8114" xr3:uid="{327A9273-68F7-4941-A2C6-0523C488B3E2}" name="Column8100" dataDxfId="8599"/>
    <tableColumn id="8115" xr3:uid="{2AA39EE6-5C77-4052-96DA-237B47EAB5F1}" name="Column8101" dataDxfId="8598"/>
    <tableColumn id="8116" xr3:uid="{385F60C7-5387-43F8-9D18-3B2EF2804A6E}" name="Column8102" dataDxfId="8597"/>
    <tableColumn id="8117" xr3:uid="{C452C4D8-C003-4C9F-96F1-A140184BCB1C}" name="Column8103" dataDxfId="8596"/>
    <tableColumn id="8118" xr3:uid="{7773C232-AE88-422C-B5F0-95D6B2572762}" name="Column8104" dataDxfId="8595"/>
    <tableColumn id="8119" xr3:uid="{284527AB-5224-471D-8570-7FEC216AC966}" name="Column8105" dataDxfId="8594"/>
    <tableColumn id="8120" xr3:uid="{CF4309B3-70E0-4D8B-B2FF-2F5D02EC493E}" name="Column8106" dataDxfId="8593"/>
    <tableColumn id="8121" xr3:uid="{D7829D1C-3421-4B4B-B870-5EE7F8CD29A8}" name="Column8107" dataDxfId="8592"/>
    <tableColumn id="8122" xr3:uid="{5094272D-ADAE-447F-BACA-806B03ACE868}" name="Column8108" dataDxfId="8591"/>
    <tableColumn id="8123" xr3:uid="{9972D84C-1C7D-4BFB-BBF1-389E5A523E25}" name="Column8109" dataDxfId="8590"/>
    <tableColumn id="8124" xr3:uid="{57F20C33-AB07-4F64-8266-4DB21AC150EC}" name="Column8110" dataDxfId="8589"/>
    <tableColumn id="8125" xr3:uid="{980BC870-5D22-4606-A8BB-86E5D5BC6C61}" name="Column8111" dataDxfId="8588"/>
    <tableColumn id="8126" xr3:uid="{84BF11E5-35C0-4CE3-BDC7-D07CC0456FB8}" name="Column8112" dataDxfId="8587"/>
    <tableColumn id="8127" xr3:uid="{7926C604-969A-45F9-98FA-8662DF93B837}" name="Column8113" dataDxfId="8586"/>
    <tableColumn id="8128" xr3:uid="{D22F0A12-6B6A-4AD8-8DC7-06EAE3D1CC08}" name="Column8114" dataDxfId="8585"/>
    <tableColumn id="8129" xr3:uid="{85F34C73-0252-46D3-A957-241B9705A614}" name="Column8115" dataDxfId="8584"/>
    <tableColumn id="8130" xr3:uid="{B01E3B10-EC20-4B64-B0F5-D99FAC786B9E}" name="Column8116" dataDxfId="8583"/>
    <tableColumn id="8131" xr3:uid="{56BE0C90-B426-4517-819E-EEDEB5FC157E}" name="Column8117" dataDxfId="8582"/>
    <tableColumn id="8132" xr3:uid="{964641A0-8737-42D3-A1B6-835D9235E4BB}" name="Column8118" dataDxfId="8581"/>
    <tableColumn id="8133" xr3:uid="{3B0B0776-3EAB-4545-9291-18A05B1748DF}" name="Column8119" dataDxfId="8580"/>
    <tableColumn id="8134" xr3:uid="{BFDB21B8-F8DA-4C78-ACEC-2D6A057FD9C9}" name="Column8120" dataDxfId="8579"/>
    <tableColumn id="8135" xr3:uid="{29F58EB7-C732-4494-AA0C-A4F7B1B647D7}" name="Column8121" dataDxfId="8578"/>
    <tableColumn id="8136" xr3:uid="{78EA7E52-CEB8-4449-A1AF-23C514EC90A9}" name="Column8122" dataDxfId="8577"/>
    <tableColumn id="8137" xr3:uid="{5FC65A4C-8A7E-4F79-8585-5FDC5749974D}" name="Column8123" dataDxfId="8576"/>
    <tableColumn id="8138" xr3:uid="{50E1CE23-2635-4DA3-B92F-254349A78AA0}" name="Column8124" dataDxfId="8575"/>
    <tableColumn id="8139" xr3:uid="{8A4AF808-420B-41D3-9878-37813F7AF94F}" name="Column8125" dataDxfId="8574"/>
    <tableColumn id="8140" xr3:uid="{54023594-CDF3-4FC5-A123-9D2875DACD34}" name="Column8126" dataDxfId="8573"/>
    <tableColumn id="8141" xr3:uid="{9888EAA5-16C9-42DC-A249-498F146211EF}" name="Column8127" dataDxfId="8572"/>
    <tableColumn id="8142" xr3:uid="{E8B8FA98-3766-45D0-8119-AA11E2F5D0F0}" name="Column8128" dataDxfId="8571"/>
    <tableColumn id="8143" xr3:uid="{0CA0A10E-4E11-45C2-A2AF-69AAA220D6A9}" name="Column8129" dataDxfId="8570"/>
    <tableColumn id="8144" xr3:uid="{B2A80140-F2F7-4964-9668-BFDFEA806889}" name="Column8130" dataDxfId="8569"/>
    <tableColumn id="8145" xr3:uid="{9C797D88-4833-4360-A0E9-BD3C439B9A91}" name="Column8131" dataDxfId="8568"/>
    <tableColumn id="8146" xr3:uid="{0EF49BEA-40EF-49ED-9E8A-447835F2C348}" name="Column8132" dataDxfId="8567"/>
    <tableColumn id="8147" xr3:uid="{047A651B-5D91-479F-AAF4-ACCC18CD7FE5}" name="Column8133" dataDxfId="8566"/>
    <tableColumn id="8148" xr3:uid="{D0112F47-797C-46C8-AA8D-428087574A91}" name="Column8134" dataDxfId="8565"/>
    <tableColumn id="8149" xr3:uid="{17FC5F99-A1BA-4D21-9457-B90B8CF9A6BF}" name="Column8135" dataDxfId="8564"/>
    <tableColumn id="8150" xr3:uid="{01A62A93-5794-413B-943F-5938AAB8AC80}" name="Column8136" dataDxfId="8563"/>
    <tableColumn id="8151" xr3:uid="{2A0F98A0-78F5-45FB-ACEC-C88CAD075F5E}" name="Column8137" dataDxfId="8562"/>
    <tableColumn id="8152" xr3:uid="{AE786CF9-5EAF-4209-98AE-275D59510317}" name="Column8138" dataDxfId="8561"/>
    <tableColumn id="8153" xr3:uid="{BB3FFE62-9F01-448B-A073-9172518CFFEB}" name="Column8139" dataDxfId="8560"/>
    <tableColumn id="8154" xr3:uid="{20DBE77F-B5EE-43B6-A5F8-C3EB1A12483E}" name="Column8140" dataDxfId="8559"/>
    <tableColumn id="8155" xr3:uid="{AB78C404-715C-433B-9BA2-C52FA63AD935}" name="Column8141" dataDxfId="8558"/>
    <tableColumn id="8156" xr3:uid="{038FF07A-471D-4E3D-8061-49E3BDFE62A2}" name="Column8142" dataDxfId="8557"/>
    <tableColumn id="8157" xr3:uid="{3E55801A-7535-4FDE-B239-A0E471D75BD8}" name="Column8143" dataDxfId="8556"/>
    <tableColumn id="8158" xr3:uid="{CD3EDE0F-EE39-4400-9920-7377840111FC}" name="Column8144" dataDxfId="8555"/>
    <tableColumn id="8159" xr3:uid="{DDF7B330-E25B-4222-B416-FAA3C214272B}" name="Column8145" dataDxfId="8554"/>
    <tableColumn id="8160" xr3:uid="{C919092A-FD8A-493C-B257-9396CB1FAEB4}" name="Column8146" dataDxfId="8553"/>
    <tableColumn id="8161" xr3:uid="{CEAFA749-01AF-40DD-8510-0CB0FAC37E84}" name="Column8147" dataDxfId="8552"/>
    <tableColumn id="8162" xr3:uid="{F06F963B-2F8D-413D-B673-57868DDE306E}" name="Column8148" dataDxfId="8551"/>
    <tableColumn id="8163" xr3:uid="{812A7476-2E1E-4ABD-A4A5-06E4C8405992}" name="Column8149" dataDxfId="8550"/>
    <tableColumn id="8164" xr3:uid="{CB32C086-9BF1-4DF3-97CD-C5EE6D35F180}" name="Column8150" dataDxfId="8549"/>
    <tableColumn id="8165" xr3:uid="{48B78700-8492-4993-9FA8-A533F34ADE52}" name="Column8151" dataDxfId="8548"/>
    <tableColumn id="8166" xr3:uid="{8390B887-8671-42FD-8D02-887B7A40758F}" name="Column8152" dataDxfId="8547"/>
    <tableColumn id="8167" xr3:uid="{881B8807-618A-4B50-908A-4BE448CABC64}" name="Column8153" dataDxfId="8546"/>
    <tableColumn id="8168" xr3:uid="{EAC17540-296A-403B-BE50-C2325A8D2441}" name="Column8154" dataDxfId="8545"/>
    <tableColumn id="8169" xr3:uid="{B161FF57-A612-4D2F-BEE0-32483579389A}" name="Column8155" dataDxfId="8544"/>
    <tableColumn id="8170" xr3:uid="{4D3C197B-5B4A-466B-B7CD-83308E5C6CC4}" name="Column8156" dataDxfId="8543"/>
    <tableColumn id="8171" xr3:uid="{A7E61266-6ECF-486B-AC31-A1EC56D7610B}" name="Column8157" dataDxfId="8542"/>
    <tableColumn id="8172" xr3:uid="{436BA80B-13B7-4D8F-B3BF-D9DF581A316B}" name="Column8158" dataDxfId="8541"/>
    <tableColumn id="8173" xr3:uid="{25231027-11D5-4AA6-B5F0-8BA2B0BAB83D}" name="Column8159" dataDxfId="8540"/>
    <tableColumn id="8174" xr3:uid="{2DE51B1B-19EA-402A-8E6F-5C40A16109F0}" name="Column8160" dataDxfId="8539"/>
    <tableColumn id="8175" xr3:uid="{4468EAAA-C0DB-4C21-A41C-BF98E6583F75}" name="Column8161" dataDxfId="8538"/>
    <tableColumn id="8176" xr3:uid="{82E77C44-626D-4A67-8FFE-B5E2FB85EE3F}" name="Column8162" dataDxfId="8537"/>
    <tableColumn id="8177" xr3:uid="{1FB08369-CA66-4A88-9931-082CD9BE1785}" name="Column8163" dataDxfId="8536"/>
    <tableColumn id="8178" xr3:uid="{08B010E1-3C0F-4FAC-8811-923F9D099269}" name="Column8164" dataDxfId="8535"/>
    <tableColumn id="8179" xr3:uid="{E67D3A4F-EE12-481B-AEF5-F95AAD1B3B3D}" name="Column8165" dataDxfId="8534"/>
    <tableColumn id="8180" xr3:uid="{485ACE06-D50A-4005-9EC4-1C637CD570BD}" name="Column8166" dataDxfId="8533"/>
    <tableColumn id="8181" xr3:uid="{73C01FDF-5169-4407-B7AB-FB4B8FE548D7}" name="Column8167" dataDxfId="8532"/>
    <tableColumn id="8182" xr3:uid="{FF3F2DA9-5E20-4771-8BF1-72DE80A4E8FE}" name="Column8168" dataDxfId="8531"/>
    <tableColumn id="8183" xr3:uid="{45F46A54-83D9-4FB8-A402-FFB14319E5A1}" name="Column8169" dataDxfId="8530"/>
    <tableColumn id="8184" xr3:uid="{DF207CB0-3073-4D6C-B0C8-6D311DB8A1A3}" name="Column8170" dataDxfId="8529"/>
    <tableColumn id="8185" xr3:uid="{797C3503-F34B-4630-94C8-E510582053C0}" name="Column8171" dataDxfId="8528"/>
    <tableColumn id="8186" xr3:uid="{4B38DA70-F230-40A7-8E37-3C1AD1EAD900}" name="Column8172" dataDxfId="8527"/>
    <tableColumn id="8187" xr3:uid="{DC0157DB-D4CA-4D7F-BAF5-37CFD534986A}" name="Column8173" dataDxfId="8526"/>
    <tableColumn id="8188" xr3:uid="{93ACDEF8-88AB-49BD-8F69-A563DB94778F}" name="Column8174" dataDxfId="8525"/>
    <tableColumn id="8189" xr3:uid="{F6A7972E-F627-44E6-92E7-C4D2A4D2A7FD}" name="Column8175" dataDxfId="8524"/>
    <tableColumn id="8190" xr3:uid="{A38EEBEE-AB12-40D0-82FC-1124C5400B79}" name="Column8176" dataDxfId="8523"/>
    <tableColumn id="8191" xr3:uid="{F6A8068A-415A-4DE3-9981-730A4CE6C3E7}" name="Column8177" dataDxfId="8522"/>
    <tableColumn id="8192" xr3:uid="{08150A13-1612-41C5-BF4B-9449CF8ED9CC}" name="Column8178" dataDxfId="8521"/>
    <tableColumn id="8193" xr3:uid="{D1710D3A-2EA0-4C75-AD46-1DB222E36CCF}" name="Column8179" dataDxfId="8520"/>
    <tableColumn id="8194" xr3:uid="{144EB2FD-D9C6-4622-920D-C9BBC85ABCA2}" name="Column8180" dataDxfId="8519"/>
    <tableColumn id="8195" xr3:uid="{24BEF674-D3AB-4B38-A521-5EBED42C486D}" name="Column8181" dataDxfId="8518"/>
    <tableColumn id="8196" xr3:uid="{689E0FD1-1984-4D96-98CE-C732896F788C}" name="Column8182" dataDxfId="8517"/>
    <tableColumn id="8197" xr3:uid="{B8F1D463-D835-4CD1-8790-D815F5CE380B}" name="Column8183" dataDxfId="8516"/>
    <tableColumn id="8198" xr3:uid="{C9D06D5F-FD62-42AD-B10F-14C245A154CF}" name="Column8184" dataDxfId="8515"/>
    <tableColumn id="8199" xr3:uid="{D3619542-3A52-44B7-87DD-D6D58C610E21}" name="Column8185" dataDxfId="8514"/>
    <tableColumn id="8200" xr3:uid="{F45BB782-7336-4E62-8C1F-B88B5B31AE53}" name="Column8186" dataDxfId="8513"/>
    <tableColumn id="8201" xr3:uid="{8985B1DB-750F-46F6-9ECF-833C440D2173}" name="Column8187" dataDxfId="8512"/>
    <tableColumn id="8202" xr3:uid="{321064AC-F7FF-487C-849C-0932D87A375E}" name="Column8188" dataDxfId="8511"/>
    <tableColumn id="8203" xr3:uid="{00F21D2B-105E-4261-B5F8-69F57B52D114}" name="Column8189" dataDxfId="8510"/>
    <tableColumn id="8204" xr3:uid="{2B71AFED-2881-4BFB-B217-9C78BC8D3F80}" name="Column8190" dataDxfId="8509"/>
    <tableColumn id="8205" xr3:uid="{4192993C-0CEF-4ED4-8734-959C50E448D9}" name="Column8191" dataDxfId="8508"/>
    <tableColumn id="8206" xr3:uid="{FAB7AAAE-F19C-4D26-90A9-858E36085EB4}" name="Column8192" dataDxfId="8507"/>
    <tableColumn id="8207" xr3:uid="{19DEFBC0-3E96-4AAB-806B-008860305A2D}" name="Column8193" dataDxfId="8506"/>
    <tableColumn id="8208" xr3:uid="{0C76DA94-4753-4AC3-95E1-3B5C39F84931}" name="Column8194" dataDxfId="8505"/>
    <tableColumn id="8209" xr3:uid="{6FD733BA-163C-4B36-BFCB-06C257AC2247}" name="Column8195" dataDxfId="8504"/>
    <tableColumn id="8210" xr3:uid="{9E630F4E-5E6A-41E4-9E56-1FF31EA9EE69}" name="Column8196" dataDxfId="8503"/>
    <tableColumn id="8211" xr3:uid="{C76A5D14-E256-493A-B41D-B255F32BC88C}" name="Column8197" dataDxfId="8502"/>
    <tableColumn id="8212" xr3:uid="{492C84EE-192C-4AC1-B23E-739BA47F663E}" name="Column8198" dataDxfId="8501"/>
    <tableColumn id="8213" xr3:uid="{585EEDE8-9E4A-48A5-A758-FB933A7AECDA}" name="Column8199" dataDxfId="8500"/>
    <tableColumn id="8214" xr3:uid="{D61F3BEA-477C-444B-BC30-5386326AF43C}" name="Column8200" dataDxfId="8499"/>
    <tableColumn id="8215" xr3:uid="{9862F323-474C-45DF-9D5F-F6E371245418}" name="Column8201" dataDxfId="8498"/>
    <tableColumn id="8216" xr3:uid="{7E013D4A-55D8-4C43-A3AF-91C68CC276F3}" name="Column8202" dataDxfId="8497"/>
    <tableColumn id="8217" xr3:uid="{FC1ED209-D541-43F5-B47B-8BA001CC2615}" name="Column8203" dataDxfId="8496"/>
    <tableColumn id="8218" xr3:uid="{CB0666AA-C6E1-4080-8E7D-C4CF028F8A15}" name="Column8204" dataDxfId="8495"/>
    <tableColumn id="8219" xr3:uid="{72CE3CA2-DFE0-47CF-8F28-F277C0B51BD7}" name="Column8205" dataDxfId="8494"/>
    <tableColumn id="8220" xr3:uid="{5FAB7E21-F2C9-4FB7-9240-B423D29AD1B3}" name="Column8206" dataDxfId="8493"/>
    <tableColumn id="8221" xr3:uid="{A4712CB7-9FBC-4B08-A32A-0CD7EA0BB059}" name="Column8207" dataDxfId="8492"/>
    <tableColumn id="8222" xr3:uid="{BB616D68-10C4-4E40-877E-7F51B167FCFD}" name="Column8208" dataDxfId="8491"/>
    <tableColumn id="8223" xr3:uid="{F7D03241-0E34-40E9-B72C-3AE397CDB047}" name="Column8209" dataDxfId="8490"/>
    <tableColumn id="8224" xr3:uid="{C4B2660B-E0F7-40A3-BD37-65670C367497}" name="Column8210" dataDxfId="8489"/>
    <tableColumn id="8225" xr3:uid="{8AFC431D-BD10-43B8-AE3B-634513701451}" name="Column8211" dataDxfId="8488"/>
    <tableColumn id="8226" xr3:uid="{3318F702-6860-4BA6-AB2E-DF5830CDF5D5}" name="Column8212" dataDxfId="8487"/>
    <tableColumn id="8227" xr3:uid="{C2A0E20A-A56A-4D4E-B628-A19365B9B854}" name="Column8213" dataDxfId="8486"/>
    <tableColumn id="8228" xr3:uid="{B05828B3-FE8F-463D-A5ED-C47CED4823FD}" name="Column8214" dataDxfId="8485"/>
    <tableColumn id="8229" xr3:uid="{4B9D5F0C-1A7E-4DA9-8CB7-000DEBC1F0D4}" name="Column8215" dataDxfId="8484"/>
    <tableColumn id="8230" xr3:uid="{EF978DB1-63E4-405E-91BA-98CC484F80F6}" name="Column8216" dataDxfId="8483"/>
    <tableColumn id="8231" xr3:uid="{5F50B1FC-9FB3-4909-8434-288411A26B4D}" name="Column8217" dataDxfId="8482"/>
    <tableColumn id="8232" xr3:uid="{590749EC-6787-4C9A-91E1-E84776FF084D}" name="Column8218" dataDxfId="8481"/>
    <tableColumn id="8233" xr3:uid="{5EE461B5-1337-41FF-8753-E3097A5AB31F}" name="Column8219" dataDxfId="8480"/>
    <tableColumn id="8234" xr3:uid="{423B4569-7D73-4921-BFDD-0D2DE9A5B0C0}" name="Column8220" dataDxfId="8479"/>
    <tableColumn id="8235" xr3:uid="{BE08D728-7BD2-4650-9EB0-B3FE84D7D584}" name="Column8221" dataDxfId="8478"/>
    <tableColumn id="8236" xr3:uid="{5C1A843A-63B7-4803-9911-E8EE053164AE}" name="Column8222" dataDxfId="8477"/>
    <tableColumn id="8237" xr3:uid="{BB6F7064-D992-4CF7-8B3E-8D7CCA8AF830}" name="Column8223" dataDxfId="8476"/>
    <tableColumn id="8238" xr3:uid="{F0F650D7-A1CE-49E0-94C5-8098419EBB50}" name="Column8224" dataDxfId="8475"/>
    <tableColumn id="8239" xr3:uid="{A8B9408E-435C-4BAC-902C-797458CC9EE9}" name="Column8225" dataDxfId="8474"/>
    <tableColumn id="8240" xr3:uid="{1A48BE42-8F87-4A5B-9B6B-6E4A8F789363}" name="Column8226" dataDxfId="8473"/>
    <tableColumn id="8241" xr3:uid="{BAC580D5-FC4E-42CA-A1CD-23865986760A}" name="Column8227" dataDxfId="8472"/>
    <tableColumn id="8242" xr3:uid="{2509F368-E601-4849-908A-890DCC4F7AE5}" name="Column8228" dataDxfId="8471"/>
    <tableColumn id="8243" xr3:uid="{62645FBD-7E04-4D46-B290-94CF4E2FAC69}" name="Column8229" dataDxfId="8470"/>
    <tableColumn id="8244" xr3:uid="{41A39656-C488-4919-BD43-1CA116478720}" name="Column8230" dataDxfId="8469"/>
    <tableColumn id="8245" xr3:uid="{9B9C4D28-5182-49CD-9143-7F8285CCD570}" name="Column8231" dataDxfId="8468"/>
    <tableColumn id="8246" xr3:uid="{E1CFE0F1-B462-4807-98D8-B369CA3F3AC6}" name="Column8232" dataDxfId="8467"/>
    <tableColumn id="8247" xr3:uid="{EEA30F6F-566D-45EF-9840-D3D8731D54B6}" name="Column8233" dataDxfId="8466"/>
    <tableColumn id="8248" xr3:uid="{2AB14E55-4198-47B2-A550-88E4F0437A8A}" name="Column8234" dataDxfId="8465"/>
    <tableColumn id="8249" xr3:uid="{49313E98-0A10-4BFF-9084-1D42208A73EB}" name="Column8235" dataDxfId="8464"/>
    <tableColumn id="8250" xr3:uid="{73B13FDC-7E5D-4562-8815-EE48E394F971}" name="Column8236" dataDxfId="8463"/>
    <tableColumn id="8251" xr3:uid="{0299B5EF-ED5C-4A87-A373-DF8AFC76EC96}" name="Column8237" dataDxfId="8462"/>
    <tableColumn id="8252" xr3:uid="{FA8B0224-FA43-4B30-A188-792C9DAA1AC1}" name="Column8238" dataDxfId="8461"/>
    <tableColumn id="8253" xr3:uid="{FD8E375D-5999-44A9-A752-EE8505D05BD6}" name="Column8239" dataDxfId="8460"/>
    <tableColumn id="8254" xr3:uid="{ACEA67DB-BE8A-464B-9A13-E3E847584F00}" name="Column8240" dataDxfId="8459"/>
    <tableColumn id="8255" xr3:uid="{97A79355-563D-4ECA-9A4B-2BB3E2FA177D}" name="Column8241" dataDxfId="8458"/>
    <tableColumn id="8256" xr3:uid="{4971E518-654A-466D-AED7-E27C5D90C8F6}" name="Column8242" dataDxfId="8457"/>
    <tableColumn id="8257" xr3:uid="{64F2D4A0-F5B8-4776-B47D-B38BCD18B14D}" name="Column8243" dataDxfId="8456"/>
    <tableColumn id="8258" xr3:uid="{FE8B7EB2-C241-436D-84DD-ED4DFAB62F2F}" name="Column8244" dataDxfId="8455"/>
    <tableColumn id="8259" xr3:uid="{6F8EB71A-76A6-4579-91FA-AA0108742F9E}" name="Column8245" dataDxfId="8454"/>
    <tableColumn id="8260" xr3:uid="{57288A78-2CC3-4C66-A049-480B91024FC6}" name="Column8246" dataDxfId="8453"/>
    <tableColumn id="8261" xr3:uid="{4DACEFE2-4E72-46D9-8C9B-6165926D3852}" name="Column8247" dataDxfId="8452"/>
    <tableColumn id="8262" xr3:uid="{4B65C223-5C9A-428F-9A35-0426B79E168C}" name="Column8248" dataDxfId="8451"/>
    <tableColumn id="8263" xr3:uid="{8F8DB3C5-3BE7-4CF0-90B2-6B90A211FDC2}" name="Column8249" dataDxfId="8450"/>
    <tableColumn id="8264" xr3:uid="{F9D89494-A697-4B2E-AD4A-603CF3B729F3}" name="Column8250" dataDxfId="8449"/>
    <tableColumn id="8265" xr3:uid="{61052741-3085-418B-BB79-611986F7BCD9}" name="Column8251" dataDxfId="8448"/>
    <tableColumn id="8266" xr3:uid="{B2A79977-578B-437E-85B4-9D3BA889131B}" name="Column8252" dataDxfId="8447"/>
    <tableColumn id="8267" xr3:uid="{AFFCCEE3-983B-4B2C-BA27-EA844497248D}" name="Column8253" dataDxfId="8446"/>
    <tableColumn id="8268" xr3:uid="{9E240BFA-2199-4272-BB21-111577983A4F}" name="Column8254" dataDxfId="8445"/>
    <tableColumn id="8269" xr3:uid="{5A61F946-0B51-43E6-8DF3-199FBCC56C26}" name="Column8255" dataDxfId="8444"/>
    <tableColumn id="8270" xr3:uid="{3C394870-E363-46D4-A6DC-CD6051A8D2EE}" name="Column8256" dataDxfId="8443"/>
    <tableColumn id="8271" xr3:uid="{E24BE118-4E71-449A-8E0D-722F60CB871C}" name="Column8257" dataDxfId="8442"/>
    <tableColumn id="8272" xr3:uid="{40CDF98C-E267-4F0B-B573-0407C099BD33}" name="Column8258" dataDxfId="8441"/>
    <tableColumn id="8273" xr3:uid="{C2AD9CC2-FD45-4F6B-9B86-04CC39CFA9E8}" name="Column8259" dataDxfId="8440"/>
    <tableColumn id="8274" xr3:uid="{7CF4871D-0946-4543-94AC-8AFE94904E7D}" name="Column8260" dataDxfId="8439"/>
    <tableColumn id="8275" xr3:uid="{F87789FD-88AC-4769-A70D-6FE3201C8E93}" name="Column8261" dataDxfId="8438"/>
    <tableColumn id="8276" xr3:uid="{72254FFC-1536-42B4-B04F-5430CEC5D405}" name="Column8262" dataDxfId="8437"/>
    <tableColumn id="8277" xr3:uid="{A8C2F632-DFA6-43FB-BE27-2FFB0BBE9096}" name="Column8263" dataDxfId="8436"/>
    <tableColumn id="8278" xr3:uid="{82919349-94AF-4651-9256-CAEFAACA7937}" name="Column8264" dataDxfId="8435"/>
    <tableColumn id="8279" xr3:uid="{968E63DF-ECBF-4B91-926A-99A6A1FAFFCB}" name="Column8265" dataDxfId="8434"/>
    <tableColumn id="8280" xr3:uid="{B173F20F-97E5-4EDB-BE21-6CCF7760609F}" name="Column8266" dataDxfId="8433"/>
    <tableColumn id="8281" xr3:uid="{DD801058-82E7-4402-92A4-A288407598AF}" name="Column8267" dataDxfId="8432"/>
    <tableColumn id="8282" xr3:uid="{FC49F364-66CF-4B75-8CCF-8AC2E40D66A5}" name="Column8268" dataDxfId="8431"/>
    <tableColumn id="8283" xr3:uid="{2EB3AE11-9733-4115-931B-A0BC6D3A7B48}" name="Column8269" dataDxfId="8430"/>
    <tableColumn id="8284" xr3:uid="{61D94F9C-C4DD-42DA-8D05-3EC5029F873C}" name="Column8270" dataDxfId="8429"/>
    <tableColumn id="8285" xr3:uid="{95BC99E1-AE53-430B-8308-3A922F635C9C}" name="Column8271" dataDxfId="8428"/>
    <tableColumn id="8286" xr3:uid="{12135B2F-10AC-48C2-87EE-777C8B8367A9}" name="Column8272" dataDxfId="8427"/>
    <tableColumn id="8287" xr3:uid="{008B2643-11DD-4B75-91C1-835CB09BF88B}" name="Column8273" dataDxfId="8426"/>
    <tableColumn id="8288" xr3:uid="{44DBE900-F2B6-4943-84FA-317F5E83566E}" name="Column8274" dataDxfId="8425"/>
    <tableColumn id="8289" xr3:uid="{6244AB60-5F02-4C2F-B383-24350F09F1E0}" name="Column8275" dataDxfId="8424"/>
    <tableColumn id="8290" xr3:uid="{41465B7D-A066-476E-816B-2DD90806FA77}" name="Column8276" dataDxfId="8423"/>
    <tableColumn id="8291" xr3:uid="{91CC6713-CF0B-4705-970A-849F46F30E50}" name="Column8277" dataDxfId="8422"/>
    <tableColumn id="8292" xr3:uid="{9A1E5622-5FFA-4AFE-B223-542DA3A85E2B}" name="Column8278" dataDxfId="8421"/>
    <tableColumn id="8293" xr3:uid="{189DAB65-B4E8-4631-A9C0-ECB0E93C7AF0}" name="Column8279" dataDxfId="8420"/>
    <tableColumn id="8294" xr3:uid="{755011FB-A3BB-4407-8ED1-C21DA924ACE4}" name="Column8280" dataDxfId="8419"/>
    <tableColumn id="8295" xr3:uid="{4F23FA0A-DBF9-4738-A2F3-20CDFD73A922}" name="Column8281" dataDxfId="8418"/>
    <tableColumn id="8296" xr3:uid="{88471D89-21D6-4AF2-A8DC-3D1A4EB67467}" name="Column8282" dataDxfId="8417"/>
    <tableColumn id="8297" xr3:uid="{CDA6829E-CACA-4E44-9CFB-DC511C1D71D8}" name="Column8283" dataDxfId="8416"/>
    <tableColumn id="8298" xr3:uid="{58CFE5D1-C745-4141-828D-6E1EC6A64F45}" name="Column8284" dataDxfId="8415"/>
    <tableColumn id="8299" xr3:uid="{B41BB87B-4098-43FD-8CA6-83BED8C29AFF}" name="Column8285" dataDxfId="8414"/>
    <tableColumn id="8300" xr3:uid="{307CF13D-3F53-48E7-96F5-21B1053EB3CA}" name="Column8286" dataDxfId="8413"/>
    <tableColumn id="8301" xr3:uid="{50FB479C-7393-40C7-B430-5DE3D30BE184}" name="Column8287" dataDxfId="8412"/>
    <tableColumn id="8302" xr3:uid="{D1F19305-2321-4E61-9817-CCD2AA0F3659}" name="Column8288" dataDxfId="8411"/>
    <tableColumn id="8303" xr3:uid="{073487C5-467E-4B33-8294-E1C704429A3E}" name="Column8289" dataDxfId="8410"/>
    <tableColumn id="8304" xr3:uid="{7E936E71-2D73-4C66-9624-196B6A6486A0}" name="Column8290" dataDxfId="8409"/>
    <tableColumn id="8305" xr3:uid="{9095EE49-D003-4249-B7D3-AF2E06EDE982}" name="Column8291" dataDxfId="8408"/>
    <tableColumn id="8306" xr3:uid="{F0095037-51C3-4E45-AB59-F94695FE071F}" name="Column8292" dataDxfId="8407"/>
    <tableColumn id="8307" xr3:uid="{B5D4F595-ED96-467C-8DBC-4207E1CF515C}" name="Column8293" dataDxfId="8406"/>
    <tableColumn id="8308" xr3:uid="{6D7B88DD-5766-41C9-90B2-CDE67F7A8B3A}" name="Column8294" dataDxfId="8405"/>
    <tableColumn id="8309" xr3:uid="{6E4F34F3-374B-436F-945E-CA967DA783C5}" name="Column8295" dataDxfId="8404"/>
    <tableColumn id="8310" xr3:uid="{4FCD930F-C7A7-4CE8-8DA8-F1B794F8B43B}" name="Column8296" dataDxfId="8403"/>
    <tableColumn id="8311" xr3:uid="{CAA8657C-0CBF-4FFD-A267-D7F7111CF994}" name="Column8297" dataDxfId="8402"/>
    <tableColumn id="8312" xr3:uid="{61A82FB1-5879-4501-9DFA-ACF45C2F192E}" name="Column8298" dataDxfId="8401"/>
    <tableColumn id="8313" xr3:uid="{7E6941B2-2DFD-4ED5-A5CE-31178FD35F66}" name="Column8299" dataDxfId="8400"/>
    <tableColumn id="8314" xr3:uid="{B8B6848C-D84D-45AF-9BC8-E6B74EA6489B}" name="Column8300" dataDxfId="8399"/>
    <tableColumn id="8315" xr3:uid="{CFBE5417-5FE8-45F1-BCD3-6E5B312480A3}" name="Column8301" dataDxfId="8398"/>
    <tableColumn id="8316" xr3:uid="{02642552-D133-4703-A22F-7E48268DF854}" name="Column8302" dataDxfId="8397"/>
    <tableColumn id="8317" xr3:uid="{317F56D0-1E8C-4FA0-B821-88F596456FB5}" name="Column8303" dataDxfId="8396"/>
    <tableColumn id="8318" xr3:uid="{792D963E-AEE7-4A4D-8DAE-6D9EFE365EFB}" name="Column8304" dataDxfId="8395"/>
    <tableColumn id="8319" xr3:uid="{E7BFA361-A91E-4C6D-A8AD-58D9FC6E32E5}" name="Column8305" dataDxfId="8394"/>
    <tableColumn id="8320" xr3:uid="{B45E19E0-7069-45FD-A84D-15CC160551B9}" name="Column8306" dataDxfId="8393"/>
    <tableColumn id="8321" xr3:uid="{53C01BCE-33A0-4EDF-91D2-01D0B1801BAF}" name="Column8307" dataDxfId="8392"/>
    <tableColumn id="8322" xr3:uid="{013CF36D-558F-4485-983E-9D5E06342826}" name="Column8308" dataDxfId="8391"/>
    <tableColumn id="8323" xr3:uid="{93ABE11A-717B-4DA8-82A6-0786DC2D3277}" name="Column8309" dataDxfId="8390"/>
    <tableColumn id="8324" xr3:uid="{76D3CF6B-AB8D-4CF7-8F99-89476DA71FCA}" name="Column8310" dataDxfId="8389"/>
    <tableColumn id="8325" xr3:uid="{A65C194C-3A71-4663-B13B-3B4A5518E4B3}" name="Column8311" dataDxfId="8388"/>
    <tableColumn id="8326" xr3:uid="{B329D5ED-8AAE-4E27-8FDF-AF6BE75104EB}" name="Column8312" dataDxfId="8387"/>
    <tableColumn id="8327" xr3:uid="{08956DCA-2B90-4A21-9AED-501AAA0B90D5}" name="Column8313" dataDxfId="8386"/>
    <tableColumn id="8328" xr3:uid="{28C34528-2789-476F-9EE0-E9C93BD8CF3B}" name="Column8314" dataDxfId="8385"/>
    <tableColumn id="8329" xr3:uid="{1C0A4F74-53AA-4B45-AC3C-D732163B2E07}" name="Column8315" dataDxfId="8384"/>
    <tableColumn id="8330" xr3:uid="{5DD5CCA1-8F94-4296-B962-E6F12974C9CA}" name="Column8316" dataDxfId="8383"/>
    <tableColumn id="8331" xr3:uid="{EB84E265-21BD-451F-9525-28F323CFD896}" name="Column8317" dataDxfId="8382"/>
    <tableColumn id="8332" xr3:uid="{9AC4637A-0920-4E48-9CBD-08F6071D36AC}" name="Column8318" dataDxfId="8381"/>
    <tableColumn id="8333" xr3:uid="{2BC66EED-783C-4040-96F0-16BE9DDE9C81}" name="Column8319" dataDxfId="8380"/>
    <tableColumn id="8334" xr3:uid="{F3DFD6A2-258C-41E8-99E3-F424B9308A2A}" name="Column8320" dataDxfId="8379"/>
    <tableColumn id="8335" xr3:uid="{8C73434B-2D65-4091-9768-85E5117E8457}" name="Column8321" dataDxfId="8378"/>
    <tableColumn id="8336" xr3:uid="{42A9D605-E692-444F-BA53-3DCADB2E5A14}" name="Column8322" dataDxfId="8377"/>
    <tableColumn id="8337" xr3:uid="{6D26537B-A0D9-4604-88C8-445AC90094F3}" name="Column8323" dataDxfId="8376"/>
    <tableColumn id="8338" xr3:uid="{2F0C7169-FAE3-4012-B8C0-D75A89B225C6}" name="Column8324" dataDxfId="8375"/>
    <tableColumn id="8339" xr3:uid="{F680DBAF-5133-402B-8B20-32598B232EC6}" name="Column8325" dataDxfId="8374"/>
    <tableColumn id="8340" xr3:uid="{BB9A7695-26CF-4C80-869F-9E5B24ED4AE0}" name="Column8326" dataDxfId="8373"/>
    <tableColumn id="8341" xr3:uid="{22478D5D-A793-49C1-B78E-9BE167731EFE}" name="Column8327" dataDxfId="8372"/>
    <tableColumn id="8342" xr3:uid="{D4E49434-A5AB-4724-9F3C-E6860A961F08}" name="Column8328" dataDxfId="8371"/>
    <tableColumn id="8343" xr3:uid="{94948C34-3C41-4C23-8B3A-A8B1D297D057}" name="Column8329" dataDxfId="8370"/>
    <tableColumn id="8344" xr3:uid="{3F51D73B-7FC3-48D3-A373-151D9C44BDA9}" name="Column8330" dataDxfId="8369"/>
    <tableColumn id="8345" xr3:uid="{1F4196E0-5A3C-4E7E-8C0B-D51508D76913}" name="Column8331" dataDxfId="8368"/>
    <tableColumn id="8346" xr3:uid="{05CB2F01-E1C7-49F3-882A-2EC336092565}" name="Column8332" dataDxfId="8367"/>
    <tableColumn id="8347" xr3:uid="{E2D34ED4-AF6F-4CC4-8352-6A90B5743A55}" name="Column8333" dataDxfId="8366"/>
    <tableColumn id="8348" xr3:uid="{2D802F82-4478-4A64-A1CA-7CFC7C90B31A}" name="Column8334" dataDxfId="8365"/>
    <tableColumn id="8349" xr3:uid="{C2E4C987-3111-485F-B59C-8ABD05C51A9F}" name="Column8335" dataDxfId="8364"/>
    <tableColumn id="8350" xr3:uid="{46AE9599-6605-4EFE-AFC1-46C4486BAD7F}" name="Column8336" dataDxfId="8363"/>
    <tableColumn id="8351" xr3:uid="{873E5736-11FF-415E-830E-5409A4F0D2F1}" name="Column8337" dataDxfId="8362"/>
    <tableColumn id="8352" xr3:uid="{F2715FF6-BFEE-4317-9195-70A730ED3B84}" name="Column8338" dataDxfId="8361"/>
    <tableColumn id="8353" xr3:uid="{998BDD34-CC74-43B0-93DC-716B9CE9D377}" name="Column8339" dataDxfId="8360"/>
    <tableColumn id="8354" xr3:uid="{5969BC7D-3FA5-4214-936C-6624AF41ECBE}" name="Column8340" dataDxfId="8359"/>
    <tableColumn id="8355" xr3:uid="{EE1DA069-FA10-4A5B-9C98-AF519107FE33}" name="Column8341" dataDxfId="8358"/>
    <tableColumn id="8356" xr3:uid="{3B56E6DB-22EB-4964-B0CD-9C7F5FE5BB07}" name="Column8342" dataDxfId="8357"/>
    <tableColumn id="8357" xr3:uid="{B1B2E77D-2158-4793-BB8D-B71D95982D29}" name="Column8343" dataDxfId="8356"/>
    <tableColumn id="8358" xr3:uid="{6A466CFD-99EC-4DD7-A36A-3082E2189336}" name="Column8344" dataDxfId="8355"/>
    <tableColumn id="8359" xr3:uid="{B059545F-B3B8-43B1-825A-A06000654E0D}" name="Column8345" dataDxfId="8354"/>
    <tableColumn id="8360" xr3:uid="{AE2A6384-D7BC-4988-9213-832A0CB8A35E}" name="Column8346" dataDxfId="8353"/>
    <tableColumn id="8361" xr3:uid="{4F4CFF59-F4F3-47FB-8C14-DE6AC79CECB1}" name="Column8347" dataDxfId="8352"/>
    <tableColumn id="8362" xr3:uid="{06CB7045-3119-41C9-BB41-D74A6052EFEF}" name="Column8348" dataDxfId="8351"/>
    <tableColumn id="8363" xr3:uid="{8247B200-A1FC-41B4-B8D0-9D662A383934}" name="Column8349" dataDxfId="8350"/>
    <tableColumn id="8364" xr3:uid="{C55274E6-53F1-42D5-911B-5F860A7D8D29}" name="Column8350" dataDxfId="8349"/>
    <tableColumn id="8365" xr3:uid="{F684B259-33B7-4D5D-9B98-05D5B556FA02}" name="Column8351" dataDxfId="8348"/>
    <tableColumn id="8366" xr3:uid="{C71509F6-B188-4B4D-B0FE-7FDBAFBE7D9D}" name="Column8352" dataDxfId="8347"/>
    <tableColumn id="8367" xr3:uid="{6488CCDD-26D1-4029-A88F-A31BEE4D2AB2}" name="Column8353" dataDxfId="8346"/>
    <tableColumn id="8368" xr3:uid="{4CE8DBD9-ECCD-4813-B7EF-3ABBFA1F5DF7}" name="Column8354" dataDxfId="8345"/>
    <tableColumn id="8369" xr3:uid="{DCE434F5-93A4-417A-81FC-AEF73242E310}" name="Column8355" dataDxfId="8344"/>
    <tableColumn id="8370" xr3:uid="{B64E8138-760D-4F43-AFC1-DDAD844D12DD}" name="Column8356" dataDxfId="8343"/>
    <tableColumn id="8371" xr3:uid="{E18B164B-77AB-42B2-A841-5083E9ECD85E}" name="Column8357" dataDxfId="8342"/>
    <tableColumn id="8372" xr3:uid="{0CEB6084-EB15-427A-9595-79E01AF84BBA}" name="Column8358" dataDxfId="8341"/>
    <tableColumn id="8373" xr3:uid="{AE660B08-CB2E-4043-9480-3C5BCA71A061}" name="Column8359" dataDxfId="8340"/>
    <tableColumn id="8374" xr3:uid="{780932F8-E884-49F5-951D-F7A69645FCCF}" name="Column8360" dataDxfId="8339"/>
    <tableColumn id="8375" xr3:uid="{010E5DCA-C508-43FA-A304-C26C5E4471E0}" name="Column8361" dataDxfId="8338"/>
    <tableColumn id="8376" xr3:uid="{9BD183A9-77C0-4F62-A74C-AA7B2B7017B2}" name="Column8362" dataDxfId="8337"/>
    <tableColumn id="8377" xr3:uid="{A08B596B-CABF-43DE-9A63-8DA8CDA874A7}" name="Column8363" dataDxfId="8336"/>
    <tableColumn id="8378" xr3:uid="{3E4E7E36-4AED-4137-AF94-ABE8F0F6EADA}" name="Column8364" dataDxfId="8335"/>
    <tableColumn id="8379" xr3:uid="{6F148975-D55B-4177-A386-D98A8DBA08C0}" name="Column8365" dataDxfId="8334"/>
    <tableColumn id="8380" xr3:uid="{D8FA68FA-89E1-4AA5-9C61-271EF30FDE34}" name="Column8366" dataDxfId="8333"/>
    <tableColumn id="8381" xr3:uid="{7D7E517E-5721-4C52-A71C-8EB593A1A738}" name="Column8367" dataDxfId="8332"/>
    <tableColumn id="8382" xr3:uid="{3499385A-616C-49E1-93D0-A092C342BBC3}" name="Column8368" dataDxfId="8331"/>
    <tableColumn id="8383" xr3:uid="{4C1D1A83-4AB1-4F1B-9041-9FD2D488DE02}" name="Column8369" dataDxfId="8330"/>
    <tableColumn id="8384" xr3:uid="{34E8C45C-33A8-43B2-8579-78359587AC85}" name="Column8370" dataDxfId="8329"/>
    <tableColumn id="8385" xr3:uid="{D81B0284-BB9D-4DA7-B31B-B860CFE19B0A}" name="Column8371" dataDxfId="8328"/>
    <tableColumn id="8386" xr3:uid="{0E3C8114-1A9B-434E-A7DE-F2B66AE23882}" name="Column8372" dataDxfId="8327"/>
    <tableColumn id="8387" xr3:uid="{77CB06CB-9E07-48BE-A2BD-93C2E35C4C4D}" name="Column8373" dataDxfId="8326"/>
    <tableColumn id="8388" xr3:uid="{45C7DFC7-0C73-434E-8B6F-D7CD80D9436F}" name="Column8374" dataDxfId="8325"/>
    <tableColumn id="8389" xr3:uid="{F9519630-793D-4A7E-8DFF-2C1800F14E50}" name="Column8375" dataDxfId="8324"/>
    <tableColumn id="8390" xr3:uid="{661A05B7-C669-4DF3-B590-514A35C7DCE3}" name="Column8376" dataDxfId="8323"/>
    <tableColumn id="8391" xr3:uid="{D73A3003-F84D-4F50-90EC-B8B68428BA66}" name="Column8377" dataDxfId="8322"/>
    <tableColumn id="8392" xr3:uid="{7B91ABE6-5917-498A-8F0B-321CA0F2C14A}" name="Column8378" dataDxfId="8321"/>
    <tableColumn id="8393" xr3:uid="{8D65014C-3CC2-4F9B-BFB9-2CA9033FFBD3}" name="Column8379" dataDxfId="8320"/>
    <tableColumn id="8394" xr3:uid="{5947E9CA-B474-4A2D-98FC-3BB5980FCA5F}" name="Column8380" dataDxfId="8319"/>
    <tableColumn id="8395" xr3:uid="{D6C54C19-6D9F-4882-83F8-CE437AE573B8}" name="Column8381" dataDxfId="8318"/>
    <tableColumn id="8396" xr3:uid="{56A4349A-06AB-40EC-8298-21EF742B52E6}" name="Column8382" dataDxfId="8317"/>
    <tableColumn id="8397" xr3:uid="{2D122087-8D2A-4026-A84C-927C1A4BF0C7}" name="Column8383" dataDxfId="8316"/>
    <tableColumn id="8398" xr3:uid="{714C2CE5-39BF-487F-8551-DAAAC0EDE139}" name="Column8384" dataDxfId="8315"/>
    <tableColumn id="8399" xr3:uid="{83E15FD6-33B2-4D2B-A510-9ABFD5569873}" name="Column8385" dataDxfId="8314"/>
    <tableColumn id="8400" xr3:uid="{CCBF678C-9E91-47D4-AE4E-6E7B7C011282}" name="Column8386" dataDxfId="8313"/>
    <tableColumn id="8401" xr3:uid="{F60DA490-4638-420D-B72B-376477B73589}" name="Column8387" dataDxfId="8312"/>
    <tableColumn id="8402" xr3:uid="{ABB41B58-7AE7-49C0-9307-3D176641BECE}" name="Column8388" dataDxfId="8311"/>
    <tableColumn id="8403" xr3:uid="{10A749F1-74CB-4A17-83D7-6AC9A777D44F}" name="Column8389" dataDxfId="8310"/>
    <tableColumn id="8404" xr3:uid="{4129B726-C3D0-4F39-B05C-F7119EC5B62A}" name="Column8390" dataDxfId="8309"/>
    <tableColumn id="8405" xr3:uid="{88D8FD3A-C5C2-4BEC-AE0B-B197001935E9}" name="Column8391" dataDxfId="8308"/>
    <tableColumn id="8406" xr3:uid="{D0243CC6-BCFB-41E6-9F90-9E88B09D9C96}" name="Column8392" dataDxfId="8307"/>
    <tableColumn id="8407" xr3:uid="{CD918429-348B-4CB8-93EC-B03BD48BBD3E}" name="Column8393" dataDxfId="8306"/>
    <tableColumn id="8408" xr3:uid="{1614579A-79E9-4544-AF33-95DEF9343A1A}" name="Column8394" dataDxfId="8305"/>
    <tableColumn id="8409" xr3:uid="{30092870-32C7-4F51-832E-C3C445277324}" name="Column8395" dataDxfId="8304"/>
    <tableColumn id="8410" xr3:uid="{A4171AB5-791B-41E3-89C6-9978C7C5E44B}" name="Column8396" dataDxfId="8303"/>
    <tableColumn id="8411" xr3:uid="{74E31997-887F-4AD1-8512-039595B6C9DE}" name="Column8397" dataDxfId="8302"/>
    <tableColumn id="8412" xr3:uid="{B1E8C74A-1B02-4894-9001-033DB5E43221}" name="Column8398" dataDxfId="8301"/>
    <tableColumn id="8413" xr3:uid="{9836EFFA-B0B5-4E0A-919F-D783C8C0D0EF}" name="Column8399" dataDxfId="8300"/>
    <tableColumn id="8414" xr3:uid="{00C4EAF5-62EC-4C19-8A82-821B4157CBA2}" name="Column8400" dataDxfId="8299"/>
    <tableColumn id="8415" xr3:uid="{327EB834-6708-4C97-BC14-1B384F696FD3}" name="Column8401" dataDxfId="8298"/>
    <tableColumn id="8416" xr3:uid="{DB6A28D8-490D-4AF4-91D2-292841FE44B7}" name="Column8402" dataDxfId="8297"/>
    <tableColumn id="8417" xr3:uid="{CEF333CD-0557-43C9-B14F-A9345CB8BDB4}" name="Column8403" dataDxfId="8296"/>
    <tableColumn id="8418" xr3:uid="{46A3504E-2CAE-44D4-8F0A-C6169E238D7A}" name="Column8404" dataDxfId="8295"/>
    <tableColumn id="8419" xr3:uid="{07885443-4A20-4B8B-97B0-3AE7581865B5}" name="Column8405" dataDxfId="8294"/>
    <tableColumn id="8420" xr3:uid="{42269A1C-0E68-4344-A951-2F2B1DE6BE9A}" name="Column8406" dataDxfId="8293"/>
    <tableColumn id="8421" xr3:uid="{3E59DFA9-861A-4C51-A2DA-47A6DE6D6C0F}" name="Column8407" dataDxfId="8292"/>
    <tableColumn id="8422" xr3:uid="{576FFEAA-6497-4658-B87C-E77CF42B0AB1}" name="Column8408" dataDxfId="8291"/>
    <tableColumn id="8423" xr3:uid="{1277E09E-659A-49FA-802F-D1B8694BE7C1}" name="Column8409" dataDxfId="8290"/>
    <tableColumn id="8424" xr3:uid="{A59B2235-4953-4125-8A16-63370D3FC9D4}" name="Column8410" dataDxfId="8289"/>
    <tableColumn id="8425" xr3:uid="{D0236C07-A6A1-456F-877E-9276B82F28FA}" name="Column8411" dataDxfId="8288"/>
    <tableColumn id="8426" xr3:uid="{61F0D475-0A99-407A-9094-852B09557BE5}" name="Column8412" dataDxfId="8287"/>
    <tableColumn id="8427" xr3:uid="{EE662943-335F-45CF-8DE4-839FBC871578}" name="Column8413" dataDxfId="8286"/>
    <tableColumn id="8428" xr3:uid="{68CAC1C0-A8DB-4DCE-9EB3-4E32EDDDC2D5}" name="Column8414" dataDxfId="8285"/>
    <tableColumn id="8429" xr3:uid="{D876B8A9-5C62-4E1F-8B93-2269CB4681F6}" name="Column8415" dataDxfId="8284"/>
    <tableColumn id="8430" xr3:uid="{498B74B6-8569-4681-B1DC-A42549218B77}" name="Column8416" dataDxfId="8283"/>
    <tableColumn id="8431" xr3:uid="{A191FB85-8B66-4E0C-AF14-C68DA540C00E}" name="Column8417" dataDxfId="8282"/>
    <tableColumn id="8432" xr3:uid="{6D297E72-F6FD-4507-8695-DAFEC930B41D}" name="Column8418" dataDxfId="8281"/>
    <tableColumn id="8433" xr3:uid="{35228431-314E-4547-BF92-1506584A46E8}" name="Column8419" dataDxfId="8280"/>
    <tableColumn id="8434" xr3:uid="{B015BA18-DBA3-4777-83BC-14A064F74F2D}" name="Column8420" dataDxfId="8279"/>
    <tableColumn id="8435" xr3:uid="{AD15B7AD-124B-4E5C-BF04-05E43DB3B642}" name="Column8421" dataDxfId="8278"/>
    <tableColumn id="8436" xr3:uid="{0594D8B5-AF2C-41DF-8204-4CB6F285EA21}" name="Column8422" dataDxfId="8277"/>
    <tableColumn id="8437" xr3:uid="{753758BC-BAD8-496C-BBD7-8D85C5A55F43}" name="Column8423" dataDxfId="8276"/>
    <tableColumn id="8438" xr3:uid="{A662F47A-4410-4C77-9DBD-129F1F21EC5A}" name="Column8424" dataDxfId="8275"/>
    <tableColumn id="8439" xr3:uid="{96E758C4-C218-4D73-B9C3-2E5A83998513}" name="Column8425" dataDxfId="8274"/>
    <tableColumn id="8440" xr3:uid="{7F16CFFD-9A87-442C-B4AA-1FFE3399E319}" name="Column8426" dataDxfId="8273"/>
    <tableColumn id="8441" xr3:uid="{0BE63DA9-4C3A-4C52-8DBB-56F410F32A7C}" name="Column8427" dataDxfId="8272"/>
    <tableColumn id="8442" xr3:uid="{9D33E9EF-4C3B-47FF-A4B5-5A0130E60F18}" name="Column8428" dataDxfId="8271"/>
    <tableColumn id="8443" xr3:uid="{9C134900-F8A8-47C0-BD96-307E4E14533B}" name="Column8429" dataDxfId="8270"/>
    <tableColumn id="8444" xr3:uid="{2D0EE05A-7B2C-45AC-8527-40BA6727CBA7}" name="Column8430" dataDxfId="8269"/>
    <tableColumn id="8445" xr3:uid="{25C347AB-63EC-4BDF-A085-6D236C18A496}" name="Column8431" dataDxfId="8268"/>
    <tableColumn id="8446" xr3:uid="{B4FB3F06-7FDF-4643-9A5A-E9D6FFD077B6}" name="Column8432" dataDxfId="8267"/>
    <tableColumn id="8447" xr3:uid="{8CA5C0A3-6E57-434C-81D0-C5B1C4E4E4F6}" name="Column8433" dataDxfId="8266"/>
    <tableColumn id="8448" xr3:uid="{4F1A3F3F-110A-495E-B3F1-71FEB537A38F}" name="Column8434" dataDxfId="8265"/>
    <tableColumn id="8449" xr3:uid="{BC30EDF0-174F-4BB3-A41F-B46E8298C444}" name="Column8435" dataDxfId="8264"/>
    <tableColumn id="8450" xr3:uid="{861F3221-CF93-462B-8AEF-F7967A747723}" name="Column8436" dataDxfId="8263"/>
    <tableColumn id="8451" xr3:uid="{2F0BDAC3-2D6A-4036-9426-B1414AD1058B}" name="Column8437" dataDxfId="8262"/>
    <tableColumn id="8452" xr3:uid="{D95464F1-D30C-481C-A9C0-49B108C13E6B}" name="Column8438" dataDxfId="8261"/>
    <tableColumn id="8453" xr3:uid="{575050D7-96BB-4113-9F66-4F3BFC273E45}" name="Column8439" dataDxfId="8260"/>
    <tableColumn id="8454" xr3:uid="{60636087-6C2F-4336-A286-D83ED7F5D0CD}" name="Column8440" dataDxfId="8259"/>
    <tableColumn id="8455" xr3:uid="{79EF47D4-760D-4A0B-A7B3-9843FB2F5415}" name="Column8441" dataDxfId="8258"/>
    <tableColumn id="8456" xr3:uid="{9EDCC8A6-F146-46E9-9258-BF6C405825DB}" name="Column8442" dataDxfId="8257"/>
    <tableColumn id="8457" xr3:uid="{779AD296-6765-43A4-80F0-C20C31BEDF7B}" name="Column8443" dataDxfId="8256"/>
    <tableColumn id="8458" xr3:uid="{E018AB79-59FA-4F54-BCDA-410D7A6D435F}" name="Column8444" dataDxfId="8255"/>
    <tableColumn id="8459" xr3:uid="{D8162A67-543F-45FE-A4CF-A04182C3374A}" name="Column8445" dataDxfId="8254"/>
    <tableColumn id="8460" xr3:uid="{2DAD369D-BCED-49D0-96CF-461F85759BF6}" name="Column8446" dataDxfId="8253"/>
    <tableColumn id="8461" xr3:uid="{BDC55A2A-3E02-47F4-8312-F4D742E4B6AD}" name="Column8447" dataDxfId="8252"/>
    <tableColumn id="8462" xr3:uid="{4AC3A968-36D2-49D7-A123-746F339127EF}" name="Column8448" dataDxfId="8251"/>
    <tableColumn id="8463" xr3:uid="{502FF9AD-4E64-4489-9DC8-9A11E404D8A3}" name="Column8449" dataDxfId="8250"/>
    <tableColumn id="8464" xr3:uid="{92E648E0-5146-4752-A1B4-8AC31198314B}" name="Column8450" dataDxfId="8249"/>
    <tableColumn id="8465" xr3:uid="{013D174E-FCCC-4F71-B13D-D215F0AF2C5D}" name="Column8451" dataDxfId="8248"/>
    <tableColumn id="8466" xr3:uid="{306C9A4C-A65A-4670-9ED0-0490529CAD15}" name="Column8452" dataDxfId="8247"/>
    <tableColumn id="8467" xr3:uid="{3ED4ECC8-296C-4BF3-96E7-BADD392BB223}" name="Column8453" dataDxfId="8246"/>
    <tableColumn id="8468" xr3:uid="{598C52E0-CB33-44D0-9AC3-09AE2C1822BD}" name="Column8454" dataDxfId="8245"/>
    <tableColumn id="8469" xr3:uid="{5DE75F5B-44AA-42AE-BC46-287524410902}" name="Column8455" dataDxfId="8244"/>
    <tableColumn id="8470" xr3:uid="{FA3B4226-16A8-47D9-BD15-B97B32FA078A}" name="Column8456" dataDxfId="8243"/>
    <tableColumn id="8471" xr3:uid="{DC93433B-018E-40BE-A243-D3611056C04D}" name="Column8457" dataDxfId="8242"/>
    <tableColumn id="8472" xr3:uid="{88C2FC1C-1420-4AFB-8FD9-8DBF9DEB0BE5}" name="Column8458" dataDxfId="8241"/>
    <tableColumn id="8473" xr3:uid="{7892A5BD-7295-4603-9DA2-C57356D683A8}" name="Column8459" dataDxfId="8240"/>
    <tableColumn id="8474" xr3:uid="{E6233F7F-8536-41C7-BCFA-7D35A8A6E398}" name="Column8460" dataDxfId="8239"/>
    <tableColumn id="8475" xr3:uid="{A2F8A4D9-D215-4E63-8C68-6C0E6A2369A8}" name="Column8461" dataDxfId="8238"/>
    <tableColumn id="8476" xr3:uid="{98428309-3B8A-4785-89B4-C92FCC5B4FBE}" name="Column8462" dataDxfId="8237"/>
    <tableColumn id="8477" xr3:uid="{5C19D9DD-CA51-4D8C-8061-7FA252DFE1B4}" name="Column8463" dataDxfId="8236"/>
    <tableColumn id="8478" xr3:uid="{82654BE0-5045-4DB6-A060-85433C03EF1A}" name="Column8464" dataDxfId="8235"/>
    <tableColumn id="8479" xr3:uid="{E9F01B78-CADD-4AA9-B970-3B66E16298F1}" name="Column8465" dataDxfId="8234"/>
    <tableColumn id="8480" xr3:uid="{613CE293-2ECA-4CC7-B55B-3A9D12006ABF}" name="Column8466" dataDxfId="8233"/>
    <tableColumn id="8481" xr3:uid="{DE26DB6A-40EE-41C0-8483-DAFBC230FBA1}" name="Column8467" dataDxfId="8232"/>
    <tableColumn id="8482" xr3:uid="{2C31BB57-2E79-40F9-9EA4-D2B39455C050}" name="Column8468" dataDxfId="8231"/>
    <tableColumn id="8483" xr3:uid="{5CF75D4A-900C-459D-91B6-C89E2B08DCB9}" name="Column8469" dataDxfId="8230"/>
    <tableColumn id="8484" xr3:uid="{BC758730-BFC3-4A7B-9743-1CDC6BD1CAB3}" name="Column8470" dataDxfId="8229"/>
    <tableColumn id="8485" xr3:uid="{877A7ECE-1853-4BCD-AB10-C8AA68771CCD}" name="Column8471" dataDxfId="8228"/>
    <tableColumn id="8486" xr3:uid="{705C792A-DB54-40B7-B7B6-1ADF2BFDE37C}" name="Column8472" dataDxfId="8227"/>
    <tableColumn id="8487" xr3:uid="{95E69DE9-0B4A-4C3A-9428-9C0E76916F4D}" name="Column8473" dataDxfId="8226"/>
    <tableColumn id="8488" xr3:uid="{3454CD54-40C4-4A62-BE19-BC17138EDA1F}" name="Column8474" dataDxfId="8225"/>
    <tableColumn id="8489" xr3:uid="{014459B0-D6F5-4637-A73D-0B3645EDDCA0}" name="Column8475" dataDxfId="8224"/>
    <tableColumn id="8490" xr3:uid="{F3BCF025-203D-4D04-9862-69F80F72D416}" name="Column8476" dataDxfId="8223"/>
    <tableColumn id="8491" xr3:uid="{844EFB67-AD6F-4810-93C1-CB6C64EF20C3}" name="Column8477" dataDxfId="8222"/>
    <tableColumn id="8492" xr3:uid="{5234FF83-D04E-4C81-9B13-D4A4367AEAFD}" name="Column8478" dataDxfId="8221"/>
    <tableColumn id="8493" xr3:uid="{C67A1A36-E14A-4C59-BF7B-3BA42384FC23}" name="Column8479" dataDxfId="8220"/>
    <tableColumn id="8494" xr3:uid="{6153525D-5C2E-4F9F-A1D2-CBB95CF96C9F}" name="Column8480" dataDxfId="8219"/>
    <tableColumn id="8495" xr3:uid="{81FCF4B5-87E6-48FC-AD8F-FA91CBDC31A2}" name="Column8481" dataDxfId="8218"/>
    <tableColumn id="8496" xr3:uid="{E7C9DEFC-B894-473F-97E6-64A2F38DEA14}" name="Column8482" dataDxfId="8217"/>
    <tableColumn id="8497" xr3:uid="{0C733699-11CD-4DEC-9153-1A051B3951AE}" name="Column8483" dataDxfId="8216"/>
    <tableColumn id="8498" xr3:uid="{1BA23424-38B6-460A-819D-6A327BADAAF3}" name="Column8484" dataDxfId="8215"/>
    <tableColumn id="8499" xr3:uid="{CC328E58-0B11-492C-92BC-2047DDE41071}" name="Column8485" dataDxfId="8214"/>
    <tableColumn id="8500" xr3:uid="{658CC31E-A0BD-4AD3-8C5C-D98D63AE443D}" name="Column8486" dataDxfId="8213"/>
    <tableColumn id="8501" xr3:uid="{663AA158-379E-4A7D-865E-E847DB9C2E73}" name="Column8487" dataDxfId="8212"/>
    <tableColumn id="8502" xr3:uid="{BE682C67-2094-44C5-AF9E-038B889588BD}" name="Column8488" dataDxfId="8211"/>
    <tableColumn id="8503" xr3:uid="{6D9A567B-7F31-41F8-8EF7-0B9C25B4F7C7}" name="Column8489" dataDxfId="8210"/>
    <tableColumn id="8504" xr3:uid="{EB28A780-F39B-4B1A-8562-F6496EDF6DC1}" name="Column8490" dataDxfId="8209"/>
    <tableColumn id="8505" xr3:uid="{EC6B2BFF-69AF-44B4-B6F6-6AE28243E554}" name="Column8491" dataDxfId="8208"/>
    <tableColumn id="8506" xr3:uid="{0611A11C-E9BC-4DD2-8128-BE6063702A8A}" name="Column8492" dataDxfId="8207"/>
    <tableColumn id="8507" xr3:uid="{22D16A40-05AB-4F3F-8155-387E9B7BA8F1}" name="Column8493" dataDxfId="8206"/>
    <tableColumn id="8508" xr3:uid="{BED5E909-F99B-47F3-ACC2-B130DA539B15}" name="Column8494" dataDxfId="8205"/>
    <tableColumn id="8509" xr3:uid="{2785FA35-7CDC-43DD-B362-39B37731791F}" name="Column8495" dataDxfId="8204"/>
    <tableColumn id="8510" xr3:uid="{EB1765CA-36B5-4FAA-9EC0-226E68520959}" name="Column8496" dataDxfId="8203"/>
    <tableColumn id="8511" xr3:uid="{6DF8B7CC-93F6-4B3A-B4CC-D46253F27EFC}" name="Column8497" dataDxfId="8202"/>
    <tableColumn id="8512" xr3:uid="{AC65A8C1-D62D-49B1-8A31-6B747633EBD2}" name="Column8498" dataDxfId="8201"/>
    <tableColumn id="8513" xr3:uid="{DCA49FC7-3830-46B8-AA88-008A88D61529}" name="Column8499" dataDxfId="8200"/>
    <tableColumn id="8514" xr3:uid="{3ABD49F0-FAE4-4C7C-AA97-F2863990FA79}" name="Column8500" dataDxfId="8199"/>
    <tableColumn id="8515" xr3:uid="{D9FC2D97-6794-4846-984C-7CB8CA722F56}" name="Column8501" dataDxfId="8198"/>
    <tableColumn id="8516" xr3:uid="{28CFB54A-54BB-4EA7-8B27-F0158918B481}" name="Column8502" dataDxfId="8197"/>
    <tableColumn id="8517" xr3:uid="{70BA09F7-0F4E-49CB-805C-965B3CF56C72}" name="Column8503" dataDxfId="8196"/>
    <tableColumn id="8518" xr3:uid="{72FB0534-0FD5-4DA2-A025-09ED47AFD05D}" name="Column8504" dataDxfId="8195"/>
    <tableColumn id="8519" xr3:uid="{ADC09386-FE50-489A-B273-B5FE8BCCBAD0}" name="Column8505" dataDxfId="8194"/>
    <tableColumn id="8520" xr3:uid="{111EEA33-8957-4CD3-9136-9608CF4635CB}" name="Column8506" dataDxfId="8193"/>
    <tableColumn id="8521" xr3:uid="{944729A5-BD2F-4890-90DB-D471790ADCD2}" name="Column8507" dataDxfId="8192"/>
    <tableColumn id="8522" xr3:uid="{417C3500-B973-4B20-B1C3-4C3FC27CE357}" name="Column8508" dataDxfId="8191"/>
    <tableColumn id="8523" xr3:uid="{6D447E4A-348D-408C-AF62-87290F2979EA}" name="Column8509" dataDxfId="8190"/>
    <tableColumn id="8524" xr3:uid="{C4753127-2000-446A-93F6-1A6DC5273DCC}" name="Column8510" dataDxfId="8189"/>
    <tableColumn id="8525" xr3:uid="{3B234A98-9347-4B4D-8E24-741ADFBD7990}" name="Column8511" dataDxfId="8188"/>
    <tableColumn id="8526" xr3:uid="{5DDEF0EA-3050-4AFC-8485-9331F1B96871}" name="Column8512" dataDxfId="8187"/>
    <tableColumn id="8527" xr3:uid="{58FDFD07-856B-4DB0-85EB-8C6C6BA9D94D}" name="Column8513" dataDxfId="8186"/>
    <tableColumn id="8528" xr3:uid="{09535AF6-ED09-4D94-B7F5-DC758C61B4AD}" name="Column8514" dataDxfId="8185"/>
    <tableColumn id="8529" xr3:uid="{EC30447C-5E9D-4CE3-8E5C-7A19E4F00A92}" name="Column8515" dataDxfId="8184"/>
    <tableColumn id="8530" xr3:uid="{3E46DACF-47DD-4B77-88BC-AE2DB7395C92}" name="Column8516" dataDxfId="8183"/>
    <tableColumn id="8531" xr3:uid="{B0B18F34-2FE2-4867-BF17-4B7E10F8D1F5}" name="Column8517" dataDxfId="8182"/>
    <tableColumn id="8532" xr3:uid="{0AD73B83-A491-4571-95BF-9A05C1015F38}" name="Column8518" dataDxfId="8181"/>
    <tableColumn id="8533" xr3:uid="{EE597D8A-2C1C-4B93-A961-AD589617CA5A}" name="Column8519" dataDxfId="8180"/>
    <tableColumn id="8534" xr3:uid="{DA17EA0F-93C9-4376-80EB-43329B77FCE3}" name="Column8520" dataDxfId="8179"/>
    <tableColumn id="8535" xr3:uid="{E732BA29-A962-4AC7-AB64-681433022288}" name="Column8521" dataDxfId="8178"/>
    <tableColumn id="8536" xr3:uid="{FEB5360A-2DCF-470E-8AAA-B9DDBD36FB00}" name="Column8522" dataDxfId="8177"/>
    <tableColumn id="8537" xr3:uid="{817EC2A4-AB1E-4F5E-9C68-C922BAAF4194}" name="Column8523" dataDxfId="8176"/>
    <tableColumn id="8538" xr3:uid="{0E6EC319-A61B-4849-9876-93687F93C46C}" name="Column8524" dataDxfId="8175"/>
    <tableColumn id="8539" xr3:uid="{56CCC032-A502-45D9-A2CD-6E2C93661ADB}" name="Column8525" dataDxfId="8174"/>
    <tableColumn id="8540" xr3:uid="{090E7086-B09B-4154-88FF-D36AC1B43902}" name="Column8526" dataDxfId="8173"/>
    <tableColumn id="8541" xr3:uid="{CBE52A5F-560E-4481-9C50-8B526FEC9FE8}" name="Column8527" dataDxfId="8172"/>
    <tableColumn id="8542" xr3:uid="{14B67D6B-7BEE-4359-8967-7F5B90247293}" name="Column8528" dataDxfId="8171"/>
    <tableColumn id="8543" xr3:uid="{31EA800B-6675-4EFA-AAD1-9AF7B976B666}" name="Column8529" dataDxfId="8170"/>
    <tableColumn id="8544" xr3:uid="{AD345B8F-5811-49E6-B000-F895BB8150D9}" name="Column8530" dataDxfId="8169"/>
    <tableColumn id="8545" xr3:uid="{10640EBE-9508-4A95-8B30-0D19E79D163C}" name="Column8531" dataDxfId="8168"/>
    <tableColumn id="8546" xr3:uid="{DFB6DEC5-5E93-42BA-A874-112A7920BD8C}" name="Column8532" dataDxfId="8167"/>
    <tableColumn id="8547" xr3:uid="{EADF99FD-FFD7-49F1-925A-84F3974B4B5F}" name="Column8533" dataDxfId="8166"/>
    <tableColumn id="8548" xr3:uid="{571F0B4E-3940-454D-B7FD-199651EA1B21}" name="Column8534" dataDxfId="8165"/>
    <tableColumn id="8549" xr3:uid="{D5E702C9-68EE-4C86-85CC-19DC6A395C2F}" name="Column8535" dataDxfId="8164"/>
    <tableColumn id="8550" xr3:uid="{2BC33FEC-F547-4D2B-B9DE-A6CC1C555684}" name="Column8536" dataDxfId="8163"/>
    <tableColumn id="8551" xr3:uid="{941C48D1-F265-4E1E-A7DB-534B8DD8CF19}" name="Column8537" dataDxfId="8162"/>
    <tableColumn id="8552" xr3:uid="{0511DC63-1F8B-4FEC-A9A2-303164005BF0}" name="Column8538" dataDxfId="8161"/>
    <tableColumn id="8553" xr3:uid="{9611B282-B21B-40C5-958C-24DA0A323627}" name="Column8539" dataDxfId="8160"/>
    <tableColumn id="8554" xr3:uid="{4BADFF11-0700-4F4C-810B-ABC6DB1B4079}" name="Column8540" dataDxfId="8159"/>
    <tableColumn id="8555" xr3:uid="{6C9A44A7-1745-44AA-98E4-646A636D1AA7}" name="Column8541" dataDxfId="8158"/>
    <tableColumn id="8556" xr3:uid="{C4213BBB-3A60-4E89-AEEA-1F3BEC574FE1}" name="Column8542" dataDxfId="8157"/>
    <tableColumn id="8557" xr3:uid="{A35D3AC5-6039-4E41-9A88-FD503CB16239}" name="Column8543" dataDxfId="8156"/>
    <tableColumn id="8558" xr3:uid="{E7657F08-68C1-445B-86AC-33AAB42EB1F1}" name="Column8544" dataDxfId="8155"/>
    <tableColumn id="8559" xr3:uid="{12F1B8E4-BF8C-4F27-B2BE-C706ABB4DD58}" name="Column8545" dataDxfId="8154"/>
    <tableColumn id="8560" xr3:uid="{7D462E8A-5F8C-4071-A218-986B97A55257}" name="Column8546" dataDxfId="8153"/>
    <tableColumn id="8561" xr3:uid="{41406D95-0D71-4EEE-B125-FC592D2899E3}" name="Column8547" dataDxfId="8152"/>
    <tableColumn id="8562" xr3:uid="{D57FF08C-BBC3-412B-ACE7-9CBC40619E0A}" name="Column8548" dataDxfId="8151"/>
    <tableColumn id="8563" xr3:uid="{68A87F2F-B071-4BDA-9664-46A7F49B1D73}" name="Column8549" dataDxfId="8150"/>
    <tableColumn id="8564" xr3:uid="{8EAF2FCD-94A9-49F7-9E3D-38BEF2CE0DC9}" name="Column8550" dataDxfId="8149"/>
    <tableColumn id="8565" xr3:uid="{46DA7759-7B17-4CF8-BBAB-00FEDCCCAEB0}" name="Column8551" dataDxfId="8148"/>
    <tableColumn id="8566" xr3:uid="{C846F401-D407-424A-8184-1283F579B744}" name="Column8552" dataDxfId="8147"/>
    <tableColumn id="8567" xr3:uid="{5F70DEBB-A500-4BF4-B024-F4239DA5016D}" name="Column8553" dataDxfId="8146"/>
    <tableColumn id="8568" xr3:uid="{8C0E071E-C662-4D3F-91EB-4FBFD97380BB}" name="Column8554" dataDxfId="8145"/>
    <tableColumn id="8569" xr3:uid="{C2EE4466-3C11-4FBB-82A9-0AFFD7E2F212}" name="Column8555" dataDxfId="8144"/>
    <tableColumn id="8570" xr3:uid="{AE290D60-F239-4649-9423-6C3C4BECFA7F}" name="Column8556" dataDxfId="8143"/>
    <tableColumn id="8571" xr3:uid="{C9A7ADAD-D83A-43FF-8A8C-1277F52212A3}" name="Column8557" dataDxfId="8142"/>
    <tableColumn id="8572" xr3:uid="{20C271C1-ABE3-4E63-BA1D-DDDF63FBFA83}" name="Column8558" dataDxfId="8141"/>
    <tableColumn id="8573" xr3:uid="{5C44BB87-38C7-4583-B46C-63385D8E9ADF}" name="Column8559" dataDxfId="8140"/>
    <tableColumn id="8574" xr3:uid="{E071EAEF-AFF3-4B51-AF9C-7F92BA12DCEB}" name="Column8560" dataDxfId="8139"/>
    <tableColumn id="8575" xr3:uid="{BC35291F-430C-48B0-84E4-583680ED1DDA}" name="Column8561" dataDxfId="8138"/>
    <tableColumn id="8576" xr3:uid="{EA7CF9DA-87F4-4846-A9C9-315412354400}" name="Column8562" dataDxfId="8137"/>
    <tableColumn id="8577" xr3:uid="{80ECA00A-8262-4691-B0C1-4C147714DE19}" name="Column8563" dataDxfId="8136"/>
    <tableColumn id="8578" xr3:uid="{BFC439B0-025B-4CA8-88FA-54BC5C0039E2}" name="Column8564" dataDxfId="8135"/>
    <tableColumn id="8579" xr3:uid="{B0F6C417-398D-4A11-B81B-7129E2C81080}" name="Column8565" dataDxfId="8134"/>
    <tableColumn id="8580" xr3:uid="{ABEE180D-1D2F-40D5-B278-AC5DF417820B}" name="Column8566" dataDxfId="8133"/>
    <tableColumn id="8581" xr3:uid="{6EDFD78E-1160-449B-8FEC-00B5E2F31250}" name="Column8567" dataDxfId="8132"/>
    <tableColumn id="8582" xr3:uid="{969AB6DC-D2B2-4AF2-8086-302B8A7F7037}" name="Column8568" dataDxfId="8131"/>
    <tableColumn id="8583" xr3:uid="{57425EE3-EC83-421B-A734-BFABBF9ECD8E}" name="Column8569" dataDxfId="8130"/>
    <tableColumn id="8584" xr3:uid="{A2C9D42B-7E43-45B2-AAE0-218127246E7E}" name="Column8570" dataDxfId="8129"/>
    <tableColumn id="8585" xr3:uid="{612B5F10-D331-47CA-9B6B-58EBE35F3846}" name="Column8571" dataDxfId="8128"/>
    <tableColumn id="8586" xr3:uid="{5CFEE978-5F5D-4FEB-89B6-EBB9FA76F8A0}" name="Column8572" dataDxfId="8127"/>
    <tableColumn id="8587" xr3:uid="{AD5CEB9A-4D5E-48D8-B9DF-7A1E9C3CC30F}" name="Column8573" dataDxfId="8126"/>
    <tableColumn id="8588" xr3:uid="{E84C7076-499E-4F8B-906C-8D4E669047DB}" name="Column8574" dataDxfId="8125"/>
    <tableColumn id="8589" xr3:uid="{E3639EDC-69F5-43AD-9215-37924091C56F}" name="Column8575" dataDxfId="8124"/>
    <tableColumn id="8590" xr3:uid="{3229F124-8716-44A5-9C23-F6979679DD11}" name="Column8576" dataDxfId="8123"/>
    <tableColumn id="8591" xr3:uid="{149557E7-6B81-44F5-9FF6-4A02C979670A}" name="Column8577" dataDxfId="8122"/>
    <tableColumn id="8592" xr3:uid="{A295831B-A281-4C80-8EBB-ED1051040CB5}" name="Column8578" dataDxfId="8121"/>
    <tableColumn id="8593" xr3:uid="{C7B46E1D-5B18-4138-8615-21B3B26FCA1D}" name="Column8579" dataDxfId="8120"/>
    <tableColumn id="8594" xr3:uid="{B725C509-6642-4566-844A-9734305A62BF}" name="Column8580" dataDxfId="8119"/>
    <tableColumn id="8595" xr3:uid="{586F1975-AD17-421B-A2FD-76F297373843}" name="Column8581" dataDxfId="8118"/>
    <tableColumn id="8596" xr3:uid="{AC45C58F-55A2-482C-9DEC-161B2BE2B83C}" name="Column8582" dataDxfId="8117"/>
    <tableColumn id="8597" xr3:uid="{3739E361-7116-4464-B0F9-789ADA532B76}" name="Column8583" dataDxfId="8116"/>
    <tableColumn id="8598" xr3:uid="{313B6FCC-4994-468F-B18D-41021863CF57}" name="Column8584" dataDxfId="8115"/>
    <tableColumn id="8599" xr3:uid="{39D21072-5342-47FB-9E5B-1A8020425AC8}" name="Column8585" dataDxfId="8114"/>
    <tableColumn id="8600" xr3:uid="{0453D5BD-3B94-4A1A-AAC8-D72CB32583F7}" name="Column8586" dataDxfId="8113"/>
    <tableColumn id="8601" xr3:uid="{B00DE173-4FC6-4AEE-A9AA-A17209EDBDD2}" name="Column8587" dataDxfId="8112"/>
    <tableColumn id="8602" xr3:uid="{A17A1561-FBEE-4686-9C1C-2EBEC519B2C1}" name="Column8588" dataDxfId="8111"/>
    <tableColumn id="8603" xr3:uid="{67DDA82C-2E7C-45EB-B898-24E47349D6D7}" name="Column8589" dataDxfId="8110"/>
    <tableColumn id="8604" xr3:uid="{6605C86E-5389-45F3-9EAF-FC5CF5C9B936}" name="Column8590" dataDxfId="8109"/>
    <tableColumn id="8605" xr3:uid="{A5B0BE06-450A-47F4-B254-E3108091B696}" name="Column8591" dataDxfId="8108"/>
    <tableColumn id="8606" xr3:uid="{E751D845-5524-44E5-B5E4-19CA10852E00}" name="Column8592" dataDxfId="8107"/>
    <tableColumn id="8607" xr3:uid="{60D543AE-36B0-4F0C-B471-74ECB7A5A928}" name="Column8593" dataDxfId="8106"/>
    <tableColumn id="8608" xr3:uid="{5EF9E88A-75BC-4DDA-B4BB-FAA62C59C11E}" name="Column8594" dataDxfId="8105"/>
    <tableColumn id="8609" xr3:uid="{CA54FF82-5733-4FD5-8825-69557AA962FB}" name="Column8595" dataDxfId="8104"/>
    <tableColumn id="8610" xr3:uid="{44722950-5DEA-47F9-894D-11195D60C2AE}" name="Column8596" dataDxfId="8103"/>
    <tableColumn id="8611" xr3:uid="{F4F243D2-0BC8-42BF-B48A-C22C1ABC6972}" name="Column8597" dataDxfId="8102"/>
    <tableColumn id="8612" xr3:uid="{D3DBFBC4-6540-4380-A3D9-47BA0EE7489D}" name="Column8598" dataDxfId="8101"/>
    <tableColumn id="8613" xr3:uid="{34F05AC3-2CA1-4129-A120-CD1900E9AD38}" name="Column8599" dataDxfId="8100"/>
    <tableColumn id="8614" xr3:uid="{49518A52-3FDA-476D-8FBA-B0D260F5D991}" name="Column8600" dataDxfId="8099"/>
    <tableColumn id="8615" xr3:uid="{22D533BD-657D-4EDA-9B01-52D409650A59}" name="Column8601" dataDxfId="8098"/>
    <tableColumn id="8616" xr3:uid="{7FF2C3A0-5F3D-4AF2-8A62-2C647867783E}" name="Column8602" dataDxfId="8097"/>
    <tableColumn id="8617" xr3:uid="{F0136362-1FEF-40D9-AEA4-0B3A14BDA437}" name="Column8603" dataDxfId="8096"/>
    <tableColumn id="8618" xr3:uid="{4AFEC265-1666-4B46-AE9E-DA7E6B7B900F}" name="Column8604" dataDxfId="8095"/>
    <tableColumn id="8619" xr3:uid="{8A3261FC-6A7E-4DBD-B189-83174A58DCE2}" name="Column8605" dataDxfId="8094"/>
    <tableColumn id="8620" xr3:uid="{93372305-2DE4-410E-A913-AAC92AA323BB}" name="Column8606" dataDxfId="8093"/>
    <tableColumn id="8621" xr3:uid="{7D483514-F5C2-438B-964B-15ED35FEA66E}" name="Column8607" dataDxfId="8092"/>
    <tableColumn id="8622" xr3:uid="{1DF7D860-C912-4A5C-B7DA-DB196FE509C1}" name="Column8608" dataDxfId="8091"/>
    <tableColumn id="8623" xr3:uid="{78CF2C36-BCB5-48FB-B1A6-7D3E186677F7}" name="Column8609" dataDxfId="8090"/>
    <tableColumn id="8624" xr3:uid="{3C704E13-5400-4A8E-AEA9-31AEC532428F}" name="Column8610" dataDxfId="8089"/>
    <tableColumn id="8625" xr3:uid="{31DF7491-9348-43AA-B4DE-8DFD801C1A4A}" name="Column8611" dataDxfId="8088"/>
    <tableColumn id="8626" xr3:uid="{11073263-D83D-4F69-98A6-9A3DFF050C9A}" name="Column8612" dataDxfId="8087"/>
    <tableColumn id="8627" xr3:uid="{0B6377A8-51AC-437C-B167-DE3743990281}" name="Column8613" dataDxfId="8086"/>
    <tableColumn id="8628" xr3:uid="{9BAF6011-2D1B-4D5C-BF7C-1F704427F8FD}" name="Column8614" dataDxfId="8085"/>
    <tableColumn id="8629" xr3:uid="{30F6DC25-7D9A-408D-B86A-62245D39C45F}" name="Column8615" dataDxfId="8084"/>
    <tableColumn id="8630" xr3:uid="{24AF507A-3B92-4404-AD64-D335C4B391BF}" name="Column8616" dataDxfId="8083"/>
    <tableColumn id="8631" xr3:uid="{E85752BE-CA52-4213-9160-AD9330768D84}" name="Column8617" dataDxfId="8082"/>
    <tableColumn id="8632" xr3:uid="{7602698B-BD1F-486B-BE99-FC592E250D67}" name="Column8618" dataDxfId="8081"/>
    <tableColumn id="8633" xr3:uid="{6A357854-00FC-4F78-B1C6-F7D96D0F26E4}" name="Column8619" dataDxfId="8080"/>
    <tableColumn id="8634" xr3:uid="{312A793C-CC30-4824-8DBA-1C471B08E86F}" name="Column8620" dataDxfId="8079"/>
    <tableColumn id="8635" xr3:uid="{D5376427-2383-47CE-B11D-74199BD2551A}" name="Column8621" dataDxfId="8078"/>
    <tableColumn id="8636" xr3:uid="{1E316E4E-1B99-4A1D-87EB-6362BA37D481}" name="Column8622" dataDxfId="8077"/>
    <tableColumn id="8637" xr3:uid="{562C7D56-1D1A-4CFB-A712-353E450C762D}" name="Column8623" dataDxfId="8076"/>
    <tableColumn id="8638" xr3:uid="{9F0BE115-7141-4403-BC78-09D3E4AB6686}" name="Column8624" dataDxfId="8075"/>
    <tableColumn id="8639" xr3:uid="{E77801F1-5F2C-4454-BD60-3FA8A7469352}" name="Column8625" dataDxfId="8074"/>
    <tableColumn id="8640" xr3:uid="{D35A2152-DCDF-4CF6-9DCB-79C49780E55B}" name="Column8626" dataDxfId="8073"/>
    <tableColumn id="8641" xr3:uid="{3F424809-DB95-48DF-9EE8-EF826AAE68C4}" name="Column8627" dataDxfId="8072"/>
    <tableColumn id="8642" xr3:uid="{3F186DA0-F4FE-4C7D-B891-7A88CC079A57}" name="Column8628" dataDxfId="8071"/>
    <tableColumn id="8643" xr3:uid="{346C2A8F-8AE5-490F-825D-CF7FED1470CB}" name="Column8629" dataDxfId="8070"/>
    <tableColumn id="8644" xr3:uid="{662CD237-0230-45E6-9206-359440D206D4}" name="Column8630" dataDxfId="8069"/>
    <tableColumn id="8645" xr3:uid="{64529611-8B03-4158-A35C-1C730552507A}" name="Column8631" dataDxfId="8068"/>
    <tableColumn id="8646" xr3:uid="{7DBDCF77-C5FA-4A0A-BAEA-F748C965D28F}" name="Column8632" dataDxfId="8067"/>
    <tableColumn id="8647" xr3:uid="{3C24C379-C912-4A5B-A3D6-EF0EE3A080C8}" name="Column8633" dataDxfId="8066"/>
    <tableColumn id="8648" xr3:uid="{370C4A92-5AA9-4E02-BCF7-5F0390A1A692}" name="Column8634" dataDxfId="8065"/>
    <tableColumn id="8649" xr3:uid="{38A9FFB1-483F-4BFA-8442-C232B8415E25}" name="Column8635" dataDxfId="8064"/>
    <tableColumn id="8650" xr3:uid="{2A84DC7F-39A9-40F5-B946-E7869B79906B}" name="Column8636" dataDxfId="8063"/>
    <tableColumn id="8651" xr3:uid="{DAD76311-2B0C-474E-A279-CF3748835DDC}" name="Column8637" dataDxfId="8062"/>
    <tableColumn id="8652" xr3:uid="{7B8476CA-4717-480C-8215-70127DDF8543}" name="Column8638" dataDxfId="8061"/>
    <tableColumn id="8653" xr3:uid="{B8428070-2D17-4C8E-B1AC-5CD78E6D956A}" name="Column8639" dataDxfId="8060"/>
    <tableColumn id="8654" xr3:uid="{EE846FF0-F6FA-4FF4-90DA-E206E011778D}" name="Column8640" dataDxfId="8059"/>
    <tableColumn id="8655" xr3:uid="{DAAC5775-9DEA-4D04-8E7D-0BDC752E5B23}" name="Column8641" dataDxfId="8058"/>
    <tableColumn id="8656" xr3:uid="{2861B547-F596-48DB-88CD-2D931EA03280}" name="Column8642" dataDxfId="8057"/>
    <tableColumn id="8657" xr3:uid="{52F0BD23-3743-4FAC-8A41-D2505F774A82}" name="Column8643" dataDxfId="8056"/>
    <tableColumn id="8658" xr3:uid="{AD076692-D8E1-4664-A48F-E823093573D1}" name="Column8644" dataDxfId="8055"/>
    <tableColumn id="8659" xr3:uid="{229CE087-5253-4E11-B7AF-A2CDCFB986B3}" name="Column8645" dataDxfId="8054"/>
    <tableColumn id="8660" xr3:uid="{02ED51CF-9C3C-4D1C-BBA1-AE1B4E1A8138}" name="Column8646" dataDxfId="8053"/>
    <tableColumn id="8661" xr3:uid="{95931EFE-023A-4B51-8CE2-381394BBA7B9}" name="Column8647" dataDxfId="8052"/>
    <tableColumn id="8662" xr3:uid="{89027E18-729B-469A-98D5-26C9759887FB}" name="Column8648" dataDxfId="8051"/>
    <tableColumn id="8663" xr3:uid="{5B46FF8D-D71B-43E2-B780-A3FCC532E294}" name="Column8649" dataDxfId="8050"/>
    <tableColumn id="8664" xr3:uid="{99F83452-1F43-4C7C-8888-4B81EDC23F94}" name="Column8650" dataDxfId="8049"/>
    <tableColumn id="8665" xr3:uid="{4B7303D7-5D3A-4554-A335-6F4CFE77338F}" name="Column8651" dataDxfId="8048"/>
    <tableColumn id="8666" xr3:uid="{6A73C832-D080-4A2B-A14C-3E9E2BB730DD}" name="Column8652" dataDxfId="8047"/>
    <tableColumn id="8667" xr3:uid="{8C831538-56FA-41C0-AD19-36D6F420A809}" name="Column8653" dataDxfId="8046"/>
    <tableColumn id="8668" xr3:uid="{9393307E-715A-4A6A-A59E-E9886F91A409}" name="Column8654" dataDxfId="8045"/>
    <tableColumn id="8669" xr3:uid="{6198F93B-67AA-47E0-AC83-49266A44EA26}" name="Column8655" dataDxfId="8044"/>
    <tableColumn id="8670" xr3:uid="{4BEB2E15-5150-4216-90E0-504CCE98D7D8}" name="Column8656" dataDxfId="8043"/>
    <tableColumn id="8671" xr3:uid="{C59C786D-0C96-4DB6-A478-41D0D506109A}" name="Column8657" dataDxfId="8042"/>
    <tableColumn id="8672" xr3:uid="{814AE56C-379C-418A-92F5-EF33E4534949}" name="Column8658" dataDxfId="8041"/>
    <tableColumn id="8673" xr3:uid="{FC71C976-F284-4B48-83A1-3E89806255B8}" name="Column8659" dataDxfId="8040"/>
    <tableColumn id="8674" xr3:uid="{3C72F5AF-76DA-4DA5-9605-404B946327BA}" name="Column8660" dataDxfId="8039"/>
    <tableColumn id="8675" xr3:uid="{F01B27B3-8A1F-479D-959B-443FAB2E5008}" name="Column8661" dataDxfId="8038"/>
    <tableColumn id="8676" xr3:uid="{6D30C596-3279-4A62-AA1D-6424765A7643}" name="Column8662" dataDxfId="8037"/>
    <tableColumn id="8677" xr3:uid="{49EC1936-EFA3-454E-8A59-C8C10DA4B03D}" name="Column8663" dataDxfId="8036"/>
    <tableColumn id="8678" xr3:uid="{A21EEEFF-599C-46F7-9CAF-5FEF3E8CF064}" name="Column8664" dataDxfId="8035"/>
    <tableColumn id="8679" xr3:uid="{11233311-6176-40D1-B9DA-5599F4F9ACD1}" name="Column8665" dataDxfId="8034"/>
    <tableColumn id="8680" xr3:uid="{69BB1888-1754-4CEF-9FEE-23360045AD10}" name="Column8666" dataDxfId="8033"/>
    <tableColumn id="8681" xr3:uid="{18D29D6E-7F10-49C4-9E55-A19201CFD668}" name="Column8667" dataDxfId="8032"/>
    <tableColumn id="8682" xr3:uid="{5454BF44-81A7-4176-BAB1-D6B29033196E}" name="Column8668" dataDxfId="8031"/>
    <tableColumn id="8683" xr3:uid="{F6E57DC4-FA20-4F13-8DAC-336F9D314A57}" name="Column8669" dataDxfId="8030"/>
    <tableColumn id="8684" xr3:uid="{DAFD135C-70DC-4759-A091-0FA8348842B3}" name="Column8670" dataDxfId="8029"/>
    <tableColumn id="8685" xr3:uid="{74C9AD74-A773-42A8-8D25-780D214A1562}" name="Column8671" dataDxfId="8028"/>
    <tableColumn id="8686" xr3:uid="{F4DEF47D-77F1-4AD4-A57A-7FCDFCBBD15E}" name="Column8672" dataDxfId="8027"/>
    <tableColumn id="8687" xr3:uid="{7BA1B4C9-D77F-48B0-91CA-AAF1E70C5C83}" name="Column8673" dataDxfId="8026"/>
    <tableColumn id="8688" xr3:uid="{E5488435-A8BC-4764-8C26-CA75C24363D1}" name="Column8674" dataDxfId="8025"/>
    <tableColumn id="8689" xr3:uid="{A4EDA8A5-7B0B-49CE-94C1-7669D6E3C13D}" name="Column8675" dataDxfId="8024"/>
    <tableColumn id="8690" xr3:uid="{ED643DDF-5C5F-414F-A700-8ED58E0CB4F7}" name="Column8676" dataDxfId="8023"/>
    <tableColumn id="8691" xr3:uid="{3592C4E2-384B-4239-8055-D144B21E1263}" name="Column8677" dataDxfId="8022"/>
    <tableColumn id="8692" xr3:uid="{A5F22024-C4BD-4EBD-A824-A63BE0D6BF35}" name="Column8678" dataDxfId="8021"/>
    <tableColumn id="8693" xr3:uid="{63565822-C16B-419E-8D19-CD769B80C6F7}" name="Column8679" dataDxfId="8020"/>
    <tableColumn id="8694" xr3:uid="{69DB8E19-2EB2-4960-B94A-62A8E3274B84}" name="Column8680" dataDxfId="8019"/>
    <tableColumn id="8695" xr3:uid="{2304E09A-2272-4F43-A21F-4712D5913A33}" name="Column8681" dataDxfId="8018"/>
    <tableColumn id="8696" xr3:uid="{B78E740D-E1CD-4F1C-9CB2-814B1AB0C126}" name="Column8682" dataDxfId="8017"/>
    <tableColumn id="8697" xr3:uid="{8FD9DEE3-44ED-43A6-A082-A29E42E8BD9A}" name="Column8683" dataDxfId="8016"/>
    <tableColumn id="8698" xr3:uid="{ED530AC8-EE9A-4BD4-AB9C-FFE59B077F11}" name="Column8684" dataDxfId="8015"/>
    <tableColumn id="8699" xr3:uid="{1D912491-B791-4597-A101-7AEB4C975E2C}" name="Column8685" dataDxfId="8014"/>
    <tableColumn id="8700" xr3:uid="{65AB71BF-A919-49F7-AD70-694151D2D3C5}" name="Column8686" dataDxfId="8013"/>
    <tableColumn id="8701" xr3:uid="{E4768D0C-F006-4A79-872D-E4AB245C1835}" name="Column8687" dataDxfId="8012"/>
    <tableColumn id="8702" xr3:uid="{C646912B-2F93-4D27-A835-ABA17943EBBD}" name="Column8688" dataDxfId="8011"/>
    <tableColumn id="8703" xr3:uid="{AFDFA7B8-2022-44FB-B94C-70EDCC83AE71}" name="Column8689" dataDxfId="8010"/>
    <tableColumn id="8704" xr3:uid="{77DC85A5-47DB-4F6D-863D-BA6F14A9A31E}" name="Column8690" dataDxfId="8009"/>
    <tableColumn id="8705" xr3:uid="{FB729D1B-00C1-4559-A8B9-E5BB6FED6884}" name="Column8691" dataDxfId="8008"/>
    <tableColumn id="8706" xr3:uid="{404E0D84-1D28-431D-9EE8-39BB9E0B3355}" name="Column8692" dataDxfId="8007"/>
    <tableColumn id="8707" xr3:uid="{D45CEAE6-EFD1-4B78-97FE-8C77B6BAC16F}" name="Column8693" dataDxfId="8006"/>
    <tableColumn id="8708" xr3:uid="{A1B75F28-CC80-4B0C-ACEF-28A607C3B9D8}" name="Column8694" dataDxfId="8005"/>
    <tableColumn id="8709" xr3:uid="{37A08CD5-989F-469F-8795-CA714E16DC16}" name="Column8695" dataDxfId="8004"/>
    <tableColumn id="8710" xr3:uid="{8D6A3AC7-1C02-433D-B146-537577A61382}" name="Column8696" dataDxfId="8003"/>
    <tableColumn id="8711" xr3:uid="{42BBC54C-CECE-4EC7-ACBA-542BF571F26F}" name="Column8697" dataDxfId="8002"/>
    <tableColumn id="8712" xr3:uid="{478E44A4-ECB2-4BF9-8DE1-79EFA0438E52}" name="Column8698" dataDxfId="8001"/>
    <tableColumn id="8713" xr3:uid="{860B7DB5-4752-4E87-83F5-64EE73FB542E}" name="Column8699" dataDxfId="8000"/>
    <tableColumn id="8714" xr3:uid="{F866DDB7-6552-4933-A6AC-8680FF04A102}" name="Column8700" dataDxfId="7999"/>
    <tableColumn id="8715" xr3:uid="{E30FB3F3-76E5-4FAA-BB93-B1C556167231}" name="Column8701" dataDxfId="7998"/>
    <tableColumn id="8716" xr3:uid="{33B9FA6A-E61B-496F-9B48-ECC5D8AEF9F3}" name="Column8702" dataDxfId="7997"/>
    <tableColumn id="8717" xr3:uid="{1F9B0D30-E631-4709-935E-DAE118341CF1}" name="Column8703" dataDxfId="7996"/>
    <tableColumn id="8718" xr3:uid="{4E527815-76F2-4F78-88C6-C547982DB2CB}" name="Column8704" dataDxfId="7995"/>
    <tableColumn id="8719" xr3:uid="{BDE7408A-C254-4D07-A53F-C567C22D9E85}" name="Column8705" dataDxfId="7994"/>
    <tableColumn id="8720" xr3:uid="{D93BC074-E708-4FE2-A293-29E598931E7B}" name="Column8706" dataDxfId="7993"/>
    <tableColumn id="8721" xr3:uid="{60A820C9-0222-48ED-92AB-77052E46D5ED}" name="Column8707" dataDxfId="7992"/>
    <tableColumn id="8722" xr3:uid="{6649C446-4817-46C9-B78F-CCBF564E0C80}" name="Column8708" dataDxfId="7991"/>
    <tableColumn id="8723" xr3:uid="{A0F49304-D660-4563-AC5C-44C00BFE5EF8}" name="Column8709" dataDxfId="7990"/>
    <tableColumn id="8724" xr3:uid="{E3BFDE34-7CA0-42D8-A7FA-19FCA765ADA7}" name="Column8710" dataDxfId="7989"/>
    <tableColumn id="8725" xr3:uid="{86A0A130-6173-496C-B352-C5FF53B1099E}" name="Column8711" dataDxfId="7988"/>
    <tableColumn id="8726" xr3:uid="{C1F0E897-DF95-446E-AD67-76D5945BED5A}" name="Column8712" dataDxfId="7987"/>
    <tableColumn id="8727" xr3:uid="{2D8B586C-557F-4201-AAF4-8E8C103BB053}" name="Column8713" dataDxfId="7986"/>
    <tableColumn id="8728" xr3:uid="{95136969-7B64-495D-B74D-787EDDA75FCE}" name="Column8714" dataDxfId="7985"/>
    <tableColumn id="8729" xr3:uid="{4BC95CD1-84AA-42B4-AEC5-FA3624FC9798}" name="Column8715" dataDxfId="7984"/>
    <tableColumn id="8730" xr3:uid="{D406F907-CED4-4B11-BBE7-E121B6593740}" name="Column8716" dataDxfId="7983"/>
    <tableColumn id="8731" xr3:uid="{54B9AA2F-0C5E-46F4-B01F-747DA47D271F}" name="Column8717" dataDxfId="7982"/>
    <tableColumn id="8732" xr3:uid="{23523087-ED78-4CCA-BD13-F946D46260C4}" name="Column8718" dataDxfId="7981"/>
    <tableColumn id="8733" xr3:uid="{3E9A874B-255D-45A6-807A-A65C6144E53B}" name="Column8719" dataDxfId="7980"/>
    <tableColumn id="8734" xr3:uid="{55CECC4A-AB0B-4F6F-9F10-B90C6097BA5B}" name="Column8720" dataDxfId="7979"/>
    <tableColumn id="8735" xr3:uid="{97631031-3089-4AF8-958B-4D096A0072EA}" name="Column8721" dataDxfId="7978"/>
    <tableColumn id="8736" xr3:uid="{0B12DA3F-8DC8-4DF8-8454-BC64415AE20E}" name="Column8722" dataDxfId="7977"/>
    <tableColumn id="8737" xr3:uid="{DB7BAAE9-0993-4FA2-9011-F5EDE9742C24}" name="Column8723" dataDxfId="7976"/>
    <tableColumn id="8738" xr3:uid="{F4A7C7EC-E96A-489F-870C-53A8BC7DDA0B}" name="Column8724" dataDxfId="7975"/>
    <tableColumn id="8739" xr3:uid="{A8916B22-7CA4-4E9B-844E-C5FE38742CDE}" name="Column8725" dataDxfId="7974"/>
    <tableColumn id="8740" xr3:uid="{30E4BBEC-802B-465A-8221-2A3D65FA974B}" name="Column8726" dataDxfId="7973"/>
    <tableColumn id="8741" xr3:uid="{3F8FBE02-A238-482F-80A5-CF3576AB656B}" name="Column8727" dataDxfId="7972"/>
    <tableColumn id="8742" xr3:uid="{F29F9C6F-2CE9-427A-8474-9AAE9E4A3414}" name="Column8728" dataDxfId="7971"/>
    <tableColumn id="8743" xr3:uid="{046F4D0C-AC93-4665-A898-B1FFACA4DD47}" name="Column8729" dataDxfId="7970"/>
    <tableColumn id="8744" xr3:uid="{ACFAD5F2-A676-4A12-AB41-624DE89618FE}" name="Column8730" dataDxfId="7969"/>
    <tableColumn id="8745" xr3:uid="{D1E1DDEE-30DF-48F8-9A7B-2379F56F6608}" name="Column8731" dataDxfId="7968"/>
    <tableColumn id="8746" xr3:uid="{1289ADA9-AA4B-471B-B33E-0ADB9797554D}" name="Column8732" dataDxfId="7967"/>
    <tableColumn id="8747" xr3:uid="{99555E6C-3F8F-4876-BE8B-CF064DEF2180}" name="Column8733" dataDxfId="7966"/>
    <tableColumn id="8748" xr3:uid="{3CECA08B-AB1E-4C2C-80E4-E4B6104A20C8}" name="Column8734" dataDxfId="7965"/>
    <tableColumn id="8749" xr3:uid="{D20CC89C-5725-42D4-B918-9EFB3B941E47}" name="Column8735" dataDxfId="7964"/>
    <tableColumn id="8750" xr3:uid="{72049138-FA2C-4F8E-9E73-1EFBB4E0B9CF}" name="Column8736" dataDxfId="7963"/>
    <tableColumn id="8751" xr3:uid="{E5F1E656-C725-463E-BC6C-3867378023FF}" name="Column8737" dataDxfId="7962"/>
    <tableColumn id="8752" xr3:uid="{2184FDD4-AE53-471A-B16F-323787DEE58E}" name="Column8738" dataDxfId="7961"/>
    <tableColumn id="8753" xr3:uid="{68564BA5-EB06-4CDD-88D9-A85E1B7CFFA4}" name="Column8739" dataDxfId="7960"/>
    <tableColumn id="8754" xr3:uid="{20DEE0F6-0927-45B8-BCC6-339DCE4FFC75}" name="Column8740" dataDxfId="7959"/>
    <tableColumn id="8755" xr3:uid="{6E8A3E98-EFCD-43C1-A0BB-8C16246707D0}" name="Column8741" dataDxfId="7958"/>
    <tableColumn id="8756" xr3:uid="{22F984A8-22D3-4E8E-BE5E-7CD32E10F61A}" name="Column8742" dataDxfId="7957"/>
    <tableColumn id="8757" xr3:uid="{84932A6F-B0B9-40F3-83FE-19C0FE942B6D}" name="Column8743" dataDxfId="7956"/>
    <tableColumn id="8758" xr3:uid="{9C1C955C-D406-4693-9E75-0FE495D6A77D}" name="Column8744" dataDxfId="7955"/>
    <tableColumn id="8759" xr3:uid="{529EB02D-8E7C-4CCC-B27A-A0732D57CB9A}" name="Column8745" dataDxfId="7954"/>
    <tableColumn id="8760" xr3:uid="{60266C8C-5B31-4FC1-9BE1-011977E45619}" name="Column8746" dataDxfId="7953"/>
    <tableColumn id="8761" xr3:uid="{018644AF-F505-4FFF-ACA6-8A111467B49F}" name="Column8747" dataDxfId="7952"/>
    <tableColumn id="8762" xr3:uid="{A243EA79-9B21-4602-9ADE-7DC7322C7DDD}" name="Column8748" dataDxfId="7951"/>
    <tableColumn id="8763" xr3:uid="{202D995F-CC21-4077-9299-F5283AC49781}" name="Column8749" dataDxfId="7950"/>
    <tableColumn id="8764" xr3:uid="{4C77EDD7-E864-4AB7-BD63-BB18E026AB25}" name="Column8750" dataDxfId="7949"/>
    <tableColumn id="8765" xr3:uid="{BA32F72B-77CC-444F-BE17-E792E3DECC2A}" name="Column8751" dataDxfId="7948"/>
    <tableColumn id="8766" xr3:uid="{4041D7A6-93A5-4AEA-AAA7-43CD512B0BA9}" name="Column8752" dataDxfId="7947"/>
    <tableColumn id="8767" xr3:uid="{AAC750BC-284D-4F88-ACFE-10249DA76613}" name="Column8753" dataDxfId="7946"/>
    <tableColumn id="8768" xr3:uid="{01C7E652-2C1D-4F2B-A349-D1A1D1C5AE36}" name="Column8754" dataDxfId="7945"/>
    <tableColumn id="8769" xr3:uid="{4BE64892-E50A-4740-8B77-8BD658E1CF42}" name="Column8755" dataDxfId="7944"/>
    <tableColumn id="8770" xr3:uid="{D20B2574-5889-4647-9439-8122FFA5564D}" name="Column8756" dataDxfId="7943"/>
    <tableColumn id="8771" xr3:uid="{1E063A90-8A27-4063-B355-C8F0BEF66311}" name="Column8757" dataDxfId="7942"/>
    <tableColumn id="8772" xr3:uid="{E908EF97-7313-4922-83AD-4909A1F31198}" name="Column8758" dataDxfId="7941"/>
    <tableColumn id="8773" xr3:uid="{393CE27F-99D8-4B14-9CC6-C0767D262A2F}" name="Column8759" dataDxfId="7940"/>
    <tableColumn id="8774" xr3:uid="{9DA0647A-8F45-411E-9B78-D8A7E8E933C9}" name="Column8760" dataDxfId="7939"/>
    <tableColumn id="8775" xr3:uid="{190AB1C5-7594-4B1C-B9E4-A3272049DAC6}" name="Column8761" dataDxfId="7938"/>
    <tableColumn id="8776" xr3:uid="{65D76C35-7881-4F8C-821E-B94D7FC94F77}" name="Column8762" dataDxfId="7937"/>
    <tableColumn id="8777" xr3:uid="{A6419B29-21F1-4748-BD99-CB1F0E0BC454}" name="Column8763" dataDxfId="7936"/>
    <tableColumn id="8778" xr3:uid="{88D621E5-0C56-43D2-9F5D-A2431FC79199}" name="Column8764" dataDxfId="7935"/>
    <tableColumn id="8779" xr3:uid="{B10E0505-BD93-4437-858A-74EB8AE80B86}" name="Column8765" dataDxfId="7934"/>
    <tableColumn id="8780" xr3:uid="{19C29474-2D01-4B62-8A22-CA2BE41BAE04}" name="Column8766" dataDxfId="7933"/>
    <tableColumn id="8781" xr3:uid="{741233CE-C318-4624-90CE-72A0B05A6C85}" name="Column8767" dataDxfId="7932"/>
    <tableColumn id="8782" xr3:uid="{B7C506C2-FE6D-4057-9DB6-5F9825EA1CF0}" name="Column8768" dataDxfId="7931"/>
    <tableColumn id="8783" xr3:uid="{54B1293D-EFEB-415F-B96B-33A028656645}" name="Column8769" dataDxfId="7930"/>
    <tableColumn id="8784" xr3:uid="{6277AC09-48B7-4CE6-BEF0-4C100F4EFF2E}" name="Column8770" dataDxfId="7929"/>
    <tableColumn id="8785" xr3:uid="{522C4BC8-D53A-4429-9987-C9E056DDF43C}" name="Column8771" dataDxfId="7928"/>
    <tableColumn id="8786" xr3:uid="{83B1C5DE-65C0-4A60-B48E-1F0965311B90}" name="Column8772" dataDxfId="7927"/>
    <tableColumn id="8787" xr3:uid="{67C670D6-6AE4-415D-92B7-321C6BCD4408}" name="Column8773" dataDxfId="7926"/>
    <tableColumn id="8788" xr3:uid="{7FEA9DCF-4222-48A3-B713-6DBFB3EA57F8}" name="Column8774" dataDxfId="7925"/>
    <tableColumn id="8789" xr3:uid="{217EA054-5FA3-4000-8821-F64AD2B3A5B0}" name="Column8775" dataDxfId="7924"/>
    <tableColumn id="8790" xr3:uid="{E950B271-FAA0-4E0E-A1A1-B1C87E683684}" name="Column8776" dataDxfId="7923"/>
    <tableColumn id="8791" xr3:uid="{2721AE1D-A40E-448F-A7B5-08EFE75EA8A3}" name="Column8777" dataDxfId="7922"/>
    <tableColumn id="8792" xr3:uid="{C1DE5711-BF81-4885-BA74-5866C1ACB0C9}" name="Column8778" dataDxfId="7921"/>
    <tableColumn id="8793" xr3:uid="{AE306321-46CC-451B-8225-80314B6D0870}" name="Column8779" dataDxfId="7920"/>
    <tableColumn id="8794" xr3:uid="{04163068-2557-4B57-A304-51D7F827579D}" name="Column8780" dataDxfId="7919"/>
    <tableColumn id="8795" xr3:uid="{B0260FBD-2209-4D0F-BBF3-026D1508F8FF}" name="Column8781" dataDxfId="7918"/>
    <tableColumn id="8796" xr3:uid="{64F4EFA3-4DA2-4CD0-BC71-E19644DBDAC1}" name="Column8782" dataDxfId="7917"/>
    <tableColumn id="8797" xr3:uid="{AABA2346-DA7F-4C4B-A00C-C48D058AF877}" name="Column8783" dataDxfId="7916"/>
    <tableColumn id="8798" xr3:uid="{D025C1F8-B9C1-4179-9B82-5723C26DC188}" name="Column8784" dataDxfId="7915"/>
    <tableColumn id="8799" xr3:uid="{F4F194F1-82AD-4143-A9AF-9804DD3FF583}" name="Column8785" dataDxfId="7914"/>
    <tableColumn id="8800" xr3:uid="{20249B7D-35EC-4F0B-A268-A3204B25D8AC}" name="Column8786" dataDxfId="7913"/>
    <tableColumn id="8801" xr3:uid="{8EF3195D-C047-4CC7-8C41-F9E3AB6A0183}" name="Column8787" dataDxfId="7912"/>
    <tableColumn id="8802" xr3:uid="{633EE59D-47B8-4881-86DA-36680246046F}" name="Column8788" dataDxfId="7911"/>
    <tableColumn id="8803" xr3:uid="{9B2AE237-AC0C-4C5D-9787-893D45A8BCDF}" name="Column8789" dataDxfId="7910"/>
    <tableColumn id="8804" xr3:uid="{19D173A4-849B-4694-8E10-6FC8DFF98653}" name="Column8790" dataDxfId="7909"/>
    <tableColumn id="8805" xr3:uid="{24AD3391-30B7-41FD-B5C4-13235243B573}" name="Column8791" dataDxfId="7908"/>
    <tableColumn id="8806" xr3:uid="{41B46C6A-CC9D-45A3-9C0E-44AEF99A3AFB}" name="Column8792" dataDxfId="7907"/>
    <tableColumn id="8807" xr3:uid="{6019106F-E26B-4449-855C-5E64E2203271}" name="Column8793" dataDxfId="7906"/>
    <tableColumn id="8808" xr3:uid="{D0EB72FA-3A22-4244-A859-2D4749E82D26}" name="Column8794" dataDxfId="7905"/>
    <tableColumn id="8809" xr3:uid="{9A1E673B-0138-48CD-939C-E92B7C5E9A57}" name="Column8795" dataDxfId="7904"/>
    <tableColumn id="8810" xr3:uid="{330B744B-276E-487C-9432-4DA02EA34000}" name="Column8796" dataDxfId="7903"/>
    <tableColumn id="8811" xr3:uid="{2C5319D3-F7B4-4A9B-8482-9FFFEFB6189F}" name="Column8797" dataDxfId="7902"/>
    <tableColumn id="8812" xr3:uid="{6336B0EF-DFE4-4847-BAA1-2A0006DD328A}" name="Column8798" dataDxfId="7901"/>
    <tableColumn id="8813" xr3:uid="{F0884E63-A032-4605-AA06-3BC73BCD763A}" name="Column8799" dataDxfId="7900"/>
    <tableColumn id="8814" xr3:uid="{F6309C5C-65AB-4CFA-98E7-A19C96A34F85}" name="Column8800" dataDxfId="7899"/>
    <tableColumn id="8815" xr3:uid="{03D9C5FC-E788-492A-A594-9B902B6B25FC}" name="Column8801" dataDxfId="7898"/>
    <tableColumn id="8816" xr3:uid="{39DAB873-07F2-4760-81D9-D30569455527}" name="Column8802" dataDxfId="7897"/>
    <tableColumn id="8817" xr3:uid="{67F523E2-C5A5-441B-82FC-B19F5ACB4E7D}" name="Column8803" dataDxfId="7896"/>
    <tableColumn id="8818" xr3:uid="{2143BC9B-445C-45AA-8D1D-DC58889A08AE}" name="Column8804" dataDxfId="7895"/>
    <tableColumn id="8819" xr3:uid="{228478AF-C1B0-41A3-85A8-7C892B62969A}" name="Column8805" dataDxfId="7894"/>
    <tableColumn id="8820" xr3:uid="{B7091A6C-8543-4AE7-9F6E-C55C489EA6DA}" name="Column8806" dataDxfId="7893"/>
    <tableColumn id="8821" xr3:uid="{1765E390-E483-4840-A11A-24A77E827A64}" name="Column8807" dataDxfId="7892"/>
    <tableColumn id="8822" xr3:uid="{D17E30E9-341C-4915-9878-61854224661E}" name="Column8808" dataDxfId="7891"/>
    <tableColumn id="8823" xr3:uid="{F8763605-B184-4821-96AA-C3CB1C9765A7}" name="Column8809" dataDxfId="7890"/>
    <tableColumn id="8824" xr3:uid="{BBBD22B3-6A21-40F1-A42D-F559F10FF728}" name="Column8810" dataDxfId="7889"/>
    <tableColumn id="8825" xr3:uid="{11737FEF-C76D-474C-BB22-88197E038854}" name="Column8811" dataDxfId="7888"/>
    <tableColumn id="8826" xr3:uid="{28118EAE-7B17-4D97-BDAA-0E6DC328EA3D}" name="Column8812" dataDxfId="7887"/>
    <tableColumn id="8827" xr3:uid="{40CEBEA1-FA7B-4F6E-8FA9-C4520670AAF6}" name="Column8813" dataDxfId="7886"/>
    <tableColumn id="8828" xr3:uid="{053F69BA-767A-46DD-B6DD-CA402D7EC208}" name="Column8814" dataDxfId="7885"/>
    <tableColumn id="8829" xr3:uid="{AD5D087D-9470-4091-AEE2-985F174C5921}" name="Column8815" dataDxfId="7884"/>
    <tableColumn id="8830" xr3:uid="{3AF7C625-F375-4E16-8217-52BD031A6D3C}" name="Column8816" dataDxfId="7883"/>
    <tableColumn id="8831" xr3:uid="{EA35D991-EC37-4E58-A5E1-52AAA748772E}" name="Column8817" dataDxfId="7882"/>
    <tableColumn id="8832" xr3:uid="{4F8E7841-A35B-436D-8A59-EBBB7A8EF64A}" name="Column8818" dataDxfId="7881"/>
    <tableColumn id="8833" xr3:uid="{C9AA5314-30D6-400F-854B-4993616A0D86}" name="Column8819" dataDxfId="7880"/>
    <tableColumn id="8834" xr3:uid="{765CFF93-77F3-4338-8B0D-37885F94D341}" name="Column8820" dataDxfId="7879"/>
    <tableColumn id="8835" xr3:uid="{C31B6978-D383-4836-8EB7-33733F4A832C}" name="Column8821" dataDxfId="7878"/>
    <tableColumn id="8836" xr3:uid="{56D564AB-FC76-4B0F-A614-39AC0FFADDAD}" name="Column8822" dataDxfId="7877"/>
    <tableColumn id="8837" xr3:uid="{8AC868DC-9C77-45E8-898B-E2AA49889697}" name="Column8823" dataDxfId="7876"/>
    <tableColumn id="8838" xr3:uid="{C9BD91D2-6FA0-4C0D-9BDF-DE2C9967EB0C}" name="Column8824" dataDxfId="7875"/>
    <tableColumn id="8839" xr3:uid="{D725DBA1-D1A5-4B9A-BCCA-3EAD2B97C0DE}" name="Column8825" dataDxfId="7874"/>
    <tableColumn id="8840" xr3:uid="{991CE76C-8133-4475-A335-6268120D592C}" name="Column8826" dataDxfId="7873"/>
    <tableColumn id="8841" xr3:uid="{1AC32C34-8553-4922-BEE6-80E535BB8AA7}" name="Column8827" dataDxfId="7872"/>
    <tableColumn id="8842" xr3:uid="{2479B28F-838F-4316-8894-1A1067B7C870}" name="Column8828" dataDxfId="7871"/>
    <tableColumn id="8843" xr3:uid="{F1178905-351F-4466-B969-01FA4919A2F9}" name="Column8829" dataDxfId="7870"/>
    <tableColumn id="8844" xr3:uid="{A1DE1637-D40D-4668-A4CD-5DD840E0C0D4}" name="Column8830" dataDxfId="7869"/>
    <tableColumn id="8845" xr3:uid="{EFE0BA74-95C0-469E-B359-EFFF26498C3C}" name="Column8831" dataDxfId="7868"/>
    <tableColumn id="8846" xr3:uid="{7E765FFC-7F8C-4B55-AC2B-691FF3606523}" name="Column8832" dataDxfId="7867"/>
    <tableColumn id="8847" xr3:uid="{2B02B3FF-02E0-4AF5-9FFA-EB72C54BC79D}" name="Column8833" dataDxfId="7866"/>
    <tableColumn id="8848" xr3:uid="{702B6B83-2A7D-46F6-B691-B31C3EF23A5E}" name="Column8834" dataDxfId="7865"/>
    <tableColumn id="8849" xr3:uid="{8145B180-F70C-46B9-A865-334E820ED2C6}" name="Column8835" dataDxfId="7864"/>
    <tableColumn id="8850" xr3:uid="{166D093B-E14C-46E5-9900-5E826F2125DE}" name="Column8836" dataDxfId="7863"/>
    <tableColumn id="8851" xr3:uid="{29A1F809-7433-480C-ABB1-BA9FC7854132}" name="Column8837" dataDxfId="7862"/>
    <tableColumn id="8852" xr3:uid="{B85AB8F9-810D-4DE3-A90B-B2ECF2335D7B}" name="Column8838" dataDxfId="7861"/>
    <tableColumn id="8853" xr3:uid="{5BB90251-7BC4-4116-8836-93DD0A5C383B}" name="Column8839" dataDxfId="7860"/>
    <tableColumn id="8854" xr3:uid="{B6ED1746-D1F5-43B6-A1DD-E488A0472A1D}" name="Column8840" dataDxfId="7859"/>
    <tableColumn id="8855" xr3:uid="{2FEBD991-A4E7-48FB-84C0-34E5DDD28A5E}" name="Column8841" dataDxfId="7858"/>
    <tableColumn id="8856" xr3:uid="{7DBB26BA-AF65-46D4-A0BA-9930FFA14AF0}" name="Column8842" dataDxfId="7857"/>
    <tableColumn id="8857" xr3:uid="{99B82758-B7A2-4173-947A-C3B878AEB408}" name="Column8843" dataDxfId="7856"/>
    <tableColumn id="8858" xr3:uid="{8A9F9102-D9D7-43AF-8D04-387E94348772}" name="Column8844" dataDxfId="7855"/>
    <tableColumn id="8859" xr3:uid="{A9EAF222-F2E2-4D46-A8B0-6E8EF5E7E714}" name="Column8845" dataDxfId="7854"/>
    <tableColumn id="8860" xr3:uid="{F74737BE-183E-4F6E-A13E-F1F58B20E384}" name="Column8846" dataDxfId="7853"/>
    <tableColumn id="8861" xr3:uid="{56D4A14F-2C42-48A5-85DC-B5F78B3567C3}" name="Column8847" dataDxfId="7852"/>
    <tableColumn id="8862" xr3:uid="{44483D89-70FB-4FD8-AC0A-B420AE9678E4}" name="Column8848" dataDxfId="7851"/>
    <tableColumn id="8863" xr3:uid="{2F07562A-70D8-4259-9C3C-28A92D1503CB}" name="Column8849" dataDxfId="7850"/>
    <tableColumn id="8864" xr3:uid="{F799BB5C-788C-4FAF-AB6F-783418F5B312}" name="Column8850" dataDxfId="7849"/>
    <tableColumn id="8865" xr3:uid="{C40F4BC9-8FEA-4B64-8F34-25FEDBE5EC49}" name="Column8851" dataDxfId="7848"/>
    <tableColumn id="8866" xr3:uid="{B7B3FCCE-D0C0-4AB5-AD4D-1391116868C5}" name="Column8852" dataDxfId="7847"/>
    <tableColumn id="8867" xr3:uid="{DF3BE8C1-4DCD-46E2-A01F-3409386A479B}" name="Column8853" dataDxfId="7846"/>
    <tableColumn id="8868" xr3:uid="{D54598B3-D86A-451A-824C-AC1F928092C9}" name="Column8854" dataDxfId="7845"/>
    <tableColumn id="8869" xr3:uid="{0F235776-45BA-4787-9FE9-D859D21E8427}" name="Column8855" dataDxfId="7844"/>
    <tableColumn id="8870" xr3:uid="{06898B66-472C-4D10-9554-CFD6A257BAAB}" name="Column8856" dataDxfId="7843"/>
    <tableColumn id="8871" xr3:uid="{E9AC88CA-7FE0-4E0D-B1A2-2F2A97E636F9}" name="Column8857" dataDxfId="7842"/>
    <tableColumn id="8872" xr3:uid="{9CBC61F3-7603-4DCA-91DA-39CB989B188D}" name="Column8858" dataDxfId="7841"/>
    <tableColumn id="8873" xr3:uid="{A269D028-3E43-49FB-AE51-8F35193C2C37}" name="Column8859" dataDxfId="7840"/>
    <tableColumn id="8874" xr3:uid="{3395EE66-7BEF-4C3E-AC8A-7C67B2180EF0}" name="Column8860" dataDxfId="7839"/>
    <tableColumn id="8875" xr3:uid="{0AEBDA39-295B-498E-8906-9684EB91B56F}" name="Column8861" dataDxfId="7838"/>
    <tableColumn id="8876" xr3:uid="{76B77DD4-C84C-4165-829F-A6F612F87166}" name="Column8862" dataDxfId="7837"/>
    <tableColumn id="8877" xr3:uid="{D06BC873-D0D9-4620-882E-DBB7843E0B7C}" name="Column8863" dataDxfId="7836"/>
    <tableColumn id="8878" xr3:uid="{0C1FE7BC-5E66-4E42-8F7D-7AAA275288AE}" name="Column8864" dataDxfId="7835"/>
    <tableColumn id="8879" xr3:uid="{7F135F67-5F5F-44F7-AD2D-15B7DD3F49E0}" name="Column8865" dataDxfId="7834"/>
    <tableColumn id="8880" xr3:uid="{3DBCD4A4-C024-4E4F-B3B8-8CE3108CEEBD}" name="Column8866" dataDxfId="7833"/>
    <tableColumn id="8881" xr3:uid="{A57508AA-7B95-4A9F-A36B-8696494F084D}" name="Column8867" dataDxfId="7832"/>
    <tableColumn id="8882" xr3:uid="{F6EBFF46-468B-4A09-8BA2-3C751E71EE97}" name="Column8868" dataDxfId="7831"/>
    <tableColumn id="8883" xr3:uid="{BE201617-3973-4825-9DD7-4A9B0390571E}" name="Column8869" dataDxfId="7830"/>
    <tableColumn id="8884" xr3:uid="{98BB04D3-058D-4130-AEF5-6C336297F4DC}" name="Column8870" dataDxfId="7829"/>
    <tableColumn id="8885" xr3:uid="{2451D327-2DD5-44BA-B145-F71AB06932E4}" name="Column8871" dataDxfId="7828"/>
    <tableColumn id="8886" xr3:uid="{692BC6A7-2319-487F-8C25-46EED779DA33}" name="Column8872" dataDxfId="7827"/>
    <tableColumn id="8887" xr3:uid="{83601EC0-91AC-48CF-86E3-268BB6136075}" name="Column8873" dataDxfId="7826"/>
    <tableColumn id="8888" xr3:uid="{B01B3333-B6CE-422B-9BBE-8C7B9C4BA29E}" name="Column8874" dataDxfId="7825"/>
    <tableColumn id="8889" xr3:uid="{F2C0FB1C-1A65-4413-A022-EEAED4C78ABF}" name="Column8875" dataDxfId="7824"/>
    <tableColumn id="8890" xr3:uid="{B6105DDB-7C1C-4F23-B648-AA82E3A003F4}" name="Column8876" dataDxfId="7823"/>
    <tableColumn id="8891" xr3:uid="{950A7129-22E6-42D6-8E66-8C9132F455CC}" name="Column8877" dataDxfId="7822"/>
    <tableColumn id="8892" xr3:uid="{AF48A796-E56B-443D-AB9D-F0A96EE9477B}" name="Column8878" dataDxfId="7821"/>
    <tableColumn id="8893" xr3:uid="{E470BFF9-EFD9-4FAC-B9E8-723ECD39FCE6}" name="Column8879" dataDxfId="7820"/>
    <tableColumn id="8894" xr3:uid="{8D5E82A3-767A-49FF-AACA-7B0F967DF176}" name="Column8880" dataDxfId="7819"/>
    <tableColumn id="8895" xr3:uid="{AFA4171A-654B-42CE-9FE8-9EDE090C0825}" name="Column8881" dataDxfId="7818"/>
    <tableColumn id="8896" xr3:uid="{AB68AD28-EDB9-4C35-A2CA-D2A97F7EE281}" name="Column8882" dataDxfId="7817"/>
    <tableColumn id="8897" xr3:uid="{9D9369D3-423C-415A-B1EC-10E05F06B096}" name="Column8883" dataDxfId="7816"/>
    <tableColumn id="8898" xr3:uid="{B18B673F-E620-4D40-8D16-CCD61E08748D}" name="Column8884" dataDxfId="7815"/>
    <tableColumn id="8899" xr3:uid="{0F12FB72-8733-4950-967D-0DB24ACF2C69}" name="Column8885" dataDxfId="7814"/>
    <tableColumn id="8900" xr3:uid="{AAB78E5A-E994-4104-9928-8244C0BC6A07}" name="Column8886" dataDxfId="7813"/>
    <tableColumn id="8901" xr3:uid="{E1EA3AE7-8835-4355-8CD0-5DCEB121DF9A}" name="Column8887" dataDxfId="7812"/>
    <tableColumn id="8902" xr3:uid="{DC0D3449-81FF-4977-BE88-3D2C55061BAF}" name="Column8888" dataDxfId="7811"/>
    <tableColumn id="8903" xr3:uid="{95D08E7B-FB5F-44E4-AF3F-9CDF5ACF895F}" name="Column8889" dataDxfId="7810"/>
    <tableColumn id="8904" xr3:uid="{8130EB1F-8FF6-4AB2-9117-5DBE747DC1ED}" name="Column8890" dataDxfId="7809"/>
    <tableColumn id="8905" xr3:uid="{760F7CFA-C70D-4E37-B7FF-8DF88DE8E1E9}" name="Column8891" dataDxfId="7808"/>
    <tableColumn id="8906" xr3:uid="{2512CD19-398E-4C0C-95A0-6078CBBBEC1D}" name="Column8892" dataDxfId="7807"/>
    <tableColumn id="8907" xr3:uid="{0454C05C-2F57-496E-BC58-B4448758FE21}" name="Column8893" dataDxfId="7806"/>
    <tableColumn id="8908" xr3:uid="{4CF484FE-C4E4-4653-86FB-D2AB4FC1B830}" name="Column8894" dataDxfId="7805"/>
    <tableColumn id="8909" xr3:uid="{5085CD89-A9B4-40B0-84EB-EAF8EF5F70D4}" name="Column8895" dataDxfId="7804"/>
    <tableColumn id="8910" xr3:uid="{5B81F79D-AEAF-4508-B064-B65155949EB3}" name="Column8896" dataDxfId="7803"/>
    <tableColumn id="8911" xr3:uid="{2E1EC4D7-93B7-454A-BF28-DD232028F39B}" name="Column8897" dataDxfId="7802"/>
    <tableColumn id="8912" xr3:uid="{2B01D25B-F848-4306-B7AD-830A7FB8D878}" name="Column8898" dataDxfId="7801"/>
    <tableColumn id="8913" xr3:uid="{F0ED8474-E821-45A4-9B81-63B416AA311E}" name="Column8899" dataDxfId="7800"/>
    <tableColumn id="8914" xr3:uid="{E03D6A8B-C037-4935-86A0-0B90FE2E3170}" name="Column8900" dataDxfId="7799"/>
    <tableColumn id="8915" xr3:uid="{A710AB33-21CC-4412-9F90-61646E17F678}" name="Column8901" dataDxfId="7798"/>
    <tableColumn id="8916" xr3:uid="{8B02FF68-78FD-42AF-AD7D-F8E996311FA9}" name="Column8902" dataDxfId="7797"/>
    <tableColumn id="8917" xr3:uid="{3A1FE615-D72C-4D9A-832F-00B9E401EE9B}" name="Column8903" dataDxfId="7796"/>
    <tableColumn id="8918" xr3:uid="{F0EFC828-C5F2-4CFC-9C47-577A3609736B}" name="Column8904" dataDxfId="7795"/>
    <tableColumn id="8919" xr3:uid="{E7C97436-B22F-42F3-A4CB-4965D6647A82}" name="Column8905" dataDxfId="7794"/>
    <tableColumn id="8920" xr3:uid="{666FF67D-121F-440B-A571-FC9E349A9221}" name="Column8906" dataDxfId="7793"/>
    <tableColumn id="8921" xr3:uid="{E3A97662-8F43-4F9C-A5A5-A279E961AC9E}" name="Column8907" dataDxfId="7792"/>
    <tableColumn id="8922" xr3:uid="{02611390-5512-4508-8BAE-1AC30058D3D4}" name="Column8908" dataDxfId="7791"/>
    <tableColumn id="8923" xr3:uid="{8E58AF57-6A17-4E15-8646-CCBEE109BBF5}" name="Column8909" dataDxfId="7790"/>
    <tableColumn id="8924" xr3:uid="{028C6205-1B64-4FD2-9FD4-0F21A3E8BEF0}" name="Column8910" dataDxfId="7789"/>
    <tableColumn id="8925" xr3:uid="{A9F9BDEA-8C13-4A13-B28C-A3F99A760042}" name="Column8911" dataDxfId="7788"/>
    <tableColumn id="8926" xr3:uid="{33330A0C-0FCA-4616-A4D8-E3B2A7F1D209}" name="Column8912" dataDxfId="7787"/>
    <tableColumn id="8927" xr3:uid="{A841F501-82F2-49D9-8A80-DAF6A35CD611}" name="Column8913" dataDxfId="7786"/>
    <tableColumn id="8928" xr3:uid="{238A1B85-16D4-4268-B134-A567B3B6E97A}" name="Column8914" dataDxfId="7785"/>
    <tableColumn id="8929" xr3:uid="{9E0AD23C-6B05-4C88-85A8-4CD775D47CD2}" name="Column8915" dataDxfId="7784"/>
    <tableColumn id="8930" xr3:uid="{D026F684-B5CF-4362-9912-17A2555BD974}" name="Column8916" dataDxfId="7783"/>
    <tableColumn id="8931" xr3:uid="{320CACFA-0A1E-493B-B939-E1B9C31BD75C}" name="Column8917" dataDxfId="7782"/>
    <tableColumn id="8932" xr3:uid="{DEEEE06D-A8CF-433E-99B8-186511C58E8B}" name="Column8918" dataDxfId="7781"/>
    <tableColumn id="8933" xr3:uid="{048BA536-B41A-4BF0-861F-23E695C63883}" name="Column8919" dataDxfId="7780"/>
    <tableColumn id="8934" xr3:uid="{A0BB6188-38FD-4485-8531-DAB07C6C6945}" name="Column8920" dataDxfId="7779"/>
    <tableColumn id="8935" xr3:uid="{5396D438-A14F-4D08-8CE2-351FF7C7B1CB}" name="Column8921" dataDxfId="7778"/>
    <tableColumn id="8936" xr3:uid="{FDC8CEDA-F1AF-4B8A-AE12-A584552B4FBF}" name="Column8922" dataDxfId="7777"/>
    <tableColumn id="8937" xr3:uid="{B29A34F2-55C8-4AE7-8AAD-C02672A10DBA}" name="Column8923" dataDxfId="7776"/>
    <tableColumn id="8938" xr3:uid="{92AB1E12-1B1D-4B62-92D4-6A242633D090}" name="Column8924" dataDxfId="7775"/>
    <tableColumn id="8939" xr3:uid="{CED9B07C-9B05-401E-9046-8BE9094F590D}" name="Column8925" dataDxfId="7774"/>
    <tableColumn id="8940" xr3:uid="{49B2B128-F55F-40B0-9119-0C15D356CB61}" name="Column8926" dataDxfId="7773"/>
    <tableColumn id="8941" xr3:uid="{FC433248-A973-4263-98AA-CAD7AC47E557}" name="Column8927" dataDxfId="7772"/>
    <tableColumn id="8942" xr3:uid="{07794A8B-BE80-42DA-94F3-082932B678FD}" name="Column8928" dataDxfId="7771"/>
    <tableColumn id="8943" xr3:uid="{8AF8AB88-2E7A-43B9-A17E-E9FFC66E447D}" name="Column8929" dataDxfId="7770"/>
    <tableColumn id="8944" xr3:uid="{801819F9-9E08-4D0F-8E48-17D4D7069CE7}" name="Column8930" dataDxfId="7769"/>
    <tableColumn id="8945" xr3:uid="{CC55733A-B047-462C-AAE3-0688A07A8DDC}" name="Column8931" dataDxfId="7768"/>
    <tableColumn id="8946" xr3:uid="{95558E55-FE1A-40BA-AD26-C40D0CD484D7}" name="Column8932" dataDxfId="7767"/>
    <tableColumn id="8947" xr3:uid="{D4973C45-E278-4A30-8DFD-1F49C771535F}" name="Column8933" dataDxfId="7766"/>
    <tableColumn id="8948" xr3:uid="{62E7903E-61D6-4159-9C4A-28C3D4657FEA}" name="Column8934" dataDxfId="7765"/>
    <tableColumn id="8949" xr3:uid="{A8A0612C-8087-4C6F-AAC0-D947D79D7EC4}" name="Column8935" dataDxfId="7764"/>
    <tableColumn id="8950" xr3:uid="{63F01354-33A8-4140-BEBB-43146EB809A6}" name="Column8936" dataDxfId="7763"/>
    <tableColumn id="8951" xr3:uid="{F9F2AB12-4928-4CDC-B204-EF161DB3B543}" name="Column8937" dataDxfId="7762"/>
    <tableColumn id="8952" xr3:uid="{A2976908-3C02-4702-A20A-C37E68C91C6A}" name="Column8938" dataDxfId="7761"/>
    <tableColumn id="8953" xr3:uid="{F1CFD322-C261-4CD6-9E6A-3FDF6BE18088}" name="Column8939" dataDxfId="7760"/>
    <tableColumn id="8954" xr3:uid="{EC754A26-939C-4E40-AA07-0C932206CD2F}" name="Column8940" dataDxfId="7759"/>
    <tableColumn id="8955" xr3:uid="{8DB0FFE3-4F8D-4553-B59B-142D306BF6F4}" name="Column8941" dataDxfId="7758"/>
    <tableColumn id="8956" xr3:uid="{D1A2FB39-81EA-4EC8-8280-79EA9BD817FE}" name="Column8942" dataDxfId="7757"/>
    <tableColumn id="8957" xr3:uid="{50647F2A-F18C-4C36-BCFE-6A97F9AF23A1}" name="Column8943" dataDxfId="7756"/>
    <tableColumn id="8958" xr3:uid="{B63B8D05-FA62-4283-8EA4-EB4848953FF6}" name="Column8944" dataDxfId="7755"/>
    <tableColumn id="8959" xr3:uid="{FA686C74-FF51-4499-AC3A-A68BBDB2E1F5}" name="Column8945" dataDxfId="7754"/>
    <tableColumn id="8960" xr3:uid="{12A8848C-98BD-4664-9376-D11D89D71534}" name="Column8946" dataDxfId="7753"/>
    <tableColumn id="8961" xr3:uid="{ED3D7FDA-5CC8-419F-ADB4-A145FB6D9D87}" name="Column8947" dataDxfId="7752"/>
    <tableColumn id="8962" xr3:uid="{0685C1E7-39AB-4B49-B08C-AD87273C25E4}" name="Column8948" dataDxfId="7751"/>
    <tableColumn id="8963" xr3:uid="{9DBBA758-5EE2-4F38-9804-5267AAF9E9F2}" name="Column8949" dataDxfId="7750"/>
    <tableColumn id="8964" xr3:uid="{0019D4C7-9C9C-437E-8525-3AD2340AD8BD}" name="Column8950" dataDxfId="7749"/>
    <tableColumn id="8965" xr3:uid="{B7C96F70-3658-455B-8B2F-53866A26B83C}" name="Column8951" dataDxfId="7748"/>
    <tableColumn id="8966" xr3:uid="{26A0DCBA-25AE-4120-BBA2-A580992DF3A3}" name="Column8952" dataDxfId="7747"/>
    <tableColumn id="8967" xr3:uid="{E6D15212-ACC3-4CE2-B45F-397182F86B00}" name="Column8953" dataDxfId="7746"/>
    <tableColumn id="8968" xr3:uid="{E2D9FA6A-C747-4CDE-87A7-A839B625CBA5}" name="Column8954" dataDxfId="7745"/>
    <tableColumn id="8969" xr3:uid="{AE8BB0AC-5A0B-4FD7-A1D2-551F8FEBB16B}" name="Column8955" dataDxfId="7744"/>
    <tableColumn id="8970" xr3:uid="{1527963C-E33C-45DD-99CB-4964AA782CA8}" name="Column8956" dataDxfId="7743"/>
    <tableColumn id="8971" xr3:uid="{92C1EBD8-9CDA-4D70-84C5-754B608D6728}" name="Column8957" dataDxfId="7742"/>
    <tableColumn id="8972" xr3:uid="{4D5F5785-2949-4CE5-B740-BE56DC5E9FBC}" name="Column8958" dataDxfId="7741"/>
    <tableColumn id="8973" xr3:uid="{86698AF4-69CB-46D2-9354-0731FEB5C18A}" name="Column8959" dataDxfId="7740"/>
    <tableColumn id="8974" xr3:uid="{D1C7E2DD-FF8F-4221-A159-00C291C43DE1}" name="Column8960" dataDxfId="7739"/>
    <tableColumn id="8975" xr3:uid="{1CC3EC0D-2918-4CA3-811A-FA38683D4288}" name="Column8961" dataDxfId="7738"/>
    <tableColumn id="8976" xr3:uid="{1A3A6768-E310-43D1-9720-4705AB0C0886}" name="Column8962" dataDxfId="7737"/>
    <tableColumn id="8977" xr3:uid="{C9964934-CA95-4B57-BB11-C50ACCA07B57}" name="Column8963" dataDxfId="7736"/>
    <tableColumn id="8978" xr3:uid="{EB98C4AB-CD3F-4607-ADC0-CEABA864D61D}" name="Column8964" dataDxfId="7735"/>
    <tableColumn id="8979" xr3:uid="{CD1E8F8D-1DEC-4372-96E3-AD94A75533EE}" name="Column8965" dataDxfId="7734"/>
    <tableColumn id="8980" xr3:uid="{53DFFCC9-1E92-47F1-AA30-B5B026753DE0}" name="Column8966" dataDxfId="7733"/>
    <tableColumn id="8981" xr3:uid="{A666F4F9-4931-4B84-8795-8F60EDBFE93B}" name="Column8967" dataDxfId="7732"/>
    <tableColumn id="8982" xr3:uid="{B3A1AB07-4C13-4618-8C6D-E8139713B1B3}" name="Column8968" dataDxfId="7731"/>
    <tableColumn id="8983" xr3:uid="{13FBACB7-D51C-4697-B121-35ECCCB0B902}" name="Column8969" dataDxfId="7730"/>
    <tableColumn id="8984" xr3:uid="{A87B15C7-3919-4360-88D0-07FC51BCB43A}" name="Column8970" dataDxfId="7729"/>
    <tableColumn id="8985" xr3:uid="{CBA50CE6-E3C7-40D4-86A3-0AB2547E3A70}" name="Column8971" dataDxfId="7728"/>
    <tableColumn id="8986" xr3:uid="{F904B92F-BD4D-4C72-9DFB-71A96CE34AC3}" name="Column8972" dataDxfId="7727"/>
    <tableColumn id="8987" xr3:uid="{F9265F10-A970-4646-AE55-0DC9EC53A09F}" name="Column8973" dataDxfId="7726"/>
    <tableColumn id="8988" xr3:uid="{9FEEBC0B-D4C3-44B2-B0A5-8B1D196B232B}" name="Column8974" dataDxfId="7725"/>
    <tableColumn id="8989" xr3:uid="{9879F044-5628-48FC-A160-16A42324F36C}" name="Column8975" dataDxfId="7724"/>
    <tableColumn id="8990" xr3:uid="{E96039A1-0D2A-4B50-AD50-4733F89B551F}" name="Column8976" dataDxfId="7723"/>
    <tableColumn id="8991" xr3:uid="{086E10D2-0E69-425D-AD75-8CCCF4C165D1}" name="Column8977" dataDxfId="7722"/>
    <tableColumn id="8992" xr3:uid="{E34F7EEC-8D5D-4A93-A576-289ADD954AF8}" name="Column8978" dataDxfId="7721"/>
    <tableColumn id="8993" xr3:uid="{56174092-1DF5-4C2E-AAF1-E4806CAB4E23}" name="Column8979" dataDxfId="7720"/>
    <tableColumn id="8994" xr3:uid="{D5416CAE-F161-4C06-86A0-B5497CE0826F}" name="Column8980" dataDxfId="7719"/>
    <tableColumn id="8995" xr3:uid="{C2C364FD-8D1A-489F-B90E-CE5A586BC214}" name="Column8981" dataDxfId="7718"/>
    <tableColumn id="8996" xr3:uid="{4463BC10-5A82-4D00-B60B-7687A7991175}" name="Column8982" dataDxfId="7717"/>
    <tableColumn id="8997" xr3:uid="{67A1DBC8-C49F-4A23-A5E0-69C51A9FB36C}" name="Column8983" dataDxfId="7716"/>
    <tableColumn id="8998" xr3:uid="{7AC93F5E-6B04-4BB1-95D0-275D3800E7FF}" name="Column8984" dataDxfId="7715"/>
    <tableColumn id="8999" xr3:uid="{CE8BCF8D-9040-402F-B7FA-01AA573B298D}" name="Column8985" dataDxfId="7714"/>
    <tableColumn id="9000" xr3:uid="{EE695AC9-F152-4A70-A122-AD2C6148D3F7}" name="Column8986" dataDxfId="7713"/>
    <tableColumn id="9001" xr3:uid="{EE37A697-DEA3-4454-9A26-560A6159694A}" name="Column8987" dataDxfId="7712"/>
    <tableColumn id="9002" xr3:uid="{18E7B4A9-D8BD-459A-92C5-177520795964}" name="Column8988" dataDxfId="7711"/>
    <tableColumn id="9003" xr3:uid="{558B0FBE-8F73-43B5-A88C-6B906CF00672}" name="Column8989" dataDxfId="7710"/>
    <tableColumn id="9004" xr3:uid="{4009AF77-E4D1-459D-95B0-780C767A1C15}" name="Column8990" dataDxfId="7709"/>
    <tableColumn id="9005" xr3:uid="{8766886D-0F00-42CB-B70B-44F0120A5E7F}" name="Column8991" dataDxfId="7708"/>
    <tableColumn id="9006" xr3:uid="{2FF412F4-F54C-40F8-B7E1-1D0C5EE583C0}" name="Column8992" dataDxfId="7707"/>
    <tableColumn id="9007" xr3:uid="{06A7DC37-22AC-4A39-8316-7D390672EB9E}" name="Column8993" dataDxfId="7706"/>
    <tableColumn id="9008" xr3:uid="{8CE1EC2E-7F94-46BE-ABAB-CADD47AC8A6C}" name="Column8994" dataDxfId="7705"/>
    <tableColumn id="9009" xr3:uid="{5F59D69A-29E0-49E8-A3C0-3B9D0DE31DDB}" name="Column8995" dataDxfId="7704"/>
    <tableColumn id="9010" xr3:uid="{2310C1C0-C280-49BE-831A-FDFC71D3942E}" name="Column8996" dataDxfId="7703"/>
    <tableColumn id="9011" xr3:uid="{BA7901F6-68A4-4E8C-9EB6-398B94484EB5}" name="Column8997" dataDxfId="7702"/>
    <tableColumn id="9012" xr3:uid="{D5D67DB0-4251-409A-B64E-4C92B75A043A}" name="Column8998" dataDxfId="7701"/>
    <tableColumn id="9013" xr3:uid="{407B2DF6-E9A2-4C65-B3C8-7B0338B81464}" name="Column8999" dataDxfId="7700"/>
    <tableColumn id="9014" xr3:uid="{3919CA45-C4C7-4E36-9469-3C35C9D40DB6}" name="Column9000" dataDxfId="7699"/>
    <tableColumn id="9015" xr3:uid="{8E9F985C-AEFF-4537-869B-2C8CF4CD0F86}" name="Column9001" dataDxfId="7698"/>
    <tableColumn id="9016" xr3:uid="{6F47FE85-0A05-4B1A-8305-AECA741CFB14}" name="Column9002" dataDxfId="7697"/>
    <tableColumn id="9017" xr3:uid="{18F63993-C63A-4D82-B93E-3431AF20A285}" name="Column9003" dataDxfId="7696"/>
    <tableColumn id="9018" xr3:uid="{D2DCDBD9-DE5D-4EED-BB7A-3AC6854D33FB}" name="Column9004" dataDxfId="7695"/>
    <tableColumn id="9019" xr3:uid="{8BD5F1A3-6495-4345-BB63-6F5908E69AA5}" name="Column9005" dataDxfId="7694"/>
    <tableColumn id="9020" xr3:uid="{01DFD9E7-DAE5-4182-8E14-AC2F7C3BA1DC}" name="Column9006" dataDxfId="7693"/>
    <tableColumn id="9021" xr3:uid="{6A6C6DFC-02A0-4700-B35B-DC8134F16B70}" name="Column9007" dataDxfId="7692"/>
    <tableColumn id="9022" xr3:uid="{3F44C229-D8A7-4F80-9B20-E8153367F6D1}" name="Column9008" dataDxfId="7691"/>
    <tableColumn id="9023" xr3:uid="{579FE3C8-689B-4781-9898-967BDA4068F7}" name="Column9009" dataDxfId="7690"/>
    <tableColumn id="9024" xr3:uid="{47D893F0-B9AF-47B7-BAA6-A609428C4256}" name="Column9010" dataDxfId="7689"/>
    <tableColumn id="9025" xr3:uid="{9E7806AA-7A70-4C84-9E0F-B70D3BEC9754}" name="Column9011" dataDxfId="7688"/>
    <tableColumn id="9026" xr3:uid="{E8B916A0-8DFF-4046-8E90-BE94BE9E12E9}" name="Column9012" dataDxfId="7687"/>
    <tableColumn id="9027" xr3:uid="{898EE812-E647-409D-9871-783F790B42B5}" name="Column9013" dataDxfId="7686"/>
    <tableColumn id="9028" xr3:uid="{694EFD3F-F75F-4B42-B550-8EB81FF2A67E}" name="Column9014" dataDxfId="7685"/>
    <tableColumn id="9029" xr3:uid="{39925954-A7CE-472B-B051-BE7377E51A3D}" name="Column9015" dataDxfId="7684"/>
    <tableColumn id="9030" xr3:uid="{BCF35292-5032-4F82-83A9-ACD8B25648BE}" name="Column9016" dataDxfId="7683"/>
    <tableColumn id="9031" xr3:uid="{391F7F1B-33C3-4553-A680-BF5E71747A7B}" name="Column9017" dataDxfId="7682"/>
    <tableColumn id="9032" xr3:uid="{D0ABA0B8-86E1-4333-84C1-9C9EBE5E3DDB}" name="Column9018" dataDxfId="7681"/>
    <tableColumn id="9033" xr3:uid="{8EBE9BC2-25BD-492D-B185-52AC13D9FC69}" name="Column9019" dataDxfId="7680"/>
    <tableColumn id="9034" xr3:uid="{6B2A3B7F-5757-4FF4-91F4-4AD53AA57625}" name="Column9020" dataDxfId="7679"/>
    <tableColumn id="9035" xr3:uid="{FB1C3933-D205-44CD-82C3-4C72D231F897}" name="Column9021" dataDxfId="7678"/>
    <tableColumn id="9036" xr3:uid="{2C069BD2-A723-4922-8C17-A66633810DAC}" name="Column9022" dataDxfId="7677"/>
    <tableColumn id="9037" xr3:uid="{07EFADEE-D464-4D3E-B197-7CB50C34F3DB}" name="Column9023" dataDxfId="7676"/>
    <tableColumn id="9038" xr3:uid="{C4FF410D-F2E6-4601-99FE-50B7F1D21407}" name="Column9024" dataDxfId="7675"/>
    <tableColumn id="9039" xr3:uid="{3E7E25B8-219D-4D09-8085-3EB036E0EC71}" name="Column9025" dataDxfId="7674"/>
    <tableColumn id="9040" xr3:uid="{242436D8-BBCD-411E-949F-6099A962E70B}" name="Column9026" dataDxfId="7673"/>
    <tableColumn id="9041" xr3:uid="{59DAFFC8-50D6-4CA7-95A4-FD81941B95B1}" name="Column9027" dataDxfId="7672"/>
    <tableColumn id="9042" xr3:uid="{C4769723-E7EA-4D0C-8645-EBCBD05E4F27}" name="Column9028" dataDxfId="7671"/>
    <tableColumn id="9043" xr3:uid="{95150629-8376-4652-931E-A43CA5793BD8}" name="Column9029" dataDxfId="7670"/>
    <tableColumn id="9044" xr3:uid="{9F5E64F3-55BD-45CF-8AD8-14A131076978}" name="Column9030" dataDxfId="7669"/>
    <tableColumn id="9045" xr3:uid="{5772DD68-2419-46CC-BE8B-B4F33BEDD866}" name="Column9031" dataDxfId="7668"/>
    <tableColumn id="9046" xr3:uid="{98E5B0A5-23E2-497F-A4EC-0316C0345777}" name="Column9032" dataDxfId="7667"/>
    <tableColumn id="9047" xr3:uid="{6416CF54-26E2-4285-B6BB-34B48DCB0BB5}" name="Column9033" dataDxfId="7666"/>
    <tableColumn id="9048" xr3:uid="{F4C0B15C-1265-4049-BFE3-249396071E58}" name="Column9034" dataDxfId="7665"/>
    <tableColumn id="9049" xr3:uid="{54DD1391-43AD-413F-B4BF-174752D2186C}" name="Column9035" dataDxfId="7664"/>
    <tableColumn id="9050" xr3:uid="{A4D27653-1BD3-405E-A185-8B2660FAD26F}" name="Column9036" dataDxfId="7663"/>
    <tableColumn id="9051" xr3:uid="{F2B69E71-8E2F-487B-A4D3-91F4B17D1E21}" name="Column9037" dataDxfId="7662"/>
    <tableColumn id="9052" xr3:uid="{EB592826-65B0-4989-BA43-3EB9997778EF}" name="Column9038" dataDxfId="7661"/>
    <tableColumn id="9053" xr3:uid="{1EDA8A71-A8DD-4630-9C65-1E2C083C41D7}" name="Column9039" dataDxfId="7660"/>
    <tableColumn id="9054" xr3:uid="{EDFC44BF-16E0-4FC5-9619-4DBE90FAE49E}" name="Column9040" dataDxfId="7659"/>
    <tableColumn id="9055" xr3:uid="{24B56D01-0EAA-413A-884A-C6CF2E6FAB1D}" name="Column9041" dataDxfId="7658"/>
    <tableColumn id="9056" xr3:uid="{B544F6A2-8EEC-47CA-85C1-2779819909B0}" name="Column9042" dataDxfId="7657"/>
    <tableColumn id="9057" xr3:uid="{3D65FDF6-FC36-4FD3-9AB8-A1458EAA1B42}" name="Column9043" dataDxfId="7656"/>
    <tableColumn id="9058" xr3:uid="{398A8F5F-0069-4DDF-A91D-B11855A7D7B4}" name="Column9044" dataDxfId="7655"/>
    <tableColumn id="9059" xr3:uid="{50994F46-C1FF-4651-A12A-6016233991F0}" name="Column9045" dataDxfId="7654"/>
    <tableColumn id="9060" xr3:uid="{EDEA2BEE-869F-437A-BB8D-B1DF57C37F92}" name="Column9046" dataDxfId="7653"/>
    <tableColumn id="9061" xr3:uid="{B868EDF5-2553-4355-AC1A-D560544BC337}" name="Column9047" dataDxfId="7652"/>
    <tableColumn id="9062" xr3:uid="{220C041F-DED1-4699-8E01-70855558E1F6}" name="Column9048" dataDxfId="7651"/>
    <tableColumn id="9063" xr3:uid="{7F6CC726-2C46-4619-BCAD-1626EE3DB738}" name="Column9049" dataDxfId="7650"/>
    <tableColumn id="9064" xr3:uid="{E3CC2831-BE34-4F8B-AA91-F9B18361F086}" name="Column9050" dataDxfId="7649"/>
    <tableColumn id="9065" xr3:uid="{7FDA0701-9CD7-448C-B028-F94D73CCF2F1}" name="Column9051" dataDxfId="7648"/>
    <tableColumn id="9066" xr3:uid="{68AE9637-0262-4FCA-8293-C66344375C1E}" name="Column9052" dataDxfId="7647"/>
    <tableColumn id="9067" xr3:uid="{D3A335C8-967A-4635-B6E3-2DA0941C848D}" name="Column9053" dataDxfId="7646"/>
    <tableColumn id="9068" xr3:uid="{04F68D06-A915-416E-90E1-89E956EF8B57}" name="Column9054" dataDxfId="7645"/>
    <tableColumn id="9069" xr3:uid="{3650D218-3302-4552-8CEB-B4920CB9AA6D}" name="Column9055" dataDxfId="7644"/>
    <tableColumn id="9070" xr3:uid="{69A25B57-A43B-4422-8301-E3C454EF40F4}" name="Column9056" dataDxfId="7643"/>
    <tableColumn id="9071" xr3:uid="{A3A38D42-69F5-46F3-ABE2-E800ED6A9BFC}" name="Column9057" dataDxfId="7642"/>
    <tableColumn id="9072" xr3:uid="{9612BBB3-027D-45B0-A99E-2B9A4E76AB0E}" name="Column9058" dataDxfId="7641"/>
    <tableColumn id="9073" xr3:uid="{7A17F534-9264-4E34-896A-F60D1C38AA3C}" name="Column9059" dataDxfId="7640"/>
    <tableColumn id="9074" xr3:uid="{B50939F1-16A0-436D-A89E-88049C29949A}" name="Column9060" dataDxfId="7639"/>
    <tableColumn id="9075" xr3:uid="{1DDF5E1F-1118-464D-944E-B8CAB0E8C82E}" name="Column9061" dataDxfId="7638"/>
    <tableColumn id="9076" xr3:uid="{7D432EB8-F21E-44CB-8B18-C076A9E404D6}" name="Column9062" dataDxfId="7637"/>
    <tableColumn id="9077" xr3:uid="{75AF6374-5A58-4286-B7FF-873A9D307A64}" name="Column9063" dataDxfId="7636"/>
    <tableColumn id="9078" xr3:uid="{EBB69CCD-2FA2-45F5-BDC1-4A736B74D1CA}" name="Column9064" dataDxfId="7635"/>
    <tableColumn id="9079" xr3:uid="{4CDE393B-2C69-4E56-9C1B-D59ABAEF8E4F}" name="Column9065" dataDxfId="7634"/>
    <tableColumn id="9080" xr3:uid="{2F226659-F281-4E04-AADC-B74077565FBF}" name="Column9066" dataDxfId="7633"/>
    <tableColumn id="9081" xr3:uid="{A40F5D45-1A1F-4F99-AA99-F3DCF31150A4}" name="Column9067" dataDxfId="7632"/>
    <tableColumn id="9082" xr3:uid="{82805D6A-8A07-447C-A181-2D809DEE3918}" name="Column9068" dataDxfId="7631"/>
    <tableColumn id="9083" xr3:uid="{D718A9D6-0303-4F01-8EC1-1D56CC1B00BC}" name="Column9069" dataDxfId="7630"/>
    <tableColumn id="9084" xr3:uid="{1D881684-1B2C-4876-9A21-A69C32FB7C8F}" name="Column9070" dataDxfId="7629"/>
    <tableColumn id="9085" xr3:uid="{26BB668E-A7DA-4BFA-8C07-159A52D88D3E}" name="Column9071" dataDxfId="7628"/>
    <tableColumn id="9086" xr3:uid="{E5F64591-7D36-4260-9857-BACBBF8FF480}" name="Column9072" dataDxfId="7627"/>
    <tableColumn id="9087" xr3:uid="{5700B35A-D66E-4F42-B252-F6BA0DA727FF}" name="Column9073" dataDxfId="7626"/>
    <tableColumn id="9088" xr3:uid="{753397D8-E19C-4371-A92A-54B3BE1B796C}" name="Column9074" dataDxfId="7625"/>
    <tableColumn id="9089" xr3:uid="{F21658CA-BE50-4748-95C8-1E1765496B5C}" name="Column9075" dataDxfId="7624"/>
    <tableColumn id="9090" xr3:uid="{A7FE3EDC-0FD0-4811-9A86-D2499C3EB231}" name="Column9076" dataDxfId="7623"/>
    <tableColumn id="9091" xr3:uid="{4DC8A0FC-9331-4982-9EAE-C91777125E1B}" name="Column9077" dataDxfId="7622"/>
    <tableColumn id="9092" xr3:uid="{051C7738-AAEA-43FE-8BFD-7FE1A9931E45}" name="Column9078" dataDxfId="7621"/>
    <tableColumn id="9093" xr3:uid="{C1BE62D5-8EBC-4B64-BA90-6D3C874A0981}" name="Column9079" dataDxfId="7620"/>
    <tableColumn id="9094" xr3:uid="{A35FBB32-9B64-4965-935A-EACF79CFB48B}" name="Column9080" dataDxfId="7619"/>
    <tableColumn id="9095" xr3:uid="{D0175B82-FE9E-4005-90E2-C389784C6ADB}" name="Column9081" dataDxfId="7618"/>
    <tableColumn id="9096" xr3:uid="{E4A60461-3696-4FCB-8BF7-E9C18D1AB125}" name="Column9082" dataDxfId="7617"/>
    <tableColumn id="9097" xr3:uid="{A07E6D65-E2E3-4FD4-8312-AE886BFA88AF}" name="Column9083" dataDxfId="7616"/>
    <tableColumn id="9098" xr3:uid="{3309829C-4517-47D0-962A-0F0FA0183A07}" name="Column9084" dataDxfId="7615"/>
    <tableColumn id="9099" xr3:uid="{4BFD46C3-5590-449B-97E7-49555020F127}" name="Column9085" dataDxfId="7614"/>
    <tableColumn id="9100" xr3:uid="{1F5BE8B6-7672-4667-9560-5331DA3AF243}" name="Column9086" dataDxfId="7613"/>
    <tableColumn id="9101" xr3:uid="{9E2BAFF3-1567-45E8-BFE0-9822303E1C66}" name="Column9087" dataDxfId="7612"/>
    <tableColumn id="9102" xr3:uid="{44AC766B-FB72-4C6C-8573-50340E42F4CF}" name="Column9088" dataDxfId="7611"/>
    <tableColumn id="9103" xr3:uid="{C2ECBEF0-66C3-4556-BB6F-8DB1EC830A9B}" name="Column9089" dataDxfId="7610"/>
    <tableColumn id="9104" xr3:uid="{843F4171-FD18-41E6-A206-795CBA5104F0}" name="Column9090" dataDxfId="7609"/>
    <tableColumn id="9105" xr3:uid="{DDEACB59-E542-4020-8892-5B331019056F}" name="Column9091" dataDxfId="7608"/>
    <tableColumn id="9106" xr3:uid="{06B50A8C-ED19-42E3-B926-B895BB573C7B}" name="Column9092" dataDxfId="7607"/>
    <tableColumn id="9107" xr3:uid="{63889157-E2F3-4D97-AADC-EADCA50C491A}" name="Column9093" dataDxfId="7606"/>
    <tableColumn id="9108" xr3:uid="{F01617FD-F5D6-40F8-90FD-FBE51A51ABAC}" name="Column9094" dataDxfId="7605"/>
    <tableColumn id="9109" xr3:uid="{41CCFF1B-A324-4784-B254-5EEE1D2BB043}" name="Column9095" dataDxfId="7604"/>
    <tableColumn id="9110" xr3:uid="{51A035FD-18DA-4BFB-94D4-C50679084968}" name="Column9096" dataDxfId="7603"/>
    <tableColumn id="9111" xr3:uid="{768F2891-93CA-4439-81AD-139F2CC63A42}" name="Column9097" dataDxfId="7602"/>
    <tableColumn id="9112" xr3:uid="{5C22B81A-FCC2-4FFC-9025-A296DC46C052}" name="Column9098" dataDxfId="7601"/>
    <tableColumn id="9113" xr3:uid="{A0591FC7-13F8-4F56-A64B-B57B26801BFB}" name="Column9099" dataDxfId="7600"/>
    <tableColumn id="9114" xr3:uid="{55A39112-2C0A-4B3D-9A4B-25B0F71ABAC6}" name="Column9100" dataDxfId="7599"/>
    <tableColumn id="9115" xr3:uid="{05B9A15D-CA19-4374-9E26-23DFFBF5627B}" name="Column9101" dataDxfId="7598"/>
    <tableColumn id="9116" xr3:uid="{242A2A22-C5FE-4676-8607-A56B6193C165}" name="Column9102" dataDxfId="7597"/>
    <tableColumn id="9117" xr3:uid="{2C536EB1-BEB0-4FC0-94A1-3926A7798C96}" name="Column9103" dataDxfId="7596"/>
    <tableColumn id="9118" xr3:uid="{0516F706-3373-440F-9584-570466EC4A70}" name="Column9104" dataDxfId="7595"/>
    <tableColumn id="9119" xr3:uid="{7AB0D2C1-8F94-437A-9BA1-411D129FF78A}" name="Column9105" dataDxfId="7594"/>
    <tableColumn id="9120" xr3:uid="{6B00277C-FF0B-4228-A427-10DE0D5056AB}" name="Column9106" dataDxfId="7593"/>
    <tableColumn id="9121" xr3:uid="{22F7579A-F1A8-420D-A5D5-703FFA178414}" name="Column9107" dataDxfId="7592"/>
    <tableColumn id="9122" xr3:uid="{FBD0BE35-CB48-4300-92E2-D233201FAF2A}" name="Column9108" dataDxfId="7591"/>
    <tableColumn id="9123" xr3:uid="{9A71A5DC-5755-4A04-995B-DC17931196EF}" name="Column9109" dataDxfId="7590"/>
    <tableColumn id="9124" xr3:uid="{9A74474F-62C2-4281-844D-B6BFA3AD5BF9}" name="Column9110" dataDxfId="7589"/>
    <tableColumn id="9125" xr3:uid="{145600BE-0242-4920-8D93-CA0B06FBC70F}" name="Column9111" dataDxfId="7588"/>
    <tableColumn id="9126" xr3:uid="{92084B94-A93F-463E-9A1A-A5B26864CE62}" name="Column9112" dataDxfId="7587"/>
    <tableColumn id="9127" xr3:uid="{4F6F26D3-BE9E-44CC-B67A-73E7A16F57E7}" name="Column9113" dataDxfId="7586"/>
    <tableColumn id="9128" xr3:uid="{68B464C8-F100-47FC-BDB1-F5B7E3AF5A35}" name="Column9114" dataDxfId="7585"/>
    <tableColumn id="9129" xr3:uid="{0E950DC6-8682-48C1-B96C-1CC54883F00D}" name="Column9115" dataDxfId="7584"/>
    <tableColumn id="9130" xr3:uid="{BFABD3BE-859B-427E-B172-60B686AA7413}" name="Column9116" dataDxfId="7583"/>
    <tableColumn id="9131" xr3:uid="{A33306CC-7492-4A2D-B941-B317E88035BD}" name="Column9117" dataDxfId="7582"/>
    <tableColumn id="9132" xr3:uid="{6CF86C93-1990-4C7E-B128-980E04355634}" name="Column9118" dataDxfId="7581"/>
    <tableColumn id="9133" xr3:uid="{B5CA496B-DC88-412F-9767-5F6D480BF3BC}" name="Column9119" dataDxfId="7580"/>
    <tableColumn id="9134" xr3:uid="{B7C913D0-31A5-4BE8-8210-205E2DFE9380}" name="Column9120" dataDxfId="7579"/>
    <tableColumn id="9135" xr3:uid="{80978252-F25C-4C6A-85CE-560F7785A056}" name="Column9121" dataDxfId="7578"/>
    <tableColumn id="9136" xr3:uid="{0932F736-5258-4626-8B5F-B5F33A124E5D}" name="Column9122" dataDxfId="7577"/>
    <tableColumn id="9137" xr3:uid="{20FA1FA4-4F8A-439B-BC0A-D8000D3630B4}" name="Column9123" dataDxfId="7576"/>
    <tableColumn id="9138" xr3:uid="{B830BA49-D813-4171-8118-5610CB0AB117}" name="Column9124" dataDxfId="7575"/>
    <tableColumn id="9139" xr3:uid="{2A5C7258-4F3C-425B-BEB8-9AF83F1BD288}" name="Column9125" dataDxfId="7574"/>
    <tableColumn id="9140" xr3:uid="{75878288-B7B8-45D9-B808-9BE70B3D59A6}" name="Column9126" dataDxfId="7573"/>
    <tableColumn id="9141" xr3:uid="{2A19DCCF-95E6-4BCC-B5DB-37A1D37F74D6}" name="Column9127" dataDxfId="7572"/>
    <tableColumn id="9142" xr3:uid="{EA03E56E-D149-46AA-9CF2-422BD7FA893A}" name="Column9128" dataDxfId="7571"/>
    <tableColumn id="9143" xr3:uid="{6573E43D-4D20-409F-89C1-7CF192F89C76}" name="Column9129" dataDxfId="7570"/>
    <tableColumn id="9144" xr3:uid="{58A4BFD4-77C1-48C8-8F35-F004D71FD8EC}" name="Column9130" dataDxfId="7569"/>
    <tableColumn id="9145" xr3:uid="{316D1135-0A2A-4059-BAA1-5EBA25352FDA}" name="Column9131" dataDxfId="7568"/>
    <tableColumn id="9146" xr3:uid="{B351A3AE-971C-40FA-BA37-DECD40E1ECF4}" name="Column9132" dataDxfId="7567"/>
    <tableColumn id="9147" xr3:uid="{F24CCF46-B46F-420C-BCF8-B220AD0D7178}" name="Column9133" dataDxfId="7566"/>
    <tableColumn id="9148" xr3:uid="{25FACD52-CE11-4267-B2E3-B402164C8ADD}" name="Column9134" dataDxfId="7565"/>
    <tableColumn id="9149" xr3:uid="{5254F3BF-6E0E-4026-BCF0-BBE6CB085CCF}" name="Column9135" dataDxfId="7564"/>
    <tableColumn id="9150" xr3:uid="{35483AF6-903B-4F63-80C8-7099345F1CEC}" name="Column9136" dataDxfId="7563"/>
    <tableColumn id="9151" xr3:uid="{15FAC804-4D74-4BCC-B8C0-B846DDC205F4}" name="Column9137" dataDxfId="7562"/>
    <tableColumn id="9152" xr3:uid="{ECCB5BA5-3AC0-4A76-9F53-540715965B4A}" name="Column9138" dataDxfId="7561"/>
    <tableColumn id="9153" xr3:uid="{BD3520FC-37BB-4A2C-A606-AFDD633F75AC}" name="Column9139" dataDxfId="7560"/>
    <tableColumn id="9154" xr3:uid="{91D1B612-40A7-47A6-8D49-26A5D35EEB9A}" name="Column9140" dataDxfId="7559"/>
    <tableColumn id="9155" xr3:uid="{01736EA0-C70B-4462-A110-A19CC3CB83E7}" name="Column9141" dataDxfId="7558"/>
    <tableColumn id="9156" xr3:uid="{8340225E-9850-426C-A358-552F4547C30E}" name="Column9142" dataDxfId="7557"/>
    <tableColumn id="9157" xr3:uid="{C76808A1-A239-48C1-A024-4CC264A7E4B4}" name="Column9143" dataDxfId="7556"/>
    <tableColumn id="9158" xr3:uid="{9C7FA5F4-05F5-423A-8E04-B7B49D09C043}" name="Column9144" dataDxfId="7555"/>
    <tableColumn id="9159" xr3:uid="{AB0B7183-EB02-42FC-AEA0-817E6E3EE09D}" name="Column9145" dataDxfId="7554"/>
    <tableColumn id="9160" xr3:uid="{A75C3B45-4BD8-47E2-ABAE-0AAAE60F4875}" name="Column9146" dataDxfId="7553"/>
    <tableColumn id="9161" xr3:uid="{DCEB5845-97D9-4A3F-AE58-BD42EB373537}" name="Column9147" dataDxfId="7552"/>
    <tableColumn id="9162" xr3:uid="{915E7CDD-9385-4429-B443-E576A993112C}" name="Column9148" dataDxfId="7551"/>
    <tableColumn id="9163" xr3:uid="{3C7ECEFC-562E-4780-8F4E-1CE7D60CBAFA}" name="Column9149" dataDxfId="7550"/>
    <tableColumn id="9164" xr3:uid="{CBA03CC1-8A9B-4138-BCCB-091BF2A23527}" name="Column9150" dataDxfId="7549"/>
    <tableColumn id="9165" xr3:uid="{01FBB509-0D8A-45A2-8B39-0C7B26B2C111}" name="Column9151" dataDxfId="7548"/>
    <tableColumn id="9166" xr3:uid="{469B23CB-FEBB-4FCC-A54F-9695CCE267C4}" name="Column9152" dataDxfId="7547"/>
    <tableColumn id="9167" xr3:uid="{32EBA1B3-8C39-4AC2-86D5-D8E5B9513723}" name="Column9153" dataDxfId="7546"/>
    <tableColumn id="9168" xr3:uid="{1903EE26-BE03-4A23-9A3F-D835E183849D}" name="Column9154" dataDxfId="7545"/>
    <tableColumn id="9169" xr3:uid="{44922CEA-A560-4AFD-9841-D4E5B2546D7A}" name="Column9155" dataDxfId="7544"/>
    <tableColumn id="9170" xr3:uid="{65502D6C-1314-4319-9A81-71C986ADCBBE}" name="Column9156" dataDxfId="7543"/>
    <tableColumn id="9171" xr3:uid="{7D9FC792-993B-4B32-B552-36C5D6B102DB}" name="Column9157" dataDxfId="7542"/>
    <tableColumn id="9172" xr3:uid="{08907898-CA75-4358-B8EF-FFFEFCC05FC9}" name="Column9158" dataDxfId="7541"/>
    <tableColumn id="9173" xr3:uid="{1CA57706-212D-4A48-A519-34D925369415}" name="Column9159" dataDxfId="7540"/>
    <tableColumn id="9174" xr3:uid="{44742C7C-821C-498E-8558-FFB94B053C85}" name="Column9160" dataDxfId="7539"/>
    <tableColumn id="9175" xr3:uid="{375D452A-536E-4D7E-ACBD-DD0861E3798F}" name="Column9161" dataDxfId="7538"/>
    <tableColumn id="9176" xr3:uid="{E9EC2A67-0BB8-4512-9493-AD4A359AF31F}" name="Column9162" dataDxfId="7537"/>
    <tableColumn id="9177" xr3:uid="{61C8261E-93BB-4501-BCCB-D354D41F2143}" name="Column9163" dataDxfId="7536"/>
    <tableColumn id="9178" xr3:uid="{303881C4-76CC-4D74-A3A7-A2B9EB6CA75B}" name="Column9164" dataDxfId="7535"/>
    <tableColumn id="9179" xr3:uid="{203B3FBC-D3B0-4C1A-A486-88176ECBA7F5}" name="Column9165" dataDxfId="7534"/>
    <tableColumn id="9180" xr3:uid="{BC2BB7C9-BC4C-4146-BB8F-72534384E044}" name="Column9166" dataDxfId="7533"/>
    <tableColumn id="9181" xr3:uid="{4C859E60-6B07-4BE0-A151-DEED78BC81C4}" name="Column9167" dataDxfId="7532"/>
    <tableColumn id="9182" xr3:uid="{31A747FC-62C7-4580-8CF0-023A3F9DAE1E}" name="Column9168" dataDxfId="7531"/>
    <tableColumn id="9183" xr3:uid="{3F01EA5B-7BA9-45E4-AB2D-2A91A3BA85BF}" name="Column9169" dataDxfId="7530"/>
    <tableColumn id="9184" xr3:uid="{97F0DFF2-613E-496D-B060-603CFF3C4856}" name="Column9170" dataDxfId="7529"/>
    <tableColumn id="9185" xr3:uid="{9EF79313-A79E-4B66-BFCF-221F71C12D46}" name="Column9171" dataDxfId="7528"/>
    <tableColumn id="9186" xr3:uid="{0AD19777-299A-4AF0-99ED-29CB9AB4CD51}" name="Column9172" dataDxfId="7527"/>
    <tableColumn id="9187" xr3:uid="{6D42A58A-1098-43F5-BEFF-7D67D9DA1277}" name="Column9173" dataDxfId="7526"/>
    <tableColumn id="9188" xr3:uid="{BF249882-FDCE-4D8A-A1D9-7206A91604CC}" name="Column9174" dataDxfId="7525"/>
    <tableColumn id="9189" xr3:uid="{906C5B6D-8AD5-43DA-A30F-BA4B178EA0BA}" name="Column9175" dataDxfId="7524"/>
    <tableColumn id="9190" xr3:uid="{DEED19E4-1A76-48AA-9F6B-03A7F29951BB}" name="Column9176" dataDxfId="7523"/>
    <tableColumn id="9191" xr3:uid="{8F25FB59-701E-4684-A9EA-5F98CECA5DBF}" name="Column9177" dataDxfId="7522"/>
    <tableColumn id="9192" xr3:uid="{C8EC49FD-59F3-4956-A38C-870BB5C02536}" name="Column9178" dataDxfId="7521"/>
    <tableColumn id="9193" xr3:uid="{E8BA11AD-8FF8-459C-9CA5-028050A839CB}" name="Column9179" dataDxfId="7520"/>
    <tableColumn id="9194" xr3:uid="{6996F0CD-4FB6-4585-B339-60D6C4A8CD91}" name="Column9180" dataDxfId="7519"/>
    <tableColumn id="9195" xr3:uid="{EA7163AB-E9AF-4D4B-A5BB-5466CCF9BB9D}" name="Column9181" dataDxfId="7518"/>
    <tableColumn id="9196" xr3:uid="{6B76777D-7D01-4E9C-8EFB-8D044968424B}" name="Column9182" dataDxfId="7517"/>
    <tableColumn id="9197" xr3:uid="{4454B25E-6472-415F-B9B1-3A202717809D}" name="Column9183" dataDxfId="7516"/>
    <tableColumn id="9198" xr3:uid="{530F9FFB-3E65-462D-8359-C922A597BD36}" name="Column9184" dataDxfId="7515"/>
    <tableColumn id="9199" xr3:uid="{35F976F3-7DC8-45B7-B1F7-2C11D66D7121}" name="Column9185" dataDxfId="7514"/>
    <tableColumn id="9200" xr3:uid="{4B314DFB-3A5D-4745-A85C-980396421356}" name="Column9186" dataDxfId="7513"/>
    <tableColumn id="9201" xr3:uid="{6B093F43-5756-45F7-86D8-8334D2A3F486}" name="Column9187" dataDxfId="7512"/>
    <tableColumn id="9202" xr3:uid="{A5CE654C-8460-4BEC-AACE-450733F61716}" name="Column9188" dataDxfId="7511"/>
    <tableColumn id="9203" xr3:uid="{27012DAB-8842-420D-8FB6-186C0DEC79F2}" name="Column9189" dataDxfId="7510"/>
    <tableColumn id="9204" xr3:uid="{1D607235-46D3-4E16-A39A-9194E0D0045A}" name="Column9190" dataDxfId="7509"/>
    <tableColumn id="9205" xr3:uid="{7241F798-A4C8-4146-BE50-2A864B284339}" name="Column9191" dataDxfId="7508"/>
    <tableColumn id="9206" xr3:uid="{93C97657-85B9-4A7B-AE25-FE0FE91F309C}" name="Column9192" dataDxfId="7507"/>
    <tableColumn id="9207" xr3:uid="{A4BDCBDB-3C54-4913-8659-6709E050CBD9}" name="Column9193" dataDxfId="7506"/>
    <tableColumn id="9208" xr3:uid="{FD5E9AE0-7C53-4790-B8C6-6DE6817FCB4F}" name="Column9194" dataDxfId="7505"/>
    <tableColumn id="9209" xr3:uid="{2987799C-BBCD-438B-9A5D-564F92C3427F}" name="Column9195" dataDxfId="7504"/>
    <tableColumn id="9210" xr3:uid="{02A51F40-D254-4915-9D4E-918BEFEA7E15}" name="Column9196" dataDxfId="7503"/>
    <tableColumn id="9211" xr3:uid="{A809E63A-DEB1-4FAF-A4AF-D7D51FB884E2}" name="Column9197" dataDxfId="7502"/>
    <tableColumn id="9212" xr3:uid="{B4908FC3-D305-4943-86F1-E42F38EF1678}" name="Column9198" dataDxfId="7501"/>
    <tableColumn id="9213" xr3:uid="{48A258E5-606A-4218-826E-E87FB4BC998B}" name="Column9199" dataDxfId="7500"/>
    <tableColumn id="9214" xr3:uid="{ED566222-1A38-4D2B-954B-06CE4678972A}" name="Column9200" dataDxfId="7499"/>
    <tableColumn id="9215" xr3:uid="{C453275A-F049-49C7-A7B3-C183C61F0E88}" name="Column9201" dataDxfId="7498"/>
    <tableColumn id="9216" xr3:uid="{74E1E079-AAB0-406A-B560-8655370D29E8}" name="Column9202" dataDxfId="7497"/>
    <tableColumn id="9217" xr3:uid="{60FE097F-6C8E-438D-B868-A197DC083F94}" name="Column9203" dataDxfId="7496"/>
    <tableColumn id="9218" xr3:uid="{50C89990-A0A4-4059-BC40-CECA6BAF0DFF}" name="Column9204" dataDxfId="7495"/>
    <tableColumn id="9219" xr3:uid="{129585B6-BB00-44A9-97CE-92BAE20BCE5E}" name="Column9205" dataDxfId="7494"/>
    <tableColumn id="9220" xr3:uid="{1920B46E-D71D-4DBB-A45A-8716CF49E916}" name="Column9206" dataDxfId="7493"/>
    <tableColumn id="9221" xr3:uid="{0623041A-7EAD-4FE9-84EE-BB710489D174}" name="Column9207" dataDxfId="7492"/>
    <tableColumn id="9222" xr3:uid="{D940795E-B395-4459-911B-BAD26BA0C65E}" name="Column9208" dataDxfId="7491"/>
    <tableColumn id="9223" xr3:uid="{5C07CA98-8D15-47C6-A59F-B029F5F10625}" name="Column9209" dataDxfId="7490"/>
    <tableColumn id="9224" xr3:uid="{7CD4E038-090B-4F82-9602-3296036114DD}" name="Column9210" dataDxfId="7489"/>
    <tableColumn id="9225" xr3:uid="{096A632B-51B7-4ADB-84B9-C653E18C1204}" name="Column9211" dataDxfId="7488"/>
    <tableColumn id="9226" xr3:uid="{442461C0-BB97-4481-A9BE-0FCEE054836F}" name="Column9212" dataDxfId="7487"/>
    <tableColumn id="9227" xr3:uid="{21816E07-33FC-40AA-9907-8741CB98BFFD}" name="Column9213" dataDxfId="7486"/>
    <tableColumn id="9228" xr3:uid="{6B02B53E-5386-491E-B91E-AFE410374ED7}" name="Column9214" dataDxfId="7485"/>
    <tableColumn id="9229" xr3:uid="{E10FF83A-C80E-4318-9D17-588CC3EE378F}" name="Column9215" dataDxfId="7484"/>
    <tableColumn id="9230" xr3:uid="{0E52B459-B1B1-43D4-B50C-3D77EC9E97B8}" name="Column9216" dataDxfId="7483"/>
    <tableColumn id="9231" xr3:uid="{73ABC064-E52C-4877-B70A-EEC5ED729DA2}" name="Column9217" dataDxfId="7482"/>
    <tableColumn id="9232" xr3:uid="{9D168C65-F106-442F-8773-ED09D57EC0E6}" name="Column9218" dataDxfId="7481"/>
    <tableColumn id="9233" xr3:uid="{B0B4239E-29A0-4200-BA3A-318981D987DB}" name="Column9219" dataDxfId="7480"/>
    <tableColumn id="9234" xr3:uid="{8AB34334-69C2-4E07-9D9C-C96D91DA9895}" name="Column9220" dataDxfId="7479"/>
    <tableColumn id="9235" xr3:uid="{785289AE-B7F1-4A8E-91B2-130CFAFEC3F2}" name="Column9221" dataDxfId="7478"/>
    <tableColumn id="9236" xr3:uid="{D22FE058-6066-477F-83B8-C81445911D3C}" name="Column9222" dataDxfId="7477"/>
    <tableColumn id="9237" xr3:uid="{EDEB8F3B-215F-42FF-BFA5-EDF3422DB165}" name="Column9223" dataDxfId="7476"/>
    <tableColumn id="9238" xr3:uid="{9E07C596-5B36-4F9E-98A6-07B92213975D}" name="Column9224" dataDxfId="7475"/>
    <tableColumn id="9239" xr3:uid="{60C15BC6-0F81-4F7D-A019-258EBA8A379E}" name="Column9225" dataDxfId="7474"/>
    <tableColumn id="9240" xr3:uid="{950A91D1-9001-4E1F-B477-14BE754DF49C}" name="Column9226" dataDxfId="7473"/>
    <tableColumn id="9241" xr3:uid="{1D7C38F6-D65E-4AC0-8F31-06CDC7F24C9F}" name="Column9227" dataDxfId="7472"/>
    <tableColumn id="9242" xr3:uid="{8EEA54EA-0392-4E47-9A00-DF7D8C1671E4}" name="Column9228" dataDxfId="7471"/>
    <tableColumn id="9243" xr3:uid="{608CBFC3-ED22-47D3-ACC2-02E017E5A6E8}" name="Column9229" dataDxfId="7470"/>
    <tableColumn id="9244" xr3:uid="{0282E535-242E-4BE5-AF22-EF703EEF0CD0}" name="Column9230" dataDxfId="7469"/>
    <tableColumn id="9245" xr3:uid="{C35A61F9-EBFB-45DA-9C4B-D5D40CE8ACAA}" name="Column9231" dataDxfId="7468"/>
    <tableColumn id="9246" xr3:uid="{4E8F566D-46A7-4A49-B714-BE74E9B06DD5}" name="Column9232" dataDxfId="7467"/>
    <tableColumn id="9247" xr3:uid="{D4AB1033-A402-4475-822C-040AA598B7BE}" name="Column9233" dataDxfId="7466"/>
    <tableColumn id="9248" xr3:uid="{160990FA-4A9A-4C4E-9291-EB1C0D75E10B}" name="Column9234" dataDxfId="7465"/>
    <tableColumn id="9249" xr3:uid="{D2C31235-5740-4F86-9467-AC1C071576AC}" name="Column9235" dataDxfId="7464"/>
    <tableColumn id="9250" xr3:uid="{D21F7C7F-BF7D-4733-BD96-55CDE9C4206D}" name="Column9236" dataDxfId="7463"/>
    <tableColumn id="9251" xr3:uid="{045A4720-F973-4444-BFAF-B2C6AEB72F43}" name="Column9237" dataDxfId="7462"/>
    <tableColumn id="9252" xr3:uid="{6C289EF2-64D3-4CBA-AD66-25652C30853F}" name="Column9238" dataDxfId="7461"/>
    <tableColumn id="9253" xr3:uid="{A5D73D28-CB36-4686-A16E-049EEAAF6617}" name="Column9239" dataDxfId="7460"/>
    <tableColumn id="9254" xr3:uid="{624C1012-9B53-44F0-9423-13E97E55125C}" name="Column9240" dataDxfId="7459"/>
    <tableColumn id="9255" xr3:uid="{62CCF0ED-513C-4BA1-818F-396C9D192BE3}" name="Column9241" dataDxfId="7458"/>
    <tableColumn id="9256" xr3:uid="{DB3E0305-D339-4014-9E79-3327DB3A6CF6}" name="Column9242" dataDxfId="7457"/>
    <tableColumn id="9257" xr3:uid="{B6A4C4FB-4794-4416-95E4-266BDEC19EAD}" name="Column9243" dataDxfId="7456"/>
    <tableColumn id="9258" xr3:uid="{EA5CE1A1-64E5-4DD0-A29B-F1932593E906}" name="Column9244" dataDxfId="7455"/>
    <tableColumn id="9259" xr3:uid="{FA5F1EEF-79C8-4CBF-AE67-8FAA93C57E06}" name="Column9245" dataDxfId="7454"/>
    <tableColumn id="9260" xr3:uid="{036550AE-52D9-4636-BDF8-2E37DC97988B}" name="Column9246" dataDxfId="7453"/>
    <tableColumn id="9261" xr3:uid="{F76ECBE6-FABD-4189-8AFF-AA43FB578218}" name="Column9247" dataDxfId="7452"/>
    <tableColumn id="9262" xr3:uid="{744819A6-5DD8-4150-8E1B-BE8417DD0931}" name="Column9248" dataDxfId="7451"/>
    <tableColumn id="9263" xr3:uid="{9CF66D18-FABF-4E4C-AA47-D12A3BD6A1BB}" name="Column9249" dataDxfId="7450"/>
    <tableColumn id="9264" xr3:uid="{A362C44B-4C76-475E-AD4E-4B02832B5B07}" name="Column9250" dataDxfId="7449"/>
    <tableColumn id="9265" xr3:uid="{42542C40-788B-469D-A8C0-BBD95C932B08}" name="Column9251" dataDxfId="7448"/>
    <tableColumn id="9266" xr3:uid="{B40DF3E1-4248-4D88-B77A-F44319D6BCA3}" name="Column9252" dataDxfId="7447"/>
    <tableColumn id="9267" xr3:uid="{2B8A7B31-661D-487C-9C71-76A0A77C90D1}" name="Column9253" dataDxfId="7446"/>
    <tableColumn id="9268" xr3:uid="{CF7E2966-336B-4D7F-95D7-ABD02D52F509}" name="Column9254" dataDxfId="7445"/>
    <tableColumn id="9269" xr3:uid="{BAF47627-5037-4107-A88E-379E18EC7549}" name="Column9255" dataDxfId="7444"/>
    <tableColumn id="9270" xr3:uid="{0AC86DFA-855C-49C5-9CBF-0A60CDB45B1A}" name="Column9256" dataDxfId="7443"/>
    <tableColumn id="9271" xr3:uid="{92118769-9E5A-4AA5-ABA5-E57147558CAB}" name="Column9257" dataDxfId="7442"/>
    <tableColumn id="9272" xr3:uid="{851746BB-C811-4775-8960-DF1551481E2D}" name="Column9258" dataDxfId="7441"/>
    <tableColumn id="9273" xr3:uid="{89A1F86B-A645-4278-AC40-0593DE222661}" name="Column9259" dataDxfId="7440"/>
    <tableColumn id="9274" xr3:uid="{F866CAB4-CC09-496A-A4C2-777BCAE4A0FC}" name="Column9260" dataDxfId="7439"/>
    <tableColumn id="9275" xr3:uid="{E8ED9A56-7253-470E-A617-DAC7C578FA91}" name="Column9261" dataDxfId="7438"/>
    <tableColumn id="9276" xr3:uid="{A2511BC5-B06C-48E7-B3AB-0022898CAC15}" name="Column9262" dataDxfId="7437"/>
    <tableColumn id="9277" xr3:uid="{23B8FE08-B6D0-4358-BDC8-BADFF6F1D3E9}" name="Column9263" dataDxfId="7436"/>
    <tableColumn id="9278" xr3:uid="{D1FF0BDC-DE2D-4480-A100-B55D311D45BC}" name="Column9264" dataDxfId="7435"/>
    <tableColumn id="9279" xr3:uid="{E80E15E9-C586-424B-BA56-841D77991C97}" name="Column9265" dataDxfId="7434"/>
    <tableColumn id="9280" xr3:uid="{A82FD27D-8001-478F-8FCE-159710333AEE}" name="Column9266" dataDxfId="7433"/>
    <tableColumn id="9281" xr3:uid="{EFB6EF25-6A2F-473E-A3C2-1F99C85D3E2C}" name="Column9267" dataDxfId="7432"/>
    <tableColumn id="9282" xr3:uid="{0043E6F1-8584-4904-A69F-8EDC3AB1128F}" name="Column9268" dataDxfId="7431"/>
    <tableColumn id="9283" xr3:uid="{9511B9BF-E0C2-46CC-AC40-F2540CD6D3AA}" name="Column9269" dataDxfId="7430"/>
    <tableColumn id="9284" xr3:uid="{9424A17B-596D-4DF8-BEE7-E107D99AEA5C}" name="Column9270" dataDxfId="7429"/>
    <tableColumn id="9285" xr3:uid="{7134CE48-51B1-46F8-AE18-03C863DB4E54}" name="Column9271" dataDxfId="7428"/>
    <tableColumn id="9286" xr3:uid="{A7C53026-A1FA-4BC7-A189-5A364975C516}" name="Column9272" dataDxfId="7427"/>
    <tableColumn id="9287" xr3:uid="{9AB239A5-061B-43CE-A6FA-8EE0E11BEEB6}" name="Column9273" dataDxfId="7426"/>
    <tableColumn id="9288" xr3:uid="{D68D71F3-414C-4DB1-95AD-B6BAF1F5E9D6}" name="Column9274" dataDxfId="7425"/>
    <tableColumn id="9289" xr3:uid="{A276E64C-FF1F-4434-A0E9-CD008546F905}" name="Column9275" dataDxfId="7424"/>
    <tableColumn id="9290" xr3:uid="{0630EFDF-C904-4058-BD7A-9E77324C17A8}" name="Column9276" dataDxfId="7423"/>
    <tableColumn id="9291" xr3:uid="{AA0BA799-22E4-454B-B341-9AF365D90034}" name="Column9277" dataDxfId="7422"/>
    <tableColumn id="9292" xr3:uid="{EB85FD26-ACCF-41D8-85B8-A965CAC0FAA6}" name="Column9278" dataDxfId="7421"/>
    <tableColumn id="9293" xr3:uid="{BA6CB7B5-5303-4022-8953-B174B94F6387}" name="Column9279" dataDxfId="7420"/>
    <tableColumn id="9294" xr3:uid="{9BD9DCA9-A617-4B13-910C-96D57E75109C}" name="Column9280" dataDxfId="7419"/>
    <tableColumn id="9295" xr3:uid="{AF24871C-6140-4C87-BCE7-D8DB3FA33D98}" name="Column9281" dataDxfId="7418"/>
    <tableColumn id="9296" xr3:uid="{D015D81A-D04F-4F02-83A0-2FE90FBEDE7A}" name="Column9282" dataDxfId="7417"/>
    <tableColumn id="9297" xr3:uid="{13E06CAF-37D9-4FF3-A39A-3052C1858EE8}" name="Column9283" dataDxfId="7416"/>
    <tableColumn id="9298" xr3:uid="{0ED09760-BEA7-4D90-9A9A-C0DF860FA8AC}" name="Column9284" dataDxfId="7415"/>
    <tableColumn id="9299" xr3:uid="{740416E7-E8F3-4369-813F-C86127EC7257}" name="Column9285" dataDxfId="7414"/>
    <tableColumn id="9300" xr3:uid="{337E2795-0966-412A-BD1F-A9BFB6342852}" name="Column9286" dataDxfId="7413"/>
    <tableColumn id="9301" xr3:uid="{691BADF4-BA1B-46D1-8C56-C0AE1CAA49AA}" name="Column9287" dataDxfId="7412"/>
    <tableColumn id="9302" xr3:uid="{D10DDA28-6C9C-42E9-BAA3-AB4F136638B9}" name="Column9288" dataDxfId="7411"/>
    <tableColumn id="9303" xr3:uid="{D216557F-696B-4283-8359-408571F28960}" name="Column9289" dataDxfId="7410"/>
    <tableColumn id="9304" xr3:uid="{0B3B0BD2-17F1-4C85-AE17-E22421373255}" name="Column9290" dataDxfId="7409"/>
    <tableColumn id="9305" xr3:uid="{1C7F83EC-D99B-444F-942D-FF6BD3BC1F26}" name="Column9291" dataDxfId="7408"/>
    <tableColumn id="9306" xr3:uid="{DB76F177-1B89-44AF-85CB-125424D9E757}" name="Column9292" dataDxfId="7407"/>
    <tableColumn id="9307" xr3:uid="{8D4D0254-8E6A-488D-878B-0EC4E1F41280}" name="Column9293" dataDxfId="7406"/>
    <tableColumn id="9308" xr3:uid="{55F92B28-5D53-48F4-A788-3C90967EDAB6}" name="Column9294" dataDxfId="7405"/>
    <tableColumn id="9309" xr3:uid="{86543901-66F3-4141-A765-052FC9F04C50}" name="Column9295" dataDxfId="7404"/>
    <tableColumn id="9310" xr3:uid="{E7706A1D-5757-4E7B-A28C-3BD7B7470E7D}" name="Column9296" dataDxfId="7403"/>
    <tableColumn id="9311" xr3:uid="{51EDD90C-7AFE-4721-B050-385198B311E0}" name="Column9297" dataDxfId="7402"/>
    <tableColumn id="9312" xr3:uid="{D9FE2690-5E1F-4D0E-A49E-527DED0D8CEA}" name="Column9298" dataDxfId="7401"/>
    <tableColumn id="9313" xr3:uid="{1DEB0A55-B51E-47F0-832C-5FC3EA5F088A}" name="Column9299" dataDxfId="7400"/>
    <tableColumn id="9314" xr3:uid="{57B987C5-DEA7-4016-86D3-202F0F5AB7F3}" name="Column9300" dataDxfId="7399"/>
    <tableColumn id="9315" xr3:uid="{7F941D4E-0216-44BE-9F93-F814A1E03BA0}" name="Column9301" dataDxfId="7398"/>
    <tableColumn id="9316" xr3:uid="{792F96CB-9309-454B-81B1-A20FF7A499F3}" name="Column9302" dataDxfId="7397"/>
    <tableColumn id="9317" xr3:uid="{09C8B56E-3A54-4F37-B354-6B47F5F6D7D8}" name="Column9303" dataDxfId="7396"/>
    <tableColumn id="9318" xr3:uid="{A482AAC5-098B-4010-9229-90A9B5555FA2}" name="Column9304" dataDxfId="7395"/>
    <tableColumn id="9319" xr3:uid="{3A9413C7-C74C-4BE0-BBE5-02E6472833D8}" name="Column9305" dataDxfId="7394"/>
    <tableColumn id="9320" xr3:uid="{380BCDC7-0688-4FE3-9B44-2D9599D27B68}" name="Column9306" dataDxfId="7393"/>
    <tableColumn id="9321" xr3:uid="{25238D72-A95A-40F4-B1EC-B260C0AB9B3A}" name="Column9307" dataDxfId="7392"/>
    <tableColumn id="9322" xr3:uid="{D138B489-C589-461E-A054-35B8306C5A10}" name="Column9308" dataDxfId="7391"/>
    <tableColumn id="9323" xr3:uid="{B6266259-4162-421C-877D-C2380905BFDF}" name="Column9309" dataDxfId="7390"/>
    <tableColumn id="9324" xr3:uid="{FC0A7D3A-3EC6-4867-BC97-37065BB81DFC}" name="Column9310" dataDxfId="7389"/>
    <tableColumn id="9325" xr3:uid="{9781C0F8-89FC-45A4-9AE8-2FE4E9C5068F}" name="Column9311" dataDxfId="7388"/>
    <tableColumn id="9326" xr3:uid="{C2612E95-2EAC-4E8B-A868-646007A29655}" name="Column9312" dataDxfId="7387"/>
    <tableColumn id="9327" xr3:uid="{0CCE7E0F-613E-4038-9186-21C9882B307E}" name="Column9313" dataDxfId="7386"/>
    <tableColumn id="9328" xr3:uid="{78D6A2F4-1FE2-498F-8D43-919C966CB6D1}" name="Column9314" dataDxfId="7385"/>
    <tableColumn id="9329" xr3:uid="{7806A844-6BB4-4F88-BC52-AD2E7B86B8AB}" name="Column9315" dataDxfId="7384"/>
    <tableColumn id="9330" xr3:uid="{452D480F-E878-4003-9BE2-92BB6BF541FF}" name="Column9316" dataDxfId="7383"/>
    <tableColumn id="9331" xr3:uid="{E68E448E-EE43-4FEC-86E1-2CDAF4E739EC}" name="Column9317" dataDxfId="7382"/>
    <tableColumn id="9332" xr3:uid="{9F3C6774-A8A2-407A-A9F8-C077098D2D38}" name="Column9318" dataDxfId="7381"/>
    <tableColumn id="9333" xr3:uid="{816A6D57-1E14-4A95-98C3-6197338F8250}" name="Column9319" dataDxfId="7380"/>
    <tableColumn id="9334" xr3:uid="{CBA6FB1D-485A-465A-A1E2-F79644BF0B68}" name="Column9320" dataDxfId="7379"/>
    <tableColumn id="9335" xr3:uid="{971B2FC0-2652-416B-AF15-CAA88FC2E77B}" name="Column9321" dataDxfId="7378"/>
    <tableColumn id="9336" xr3:uid="{6333FC13-FA81-46ED-97EB-2C9293800C86}" name="Column9322" dataDxfId="7377"/>
    <tableColumn id="9337" xr3:uid="{004CCE01-DB09-406A-9612-5C441657768C}" name="Column9323" dataDxfId="7376"/>
    <tableColumn id="9338" xr3:uid="{47EF6584-6561-4AB9-A2A8-DDAB052A98F4}" name="Column9324" dataDxfId="7375"/>
    <tableColumn id="9339" xr3:uid="{FC925756-95FA-4138-A493-25FBFEE616F4}" name="Column9325" dataDxfId="7374"/>
    <tableColumn id="9340" xr3:uid="{BE9621D0-CB27-40A1-8005-3F4A2D85298D}" name="Column9326" dataDxfId="7373"/>
    <tableColumn id="9341" xr3:uid="{1C3FE80E-D2F2-4880-B36E-42A51D121704}" name="Column9327" dataDxfId="7372"/>
    <tableColumn id="9342" xr3:uid="{17545FE2-3239-4EB5-82F6-0AFA633A47C3}" name="Column9328" dataDxfId="7371"/>
    <tableColumn id="9343" xr3:uid="{05CD6F57-13DF-4953-BAA5-C6C973C4AE39}" name="Column9329" dataDxfId="7370"/>
    <tableColumn id="9344" xr3:uid="{E959DD49-75B3-4A08-924E-819C02AC06F7}" name="Column9330" dataDxfId="7369"/>
    <tableColumn id="9345" xr3:uid="{836E6D3A-B693-475F-AD17-A1D738C43616}" name="Column9331" dataDxfId="7368"/>
    <tableColumn id="9346" xr3:uid="{B5619B7C-FA8F-4419-A0D5-AE73F8D9764C}" name="Column9332" dataDxfId="7367"/>
    <tableColumn id="9347" xr3:uid="{362BEAC8-8B94-40B2-BD51-15A0EE10C44E}" name="Column9333" dataDxfId="7366"/>
    <tableColumn id="9348" xr3:uid="{DBF7A960-6AFE-4581-9DCD-3A938F4BA382}" name="Column9334" dataDxfId="7365"/>
    <tableColumn id="9349" xr3:uid="{6883E92E-7D5A-4E28-9C9D-525E53900629}" name="Column9335" dataDxfId="7364"/>
    <tableColumn id="9350" xr3:uid="{CD6F9B8F-67F4-48D6-93BB-8F8FB1168BEE}" name="Column9336" dataDxfId="7363"/>
    <tableColumn id="9351" xr3:uid="{ACE8B68E-31F8-4EE0-8920-C46298051C4D}" name="Column9337" dataDxfId="7362"/>
    <tableColumn id="9352" xr3:uid="{C97A1AD2-8AE0-4D94-B872-6984320E6F3A}" name="Column9338" dataDxfId="7361"/>
    <tableColumn id="9353" xr3:uid="{B81E5F88-64EF-4C7E-9572-6F0FF1C6EFC0}" name="Column9339" dataDxfId="7360"/>
    <tableColumn id="9354" xr3:uid="{255F6D3C-7361-40AB-A588-86759239B85C}" name="Column9340" dataDxfId="7359"/>
    <tableColumn id="9355" xr3:uid="{FA72FCDF-3DA7-48B2-95E5-29D8181B944F}" name="Column9341" dataDxfId="7358"/>
    <tableColumn id="9356" xr3:uid="{77CA5383-0DF6-4F09-871B-62E0C1C97595}" name="Column9342" dataDxfId="7357"/>
    <tableColumn id="9357" xr3:uid="{5D524700-F0AA-480F-85C6-8C1FB2B7234E}" name="Column9343" dataDxfId="7356"/>
    <tableColumn id="9358" xr3:uid="{EC61A020-43C3-43E8-9F78-790C52B28BD5}" name="Column9344" dataDxfId="7355"/>
    <tableColumn id="9359" xr3:uid="{D1B3D845-BBD8-40F5-8960-4D0CE05D8E4E}" name="Column9345" dataDxfId="7354"/>
    <tableColumn id="9360" xr3:uid="{C14CAA8D-6E78-49AC-A51B-DCBBE86CDC50}" name="Column9346" dataDxfId="7353"/>
    <tableColumn id="9361" xr3:uid="{F77377EF-A732-4D5B-A2A8-38ED6EA0617F}" name="Column9347" dataDxfId="7352"/>
    <tableColumn id="9362" xr3:uid="{7C1D3AA9-6F1E-419F-B502-1B0E1533595F}" name="Column9348" dataDxfId="7351"/>
    <tableColumn id="9363" xr3:uid="{CED54BC0-08E4-43C0-9C33-8B90120EDB17}" name="Column9349" dataDxfId="7350"/>
    <tableColumn id="9364" xr3:uid="{3C137394-39BD-42E1-9942-670F8ACC8FEC}" name="Column9350" dataDxfId="7349"/>
    <tableColumn id="9365" xr3:uid="{FD6DE75A-EC41-45F9-B066-4B292613037E}" name="Column9351" dataDxfId="7348"/>
    <tableColumn id="9366" xr3:uid="{09922135-051E-42AF-9820-57DBFFE02243}" name="Column9352" dataDxfId="7347"/>
    <tableColumn id="9367" xr3:uid="{1159CA0C-34E1-4A48-9F6D-5891074C3D9A}" name="Column9353" dataDxfId="7346"/>
    <tableColumn id="9368" xr3:uid="{0B801663-FCEE-4775-8A0C-2AB563B55075}" name="Column9354" dataDxfId="7345"/>
    <tableColumn id="9369" xr3:uid="{392E9293-60E9-45B5-8BEE-BDB554D1012C}" name="Column9355" dataDxfId="7344"/>
    <tableColumn id="9370" xr3:uid="{40F4C555-1CAF-4B2D-A6E8-93BDA4B1D9CD}" name="Column9356" dataDxfId="7343"/>
    <tableColumn id="9371" xr3:uid="{459A210A-8BCB-41D1-BCDD-21AF640FB5E2}" name="Column9357" dataDxfId="7342"/>
    <tableColumn id="9372" xr3:uid="{37853EE1-A5FB-45FD-8D63-151C0CBC923C}" name="Column9358" dataDxfId="7341"/>
    <tableColumn id="9373" xr3:uid="{E0DE090B-CAC7-4E45-88B5-AAB49C24B994}" name="Column9359" dataDxfId="7340"/>
    <tableColumn id="9374" xr3:uid="{1CEE95A5-1BD5-48FF-B6CF-E3F66F25382D}" name="Column9360" dataDxfId="7339"/>
    <tableColumn id="9375" xr3:uid="{DB95AE63-4EBB-453C-B539-27339573C8AF}" name="Column9361" dataDxfId="7338"/>
    <tableColumn id="9376" xr3:uid="{8F448443-613B-4AC3-A2F5-9F178230BC03}" name="Column9362" dataDxfId="7337"/>
    <tableColumn id="9377" xr3:uid="{BBFDA7C2-125C-4ED5-97C7-9310F390785F}" name="Column9363" dataDxfId="7336"/>
    <tableColumn id="9378" xr3:uid="{93AE7EAD-9CF9-4B04-93BF-86FB8ABFC774}" name="Column9364" dataDxfId="7335"/>
    <tableColumn id="9379" xr3:uid="{D7DEACDF-182B-456E-8049-D66311A15BB0}" name="Column9365" dataDxfId="7334"/>
    <tableColumn id="9380" xr3:uid="{28906C2B-70E7-4906-AAE1-5D35A371DB7C}" name="Column9366" dataDxfId="7333"/>
    <tableColumn id="9381" xr3:uid="{CE86C494-2F63-405A-8A5F-D84F093E50DF}" name="Column9367" dataDxfId="7332"/>
    <tableColumn id="9382" xr3:uid="{46F99471-35D8-470C-84BA-248B0629EB1F}" name="Column9368" dataDxfId="7331"/>
    <tableColumn id="9383" xr3:uid="{506B9D3F-870D-45A4-8A73-D48131C6588E}" name="Column9369" dataDxfId="7330"/>
    <tableColumn id="9384" xr3:uid="{7E1C3B9A-41B2-4900-B74F-5548926A320B}" name="Column9370" dataDxfId="7329"/>
    <tableColumn id="9385" xr3:uid="{D2BE83CE-983C-4DF2-8ECE-65A92CF22B31}" name="Column9371" dataDxfId="7328"/>
    <tableColumn id="9386" xr3:uid="{E721A262-445D-4E8D-B30E-9527D46B953F}" name="Column9372" dataDxfId="7327"/>
    <tableColumn id="9387" xr3:uid="{3FA2642E-5756-4ABB-9F86-7D2F105377AA}" name="Column9373" dataDxfId="7326"/>
    <tableColumn id="9388" xr3:uid="{452BA67D-44F4-4F1A-8DDF-3CDC695CC9D1}" name="Column9374" dataDxfId="7325"/>
    <tableColumn id="9389" xr3:uid="{8E864116-644C-4036-92C4-C9BBE2A7DEAA}" name="Column9375" dataDxfId="7324"/>
    <tableColumn id="9390" xr3:uid="{04E9AD29-A1D4-4BD5-A5D7-C5DD8B81260F}" name="Column9376" dataDxfId="7323"/>
    <tableColumn id="9391" xr3:uid="{BDD34A72-4197-4995-8227-F295BB7B9D38}" name="Column9377" dataDxfId="7322"/>
    <tableColumn id="9392" xr3:uid="{BA2CF04B-2CE6-4996-977A-47BB82DA42B0}" name="Column9378" dataDxfId="7321"/>
    <tableColumn id="9393" xr3:uid="{A5EFBAEC-0060-4C7A-95CC-414A627D9EEA}" name="Column9379" dataDxfId="7320"/>
    <tableColumn id="9394" xr3:uid="{E6E0C023-373A-4238-B8CD-7FA486EB620B}" name="Column9380" dataDxfId="7319"/>
    <tableColumn id="9395" xr3:uid="{E9152F5A-D877-4993-9282-D8AB874E26F1}" name="Column9381" dataDxfId="7318"/>
    <tableColumn id="9396" xr3:uid="{9CDFF752-07C2-4ED4-8203-318DB5977021}" name="Column9382" dataDxfId="7317"/>
    <tableColumn id="9397" xr3:uid="{0D1AC134-A180-42F6-9369-18C5670370EC}" name="Column9383" dataDxfId="7316"/>
    <tableColumn id="9398" xr3:uid="{31DFA099-0203-4543-9B41-38AE66917703}" name="Column9384" dataDxfId="7315"/>
    <tableColumn id="9399" xr3:uid="{71841D06-E46B-4447-A1FC-48B58ECA2AC4}" name="Column9385" dataDxfId="7314"/>
    <tableColumn id="9400" xr3:uid="{1B071DCD-6D9A-48FB-B7D0-6CED3BB217B2}" name="Column9386" dataDxfId="7313"/>
    <tableColumn id="9401" xr3:uid="{18A8FBC4-09CB-4EEB-9A37-1C6D664E16CE}" name="Column9387" dataDxfId="7312"/>
    <tableColumn id="9402" xr3:uid="{73CD85AF-7EF3-4A05-8902-EF6F97DBB4B4}" name="Column9388" dataDxfId="7311"/>
    <tableColumn id="9403" xr3:uid="{3C7551DB-AB00-415B-958F-9ACF2FA0EA6A}" name="Column9389" dataDxfId="7310"/>
    <tableColumn id="9404" xr3:uid="{8EC15D00-0777-4428-9C58-605146F5206A}" name="Column9390" dataDxfId="7309"/>
    <tableColumn id="9405" xr3:uid="{7952A112-B990-4FD2-B675-EA5E8EDD3645}" name="Column9391" dataDxfId="7308"/>
    <tableColumn id="9406" xr3:uid="{FB1650F0-091A-444B-84E1-B3FE55DF9DF5}" name="Column9392" dataDxfId="7307"/>
    <tableColumn id="9407" xr3:uid="{DC0EFEF9-E699-4C5F-A1C7-5D66652C5CDC}" name="Column9393" dataDxfId="7306"/>
    <tableColumn id="9408" xr3:uid="{D7FA16A4-DA74-4BF3-A069-AB586F9B96B6}" name="Column9394" dataDxfId="7305"/>
    <tableColumn id="9409" xr3:uid="{2BA78B7D-372C-44AC-B05F-8CFFEA10B3F0}" name="Column9395" dataDxfId="7304"/>
    <tableColumn id="9410" xr3:uid="{87C6CF1E-25FF-47B6-8546-AC09D4B625C6}" name="Column9396" dataDxfId="7303"/>
    <tableColumn id="9411" xr3:uid="{AA0A9B55-C7C0-4321-A505-39CA0169ADC3}" name="Column9397" dataDxfId="7302"/>
    <tableColumn id="9412" xr3:uid="{2D3A3FD2-6999-4B86-83D4-87BB786186AD}" name="Column9398" dataDxfId="7301"/>
    <tableColumn id="9413" xr3:uid="{371F2EE8-B935-4B84-93AF-1BBB85A51629}" name="Column9399" dataDxfId="7300"/>
    <tableColumn id="9414" xr3:uid="{64620FE0-F26C-4030-A949-AF026A27A455}" name="Column9400" dataDxfId="7299"/>
    <tableColumn id="9415" xr3:uid="{9B15616B-19A8-4521-9880-990648BDBB5A}" name="Column9401" dataDxfId="7298"/>
    <tableColumn id="9416" xr3:uid="{2E65FBAF-F80A-4E57-9317-518681DE0CFF}" name="Column9402" dataDxfId="7297"/>
    <tableColumn id="9417" xr3:uid="{DCCBBFBB-8753-42AA-8511-63703A9E1016}" name="Column9403" dataDxfId="7296"/>
    <tableColumn id="9418" xr3:uid="{C88DD546-B7E3-46A6-8367-C69F43A9DB5D}" name="Column9404" dataDxfId="7295"/>
    <tableColumn id="9419" xr3:uid="{BE8B2FA0-0E07-4461-9827-05E438437FA6}" name="Column9405" dataDxfId="7294"/>
    <tableColumn id="9420" xr3:uid="{7BD47976-78FF-4CC3-B601-E70C7660C595}" name="Column9406" dataDxfId="7293"/>
    <tableColumn id="9421" xr3:uid="{744C6A65-64EB-4539-BE51-042D7234E672}" name="Column9407" dataDxfId="7292"/>
    <tableColumn id="9422" xr3:uid="{7E02A500-73AF-4C55-AC59-D8B8F8B76AB7}" name="Column9408" dataDxfId="7291"/>
    <tableColumn id="9423" xr3:uid="{A2A5E079-DA35-4E1D-9EB9-CE9AC8632B21}" name="Column9409" dataDxfId="7290"/>
    <tableColumn id="9424" xr3:uid="{E2F6D421-4F71-4AE3-8F94-EEB3A2ECF6CC}" name="Column9410" dataDxfId="7289"/>
    <tableColumn id="9425" xr3:uid="{E34B768E-CA89-4376-8F5D-C97A093EBA11}" name="Column9411" dataDxfId="7288"/>
    <tableColumn id="9426" xr3:uid="{F615DB61-7861-4808-B8C9-3C1C696BAD01}" name="Column9412" dataDxfId="7287"/>
    <tableColumn id="9427" xr3:uid="{28FF26C9-A609-4D58-98FD-B5F74C6D6B83}" name="Column9413" dataDxfId="7286"/>
    <tableColumn id="9428" xr3:uid="{E627D59F-DE45-4A4A-8BE5-44122BB8F9E3}" name="Column9414" dataDxfId="7285"/>
    <tableColumn id="9429" xr3:uid="{D9C4BA96-DA30-4D64-83A0-FD4374A491B9}" name="Column9415" dataDxfId="7284"/>
    <tableColumn id="9430" xr3:uid="{ABD0BA52-0484-4750-A39A-689D6520951F}" name="Column9416" dataDxfId="7283"/>
    <tableColumn id="9431" xr3:uid="{4854E5C9-A397-4769-AFC7-1C769512B2CA}" name="Column9417" dataDxfId="7282"/>
    <tableColumn id="9432" xr3:uid="{5CB9BEBB-D86F-43D6-A39B-ADBE622CBA23}" name="Column9418" dataDxfId="7281"/>
    <tableColumn id="9433" xr3:uid="{34EE096F-45AB-4A7F-859B-8CEF44B65401}" name="Column9419" dataDxfId="7280"/>
    <tableColumn id="9434" xr3:uid="{16675089-B84B-4E97-AB41-3E365A98CF22}" name="Column9420" dataDxfId="7279"/>
    <tableColumn id="9435" xr3:uid="{B83FEE15-B7AE-46D5-ADCB-D05AF49D7E39}" name="Column9421" dataDxfId="7278"/>
    <tableColumn id="9436" xr3:uid="{CED4FC14-272B-44BE-8B8D-CFC116FB8096}" name="Column9422" dataDxfId="7277"/>
    <tableColumn id="9437" xr3:uid="{A3128FB1-328B-4A5E-B898-94A2EED2A767}" name="Column9423" dataDxfId="7276"/>
    <tableColumn id="9438" xr3:uid="{9D5343F2-32E7-4FC1-93C0-9C8436157D1E}" name="Column9424" dataDxfId="7275"/>
    <tableColumn id="9439" xr3:uid="{7A249F3E-0197-4673-A302-210D1B2D771F}" name="Column9425" dataDxfId="7274"/>
    <tableColumn id="9440" xr3:uid="{53A5F6BE-FD17-4EE5-ACE9-8B099FB74974}" name="Column9426" dataDxfId="7273"/>
    <tableColumn id="9441" xr3:uid="{94F6F75E-BF04-402F-BFE0-C6A0141D54A2}" name="Column9427" dataDxfId="7272"/>
    <tableColumn id="9442" xr3:uid="{13B3F5F8-7CE3-4C25-B6BA-628BAAB6AC54}" name="Column9428" dataDxfId="7271"/>
    <tableColumn id="9443" xr3:uid="{9E781834-6B67-4678-92F2-F47C3569A162}" name="Column9429" dataDxfId="7270"/>
    <tableColumn id="9444" xr3:uid="{0C5F52D8-9B84-43DE-B833-69A24EC375B2}" name="Column9430" dataDxfId="7269"/>
    <tableColumn id="9445" xr3:uid="{7AFD5105-69C2-4747-A1F4-A77BBB149A08}" name="Column9431" dataDxfId="7268"/>
    <tableColumn id="9446" xr3:uid="{566253A6-8DAA-47AA-A6BD-AC1132071290}" name="Column9432" dataDxfId="7267"/>
    <tableColumn id="9447" xr3:uid="{E237E89C-E1D1-4E78-AB2C-5FCD1B8F2651}" name="Column9433" dataDxfId="7266"/>
    <tableColumn id="9448" xr3:uid="{16C2E85B-7A2B-4AAC-B6BD-929F2086ED23}" name="Column9434" dataDxfId="7265"/>
    <tableColumn id="9449" xr3:uid="{D85CB88F-2497-4636-BA36-96B8E52EBC8D}" name="Column9435" dataDxfId="7264"/>
    <tableColumn id="9450" xr3:uid="{9704D5A7-77D5-430C-ABF5-4582463F71AE}" name="Column9436" dataDxfId="7263"/>
    <tableColumn id="9451" xr3:uid="{013C55EF-8CD2-4BC8-B9AB-490305A2E75F}" name="Column9437" dataDxfId="7262"/>
    <tableColumn id="9452" xr3:uid="{411D343F-49FC-4DCF-8B13-8F212FDD4E7A}" name="Column9438" dataDxfId="7261"/>
    <tableColumn id="9453" xr3:uid="{3D6A8D38-2750-493D-BE5C-8EA15F8B8592}" name="Column9439" dataDxfId="7260"/>
    <tableColumn id="9454" xr3:uid="{EE8DF06E-AD32-4A19-8689-A227ED2A68F5}" name="Column9440" dataDxfId="7259"/>
    <tableColumn id="9455" xr3:uid="{0A4FAC80-964C-44E5-94DA-058EE8986366}" name="Column9441" dataDxfId="7258"/>
    <tableColumn id="9456" xr3:uid="{288EAE28-58CF-40A5-8B33-8B4DA02B2014}" name="Column9442" dataDxfId="7257"/>
    <tableColumn id="9457" xr3:uid="{C17E3E83-86E7-46F0-B470-D1183105002B}" name="Column9443" dataDxfId="7256"/>
    <tableColumn id="9458" xr3:uid="{88E7A21C-E054-48B5-9B89-B54FE886BFB8}" name="Column9444" dataDxfId="7255"/>
    <tableColumn id="9459" xr3:uid="{C6BF8890-2919-47D0-B3B9-97126184E4F0}" name="Column9445" dataDxfId="7254"/>
    <tableColumn id="9460" xr3:uid="{30101427-E6A8-4526-9328-7B5E7BC80D35}" name="Column9446" dataDxfId="7253"/>
    <tableColumn id="9461" xr3:uid="{B34CFB33-4F8C-4A83-91EA-4DB69C43D9C9}" name="Column9447" dataDxfId="7252"/>
    <tableColumn id="9462" xr3:uid="{DF46854A-2A23-4FD1-AA31-05E0E09CE9DB}" name="Column9448" dataDxfId="7251"/>
    <tableColumn id="9463" xr3:uid="{6DACD52A-CA37-4A8E-A709-7CB135168A87}" name="Column9449" dataDxfId="7250"/>
    <tableColumn id="9464" xr3:uid="{75D965A2-A812-416E-A67F-0915B93044E8}" name="Column9450" dataDxfId="7249"/>
    <tableColumn id="9465" xr3:uid="{F653FFE9-739D-4C9D-87CB-E14CEAD65338}" name="Column9451" dataDxfId="7248"/>
    <tableColumn id="9466" xr3:uid="{6F32C99B-16BC-47F0-9A4C-030B2A7575DE}" name="Column9452" dataDxfId="7247"/>
    <tableColumn id="9467" xr3:uid="{930844EC-F2EB-491B-BCCA-D5C65368F4B1}" name="Column9453" dataDxfId="7246"/>
    <tableColumn id="9468" xr3:uid="{6456549F-5BD4-4505-8C4B-826B26AEE608}" name="Column9454" dataDxfId="7245"/>
    <tableColumn id="9469" xr3:uid="{2439F04D-0EB2-4EE9-A396-583167E470D3}" name="Column9455" dataDxfId="7244"/>
    <tableColumn id="9470" xr3:uid="{7A201957-8408-4666-B19A-AE075CB5D6B8}" name="Column9456" dataDxfId="7243"/>
    <tableColumn id="9471" xr3:uid="{149EF9FA-135B-43D7-939E-F5FC86F1DE21}" name="Column9457" dataDxfId="7242"/>
    <tableColumn id="9472" xr3:uid="{2E8CE6DC-3C34-43A2-816D-537452C9594D}" name="Column9458" dataDxfId="7241"/>
    <tableColumn id="9473" xr3:uid="{02DB80AD-0550-4E00-BDDA-0073D8377CC6}" name="Column9459" dataDxfId="7240"/>
    <tableColumn id="9474" xr3:uid="{29A30EA1-D113-4311-AE0D-F8349B8DC37C}" name="Column9460" dataDxfId="7239"/>
    <tableColumn id="9475" xr3:uid="{FD35EBA9-57ED-43D7-869C-924B9901E278}" name="Column9461" dataDxfId="7238"/>
    <tableColumn id="9476" xr3:uid="{A12E7365-1DB0-4A02-BB4B-3410A07CBAF5}" name="Column9462" dataDxfId="7237"/>
    <tableColumn id="9477" xr3:uid="{631A0C06-2F98-4C15-AF56-1E5545207F38}" name="Column9463" dataDxfId="7236"/>
    <tableColumn id="9478" xr3:uid="{04BFA892-6C11-499A-98EB-D854E8E8DC95}" name="Column9464" dataDxfId="7235"/>
    <tableColumn id="9479" xr3:uid="{26644F5F-0F2E-4724-A62A-D864A190F2DE}" name="Column9465" dataDxfId="7234"/>
    <tableColumn id="9480" xr3:uid="{1E9AC57F-A21A-4379-918B-44EB403611FF}" name="Column9466" dataDxfId="7233"/>
    <tableColumn id="9481" xr3:uid="{6C8D28AD-6D42-441C-9BD3-72F921F7E14D}" name="Column9467" dataDxfId="7232"/>
    <tableColumn id="9482" xr3:uid="{7143FD24-542F-4481-8BBC-4E761974871B}" name="Column9468" dataDxfId="7231"/>
    <tableColumn id="9483" xr3:uid="{55DE882E-6044-4800-AC07-67749308743F}" name="Column9469" dataDxfId="7230"/>
    <tableColumn id="9484" xr3:uid="{B8566640-6329-42CF-82DD-23BE33D8DE66}" name="Column9470" dataDxfId="7229"/>
    <tableColumn id="9485" xr3:uid="{03204775-6ADF-4A10-A439-D0D2464DA664}" name="Column9471" dataDxfId="7228"/>
    <tableColumn id="9486" xr3:uid="{F684701A-B38E-4A5C-8D93-65564D6CD4D7}" name="Column9472" dataDxfId="7227"/>
    <tableColumn id="9487" xr3:uid="{87191D4F-40BA-4409-8774-CDBE914826E1}" name="Column9473" dataDxfId="7226"/>
    <tableColumn id="9488" xr3:uid="{CCF58873-12F3-4072-AFA3-CC33C7D562FE}" name="Column9474" dataDxfId="7225"/>
    <tableColumn id="9489" xr3:uid="{CCEC450B-A83A-48C7-875F-E58F65FB8365}" name="Column9475" dataDxfId="7224"/>
    <tableColumn id="9490" xr3:uid="{6CF553F0-CE8F-43FF-AF58-72B2809921B0}" name="Column9476" dataDxfId="7223"/>
    <tableColumn id="9491" xr3:uid="{B4BC31F1-3613-46D4-A5CA-FA4348915512}" name="Column9477" dataDxfId="7222"/>
    <tableColumn id="9492" xr3:uid="{1754A3B0-29B9-4905-A86B-B8BF7569B6C6}" name="Column9478" dataDxfId="7221"/>
    <tableColumn id="9493" xr3:uid="{E91C9548-B9A9-466F-B080-CC499AEF6F6C}" name="Column9479" dataDxfId="7220"/>
    <tableColumn id="9494" xr3:uid="{D002AF58-06F5-402C-AA2B-C0ED745E94BF}" name="Column9480" dataDxfId="7219"/>
    <tableColumn id="9495" xr3:uid="{057712D3-AAB1-4AB0-A93E-96781373E3F4}" name="Column9481" dataDxfId="7218"/>
    <tableColumn id="9496" xr3:uid="{FDFACE51-644B-4736-9650-59486A87F529}" name="Column9482" dataDxfId="7217"/>
    <tableColumn id="9497" xr3:uid="{74EE016B-EAAF-4BCC-B19D-31B6E39FA1B2}" name="Column9483" dataDxfId="7216"/>
    <tableColumn id="9498" xr3:uid="{97CE838C-CD7E-4B76-8B7C-C013FDA12755}" name="Column9484" dataDxfId="7215"/>
    <tableColumn id="9499" xr3:uid="{A7DC37B0-1101-4F55-8FB5-F89C52A8F76A}" name="Column9485" dataDxfId="7214"/>
    <tableColumn id="9500" xr3:uid="{89AAA325-4681-4DD9-BD1B-84AB08206D53}" name="Column9486" dataDxfId="7213"/>
    <tableColumn id="9501" xr3:uid="{8D20D805-126D-4ED0-B945-65DF9D689F9B}" name="Column9487" dataDxfId="7212"/>
    <tableColumn id="9502" xr3:uid="{EAB9FDDD-26D2-4092-9A45-0C4EE0D4F34B}" name="Column9488" dataDxfId="7211"/>
    <tableColumn id="9503" xr3:uid="{2E094FF9-B2F3-4294-9CA1-07C88A94851A}" name="Column9489" dataDxfId="7210"/>
    <tableColumn id="9504" xr3:uid="{42620FFB-F7EB-48CE-A0B5-02F83EE5A470}" name="Column9490" dataDxfId="7209"/>
    <tableColumn id="9505" xr3:uid="{3D2DFF6B-D99E-4DD3-B537-ED36CCE95D9D}" name="Column9491" dataDxfId="7208"/>
    <tableColumn id="9506" xr3:uid="{1FE73994-AF45-4CB4-B470-E2F54C4B9340}" name="Column9492" dataDxfId="7207"/>
    <tableColumn id="9507" xr3:uid="{F2EF6D6F-53A0-470F-A2CB-322F4DDE1967}" name="Column9493" dataDxfId="7206"/>
    <tableColumn id="9508" xr3:uid="{B23D3250-9934-4565-9DA6-186E000938F2}" name="Column9494" dataDxfId="7205"/>
    <tableColumn id="9509" xr3:uid="{0620E47F-9432-434F-8B75-8100B5CF178E}" name="Column9495" dataDxfId="7204"/>
    <tableColumn id="9510" xr3:uid="{57B7B720-1F1C-46B3-8B9A-A2B0A57C7C78}" name="Column9496" dataDxfId="7203"/>
    <tableColumn id="9511" xr3:uid="{7BCF0B4E-C9EF-4A34-906E-C62A168A568F}" name="Column9497" dataDxfId="7202"/>
    <tableColumn id="9512" xr3:uid="{D7088E87-CAF8-4159-A49C-0A5AF1F9F710}" name="Column9498" dataDxfId="7201"/>
    <tableColumn id="9513" xr3:uid="{B60C54AA-86CB-4C27-ADBD-FBCE93015500}" name="Column9499" dataDxfId="7200"/>
    <tableColumn id="9514" xr3:uid="{F3B07899-EBC0-48CF-8BCE-83C3F6C65CFD}" name="Column9500" dataDxfId="7199"/>
    <tableColumn id="9515" xr3:uid="{AF7407DB-23DA-4D5E-89D3-B4C33AF1E0A0}" name="Column9501" dataDxfId="7198"/>
    <tableColumn id="9516" xr3:uid="{C688AA3F-35D4-4E1C-856F-1DE5DC21D33D}" name="Column9502" dataDxfId="7197"/>
    <tableColumn id="9517" xr3:uid="{3EECB30F-DE36-4863-AA85-108018433FD1}" name="Column9503" dataDxfId="7196"/>
    <tableColumn id="9518" xr3:uid="{B4EC90A4-E23E-4D00-8F75-CD461D4C4C40}" name="Column9504" dataDxfId="7195"/>
    <tableColumn id="9519" xr3:uid="{ECCC3CA1-8414-4E91-9BD0-EA757F5AC471}" name="Column9505" dataDxfId="7194"/>
    <tableColumn id="9520" xr3:uid="{FD4956EB-5DB3-4AE9-8C38-9CB0CBA3609F}" name="Column9506" dataDxfId="7193"/>
    <tableColumn id="9521" xr3:uid="{F6F81E03-C2F1-4BD3-A377-13D872B1F5E9}" name="Column9507" dataDxfId="7192"/>
    <tableColumn id="9522" xr3:uid="{AE31BAA3-D6CF-49FF-8C8A-0BDB36B315E0}" name="Column9508" dataDxfId="7191"/>
    <tableColumn id="9523" xr3:uid="{8DE68A17-1D79-4366-A854-6C22B9F9312A}" name="Column9509" dataDxfId="7190"/>
    <tableColumn id="9524" xr3:uid="{89305422-416B-401A-8009-5DE17A225169}" name="Column9510" dataDxfId="7189"/>
    <tableColumn id="9525" xr3:uid="{485F932A-2C6D-49AA-84E5-F3C9B2D7E377}" name="Column9511" dataDxfId="7188"/>
    <tableColumn id="9526" xr3:uid="{ED1EF19C-0E56-49F8-841B-7E6D652A59B7}" name="Column9512" dataDxfId="7187"/>
    <tableColumn id="9527" xr3:uid="{76D7923B-DDBD-4486-8CEE-69019C71E4AD}" name="Column9513" dataDxfId="7186"/>
    <tableColumn id="9528" xr3:uid="{200197F8-45C4-493D-A92B-3F1113A37041}" name="Column9514" dataDxfId="7185"/>
    <tableColumn id="9529" xr3:uid="{0ABC7C86-3E71-4723-8027-E575E722D9B8}" name="Column9515" dataDxfId="7184"/>
    <tableColumn id="9530" xr3:uid="{B6C52D4E-C67B-4E5A-A34B-FB9C0CF40A0B}" name="Column9516" dataDxfId="7183"/>
    <tableColumn id="9531" xr3:uid="{9B243CB9-AE1F-4349-80E1-121D320EF8D6}" name="Column9517" dataDxfId="7182"/>
    <tableColumn id="9532" xr3:uid="{781BC193-F200-4242-8559-79ED4026C9BD}" name="Column9518" dataDxfId="7181"/>
    <tableColumn id="9533" xr3:uid="{104F380C-D364-4160-BBC6-A73ADB561BD9}" name="Column9519" dataDxfId="7180"/>
    <tableColumn id="9534" xr3:uid="{EDCD01DC-1D00-4BB5-8CEF-739ACEA0DB70}" name="Column9520" dataDxfId="7179"/>
    <tableColumn id="9535" xr3:uid="{867132ED-48D8-4BFA-9C2B-C9744F20EB7B}" name="Column9521" dataDxfId="7178"/>
    <tableColumn id="9536" xr3:uid="{71066282-87C6-4589-95F9-C023E4AF0D2E}" name="Column9522" dataDxfId="7177"/>
    <tableColumn id="9537" xr3:uid="{912F9523-FDE5-4B27-83FE-F6B3CE9CB568}" name="Column9523" dataDxfId="7176"/>
    <tableColumn id="9538" xr3:uid="{B3CB3661-E5F2-474E-BD37-FDC2D8B3C786}" name="Column9524" dataDxfId="7175"/>
    <tableColumn id="9539" xr3:uid="{86309B99-9DBE-40BE-9C38-A43FE0C2EE5B}" name="Column9525" dataDxfId="7174"/>
    <tableColumn id="9540" xr3:uid="{5BD4B845-B8A4-4DDE-AD6B-FBCE226DFFD6}" name="Column9526" dataDxfId="7173"/>
    <tableColumn id="9541" xr3:uid="{3892EA5A-E358-4711-8917-38E535E1410C}" name="Column9527" dataDxfId="7172"/>
    <tableColumn id="9542" xr3:uid="{82DED30D-7DA2-4FAF-8D63-3F8E983E3036}" name="Column9528" dataDxfId="7171"/>
    <tableColumn id="9543" xr3:uid="{72BAC2AF-9153-4793-91B8-A08D2C893466}" name="Column9529" dataDxfId="7170"/>
    <tableColumn id="9544" xr3:uid="{56A57650-C3AB-4A1D-8C02-DFF12072AC9C}" name="Column9530" dataDxfId="7169"/>
    <tableColumn id="9545" xr3:uid="{C54E787E-3F4E-473E-A2AD-CABE246FCC6D}" name="Column9531" dataDxfId="7168"/>
    <tableColumn id="9546" xr3:uid="{4F2F4A4A-89A9-43C3-990C-6C042858BCFC}" name="Column9532" dataDxfId="7167"/>
    <tableColumn id="9547" xr3:uid="{CDD8CD3B-D37C-4D29-BE41-5F8B9A6EC31F}" name="Column9533" dataDxfId="7166"/>
    <tableColumn id="9548" xr3:uid="{8071C996-4446-4551-A4FD-0FDACD6A5A83}" name="Column9534" dataDxfId="7165"/>
    <tableColumn id="9549" xr3:uid="{7DAEF840-E0F3-4662-9530-34B65D94EB04}" name="Column9535" dataDxfId="7164"/>
    <tableColumn id="9550" xr3:uid="{5C4A8FEA-96B1-438F-9D70-48B56A169DE4}" name="Column9536" dataDxfId="7163"/>
    <tableColumn id="9551" xr3:uid="{79D73C44-52D6-4FDB-91F8-E6FDCBF93291}" name="Column9537" dataDxfId="7162"/>
    <tableColumn id="9552" xr3:uid="{3BEF02E5-7498-4E6D-A07E-8F3800A515D1}" name="Column9538" dataDxfId="7161"/>
    <tableColumn id="9553" xr3:uid="{9252800C-BFCD-45BF-A5D3-A28CCF94D789}" name="Column9539" dataDxfId="7160"/>
    <tableColumn id="9554" xr3:uid="{30385178-9050-4BF7-BF60-3A949B3FDB07}" name="Column9540" dataDxfId="7159"/>
    <tableColumn id="9555" xr3:uid="{22F4075F-C367-448A-9F89-B24DA9178CF0}" name="Column9541" dataDxfId="7158"/>
    <tableColumn id="9556" xr3:uid="{0784C176-57E6-45B1-8B9E-FB9BFBE3A361}" name="Column9542" dataDxfId="7157"/>
    <tableColumn id="9557" xr3:uid="{1C5FBE3B-4EC6-4AFA-BDBD-F60DC8921DDE}" name="Column9543" dataDxfId="7156"/>
    <tableColumn id="9558" xr3:uid="{FCA0E0FF-936F-4EED-8E38-05E83145F724}" name="Column9544" dataDxfId="7155"/>
    <tableColumn id="9559" xr3:uid="{D0DAF4E2-FDAB-4F0D-9E5B-FEE3DE343A9A}" name="Column9545" dataDxfId="7154"/>
    <tableColumn id="9560" xr3:uid="{30238755-3741-4F26-A657-3EE8D6043F62}" name="Column9546" dataDxfId="7153"/>
    <tableColumn id="9561" xr3:uid="{7FAD355A-1B69-4FDE-AE7F-A2904638369C}" name="Column9547" dataDxfId="7152"/>
    <tableColumn id="9562" xr3:uid="{53E62101-6A27-454E-BE23-D375177A1629}" name="Column9548" dataDxfId="7151"/>
    <tableColumn id="9563" xr3:uid="{7FB647D4-8086-4DB5-99B8-964437B04E51}" name="Column9549" dataDxfId="7150"/>
    <tableColumn id="9564" xr3:uid="{6D6E5D0E-2B1A-4A3D-856B-C2DE0F72FC95}" name="Column9550" dataDxfId="7149"/>
    <tableColumn id="9565" xr3:uid="{F6DEC1BE-F127-4EC4-83A3-BDBD62716A77}" name="Column9551" dataDxfId="7148"/>
    <tableColumn id="9566" xr3:uid="{6B650388-CC0F-4CCA-AF9F-5BE9939924FC}" name="Column9552" dataDxfId="7147"/>
    <tableColumn id="9567" xr3:uid="{7A9E24BA-5025-45DF-8A2D-3BE9AE9A9F6E}" name="Column9553" dataDxfId="7146"/>
    <tableColumn id="9568" xr3:uid="{1C10F1EE-6E00-47F5-A472-7F68B3A54D21}" name="Column9554" dataDxfId="7145"/>
    <tableColumn id="9569" xr3:uid="{4717C8C3-F489-4580-9F12-8273756A34B8}" name="Column9555" dataDxfId="7144"/>
    <tableColumn id="9570" xr3:uid="{6739F4E3-AFA8-49AB-92FE-89828153DE8B}" name="Column9556" dataDxfId="7143"/>
    <tableColumn id="9571" xr3:uid="{82191E72-E764-418B-A95B-A6693F93ED80}" name="Column9557" dataDxfId="7142"/>
    <tableColumn id="9572" xr3:uid="{A0DA38DB-0F11-4D48-AEA4-29AF17754DA2}" name="Column9558" dataDxfId="7141"/>
    <tableColumn id="9573" xr3:uid="{89B296CE-AD1F-4FB1-87EA-A7ADD1E2FEF5}" name="Column9559" dataDxfId="7140"/>
    <tableColumn id="9574" xr3:uid="{47B42054-3F77-477E-8B3E-62B6FBFBECED}" name="Column9560" dataDxfId="7139"/>
    <tableColumn id="9575" xr3:uid="{10A35D36-4DA4-420F-A374-578DB3908793}" name="Column9561" dataDxfId="7138"/>
    <tableColumn id="9576" xr3:uid="{21A569B8-AD77-4335-A65A-739F4B81FF38}" name="Column9562" dataDxfId="7137"/>
    <tableColumn id="9577" xr3:uid="{846C35F6-4004-4713-A8FA-9BB19C1BA131}" name="Column9563" dataDxfId="7136"/>
    <tableColumn id="9578" xr3:uid="{3F5BCE52-BAF9-4613-BF96-AE8137A08D6B}" name="Column9564" dataDxfId="7135"/>
    <tableColumn id="9579" xr3:uid="{7749F286-FD2D-404F-9EE4-7CB818D5E09C}" name="Column9565" dataDxfId="7134"/>
    <tableColumn id="9580" xr3:uid="{C5D0FCCF-DFE6-4842-9C53-EA4B01E1DE83}" name="Column9566" dataDxfId="7133"/>
    <tableColumn id="9581" xr3:uid="{56AF3103-9D6F-4BBD-9BBE-99B4D29333D3}" name="Column9567" dataDxfId="7132"/>
    <tableColumn id="9582" xr3:uid="{F4D3A1B9-AA18-4300-AEB8-D287C2C301F1}" name="Column9568" dataDxfId="7131"/>
    <tableColumn id="9583" xr3:uid="{E19A9790-6177-477D-A214-528EEBF974EE}" name="Column9569" dataDxfId="7130"/>
    <tableColumn id="9584" xr3:uid="{53A31652-2384-4A7D-8D38-6EB888FF0769}" name="Column9570" dataDxfId="7129"/>
    <tableColumn id="9585" xr3:uid="{2A3C5B5E-22AA-4F64-A2AF-7023C90D97F1}" name="Column9571" dataDxfId="7128"/>
    <tableColumn id="9586" xr3:uid="{0D5D0CE3-64F9-41F5-AD9D-2C028E5B476F}" name="Column9572" dataDxfId="7127"/>
    <tableColumn id="9587" xr3:uid="{81B6EBA6-A243-4FDB-BFC3-12F30E0807A3}" name="Column9573" dataDxfId="7126"/>
    <tableColumn id="9588" xr3:uid="{6988361F-5099-4B16-B465-51656B347102}" name="Column9574" dataDxfId="7125"/>
    <tableColumn id="9589" xr3:uid="{43A85AE8-CFBE-4DE7-BC60-445A1DE04512}" name="Column9575" dataDxfId="7124"/>
    <tableColumn id="9590" xr3:uid="{390E7FD1-59C6-4E3C-B592-391BD0EEBDC3}" name="Column9576" dataDxfId="7123"/>
    <tableColumn id="9591" xr3:uid="{15CD6739-5C92-4FC7-B72D-03C558EFFF2F}" name="Column9577" dataDxfId="7122"/>
    <tableColumn id="9592" xr3:uid="{B2DB6A49-4708-45E3-B947-760A14840B51}" name="Column9578" dataDxfId="7121"/>
    <tableColumn id="9593" xr3:uid="{F918B12B-AC28-499A-98CD-0CBFA7111046}" name="Column9579" dataDxfId="7120"/>
    <tableColumn id="9594" xr3:uid="{CE2BD2AF-F9CE-4AEB-89BC-326B93EC84EC}" name="Column9580" dataDxfId="7119"/>
    <tableColumn id="9595" xr3:uid="{415B1BA0-969B-4815-B72A-A8882B6A9E5B}" name="Column9581" dataDxfId="7118"/>
    <tableColumn id="9596" xr3:uid="{0CE9A069-A71A-4CDC-9D2E-C07DB2A43347}" name="Column9582" dataDxfId="7117"/>
    <tableColumn id="9597" xr3:uid="{88DC64BA-FD15-4417-962A-817715BE1452}" name="Column9583" dataDxfId="7116"/>
    <tableColumn id="9598" xr3:uid="{9DD42859-E63C-4F15-A8A3-856DFF189A2B}" name="Column9584" dataDxfId="7115"/>
    <tableColumn id="9599" xr3:uid="{A5523B36-4111-48FC-85DE-F4EFC5645E73}" name="Column9585" dataDxfId="7114"/>
    <tableColumn id="9600" xr3:uid="{F8C86729-36D6-45B2-8E00-43FC8984396A}" name="Column9586" dataDxfId="7113"/>
    <tableColumn id="9601" xr3:uid="{F956F100-5DA8-44F6-A05E-C0597381BAA3}" name="Column9587" dataDxfId="7112"/>
    <tableColumn id="9602" xr3:uid="{071940A1-E4C7-4C46-ACDD-AA9B0464D59D}" name="Column9588" dataDxfId="7111"/>
    <tableColumn id="9603" xr3:uid="{F00817C8-C53C-4174-BE8F-131550C6996E}" name="Column9589" dataDxfId="7110"/>
    <tableColumn id="9604" xr3:uid="{862084D3-484A-426C-A291-179CDB536D95}" name="Column9590" dataDxfId="7109"/>
    <tableColumn id="9605" xr3:uid="{424E80B4-6D8D-418C-B792-8EDF256A1AD7}" name="Column9591" dataDxfId="7108"/>
    <tableColumn id="9606" xr3:uid="{1682B1D6-D339-403E-A63C-3B9CAB89E31E}" name="Column9592" dataDxfId="7107"/>
    <tableColumn id="9607" xr3:uid="{D9C39BD5-9121-40D5-B866-28143278ED64}" name="Column9593" dataDxfId="7106"/>
    <tableColumn id="9608" xr3:uid="{D6885BDC-456B-41AA-83F2-05B2CCEC52C2}" name="Column9594" dataDxfId="7105"/>
    <tableColumn id="9609" xr3:uid="{071E9C99-85C1-4817-B9F1-D6C482866016}" name="Column9595" dataDxfId="7104"/>
    <tableColumn id="9610" xr3:uid="{D1820CEA-8DA4-4D20-B654-3B3AC69A7E62}" name="Column9596" dataDxfId="7103"/>
    <tableColumn id="9611" xr3:uid="{5AFA4A4C-0BF3-4151-A1AF-917901DBDE3D}" name="Column9597" dataDxfId="7102"/>
    <tableColumn id="9612" xr3:uid="{7E7D55E3-0B44-472B-9A8D-FA18D31E75AE}" name="Column9598" dataDxfId="7101"/>
    <tableColumn id="9613" xr3:uid="{4A07E7C1-5850-4035-A10F-DA1D4ED9D4C5}" name="Column9599" dataDxfId="7100"/>
    <tableColumn id="9614" xr3:uid="{DB933C06-436F-46DB-A705-7B66AD54B99F}" name="Column9600" dataDxfId="7099"/>
    <tableColumn id="9615" xr3:uid="{F748ECDE-1D5F-47E4-A7D7-4A4C2F08135C}" name="Column9601" dataDxfId="7098"/>
    <tableColumn id="9616" xr3:uid="{BD74F0E5-EB3E-4D46-9666-F011B44EC758}" name="Column9602" dataDxfId="7097"/>
    <tableColumn id="9617" xr3:uid="{04F2C944-CF7E-4394-A087-0B157046792F}" name="Column9603" dataDxfId="7096"/>
    <tableColumn id="9618" xr3:uid="{13B5054B-995A-4A51-B934-36CC60DA42D0}" name="Column9604" dataDxfId="7095"/>
    <tableColumn id="9619" xr3:uid="{9AA07487-C05E-45F5-8D9F-D18B6432D997}" name="Column9605" dataDxfId="7094"/>
    <tableColumn id="9620" xr3:uid="{94166867-E4C1-4C35-8542-60B502D2D8CE}" name="Column9606" dataDxfId="7093"/>
    <tableColumn id="9621" xr3:uid="{1C636038-17C4-4C34-A485-43B4871D9F43}" name="Column9607" dataDxfId="7092"/>
    <tableColumn id="9622" xr3:uid="{F7E846C6-BF46-4324-A7B6-1D1EBDE6F046}" name="Column9608" dataDxfId="7091"/>
    <tableColumn id="9623" xr3:uid="{CE7F25AF-F132-40B4-BAC5-8B43DE066D57}" name="Column9609" dataDxfId="7090"/>
    <tableColumn id="9624" xr3:uid="{2AD6055F-F173-4C3A-8ADE-48708B09025D}" name="Column9610" dataDxfId="7089"/>
    <tableColumn id="9625" xr3:uid="{974773D9-F7B7-4E51-822F-7A376BA738AF}" name="Column9611" dataDxfId="7088"/>
    <tableColumn id="9626" xr3:uid="{05761150-C6EA-435D-B006-D7FC8DB0CAAE}" name="Column9612" dataDxfId="7087"/>
    <tableColumn id="9627" xr3:uid="{44A1C4F1-60B7-4D09-8156-A7640FFDFD1F}" name="Column9613" dataDxfId="7086"/>
    <tableColumn id="9628" xr3:uid="{6276480A-3F4B-4854-950B-09881398542D}" name="Column9614" dataDxfId="7085"/>
    <tableColumn id="9629" xr3:uid="{9EDFBD3A-368B-4093-96FF-4D6D39B3AD60}" name="Column9615" dataDxfId="7084"/>
    <tableColumn id="9630" xr3:uid="{90444879-0C5A-4645-A2DB-B4195356CB72}" name="Column9616" dataDxfId="7083"/>
    <tableColumn id="9631" xr3:uid="{772F2C5C-DCDD-460C-BDAC-DA256B6A4DFA}" name="Column9617" dataDxfId="7082"/>
    <tableColumn id="9632" xr3:uid="{14DAD85D-C3EA-4037-A2EC-6922E1F94023}" name="Column9618" dataDxfId="7081"/>
    <tableColumn id="9633" xr3:uid="{0EC0045C-516D-4D09-9361-190E62D72525}" name="Column9619" dataDxfId="7080"/>
    <tableColumn id="9634" xr3:uid="{EB9CCFC4-3D07-4596-9286-8DB0B2E9E805}" name="Column9620" dataDxfId="7079"/>
    <tableColumn id="9635" xr3:uid="{1DB67E2E-31DD-4D65-88BC-40CF21369684}" name="Column9621" dataDxfId="7078"/>
    <tableColumn id="9636" xr3:uid="{CD8C6C1B-28B7-46F5-B486-DD6F655C3621}" name="Column9622" dataDxfId="7077"/>
    <tableColumn id="9637" xr3:uid="{C85ADD7E-18A4-4AE2-B8B3-6EE457F9B103}" name="Column9623" dataDxfId="7076"/>
    <tableColumn id="9638" xr3:uid="{9818AB3D-4957-41B2-9FC6-2AD4D619A6EB}" name="Column9624" dataDxfId="7075"/>
    <tableColumn id="9639" xr3:uid="{4C0F9F8F-E7FF-4415-9A64-BC6F8FF84D99}" name="Column9625" dataDxfId="7074"/>
    <tableColumn id="9640" xr3:uid="{3560DF99-72EC-4655-9C0D-68C5F9C603E7}" name="Column9626" dataDxfId="7073"/>
    <tableColumn id="9641" xr3:uid="{A94A4A54-6A8E-43C4-9D1D-3750BD7793A7}" name="Column9627" dataDxfId="7072"/>
    <tableColumn id="9642" xr3:uid="{599E20C8-CD0A-4DD0-98E3-0F9369467C7C}" name="Column9628" dataDxfId="7071"/>
    <tableColumn id="9643" xr3:uid="{50091F11-4BCC-49D6-ABDC-BD1CF9537F1B}" name="Column9629" dataDxfId="7070"/>
    <tableColumn id="9644" xr3:uid="{C66FD808-4D2F-4EE5-846D-1A59D3E315BD}" name="Column9630" dataDxfId="7069"/>
    <tableColumn id="9645" xr3:uid="{25F98B92-890D-423F-926E-52C7E9D27025}" name="Column9631" dataDxfId="7068"/>
    <tableColumn id="9646" xr3:uid="{D9430A1F-095E-4CEE-9DFE-F01E61D22182}" name="Column9632" dataDxfId="7067"/>
    <tableColumn id="9647" xr3:uid="{EAF1D891-6108-49CC-A2B4-B5F550E852EF}" name="Column9633" dataDxfId="7066"/>
    <tableColumn id="9648" xr3:uid="{3B25647D-9BDC-416F-9157-4D0DAED648FA}" name="Column9634" dataDxfId="7065"/>
    <tableColumn id="9649" xr3:uid="{1B6EB875-1DBA-4044-911B-07A7BA59F0F2}" name="Column9635" dataDxfId="7064"/>
    <tableColumn id="9650" xr3:uid="{DEB5B560-1E77-40CF-8504-278A4C4370D2}" name="Column9636" dataDxfId="7063"/>
    <tableColumn id="9651" xr3:uid="{FA90398F-0011-4C61-BFBB-E358C49A4F8A}" name="Column9637" dataDxfId="7062"/>
    <tableColumn id="9652" xr3:uid="{E721CB14-E9ED-41D3-ADDF-1C2D909609C5}" name="Column9638" dataDxfId="7061"/>
    <tableColumn id="9653" xr3:uid="{76FA22D9-61D1-4A9F-9E21-AAF7C0F16C18}" name="Column9639" dataDxfId="7060"/>
    <tableColumn id="9654" xr3:uid="{EF5EC54C-B125-402B-B48D-7A639B1C1DCE}" name="Column9640" dataDxfId="7059"/>
    <tableColumn id="9655" xr3:uid="{CEF682A8-7415-462C-8205-17769838985F}" name="Column9641" dataDxfId="7058"/>
    <tableColumn id="9656" xr3:uid="{55699463-2BA9-4367-BDD5-9B29463AF88B}" name="Column9642" dataDxfId="7057"/>
    <tableColumn id="9657" xr3:uid="{FD46ED5A-2293-4C6D-AABE-CB9ABE3A772D}" name="Column9643" dataDxfId="7056"/>
    <tableColumn id="9658" xr3:uid="{2994E6FC-A9E5-4E2C-9FC1-E90DC502A050}" name="Column9644" dataDxfId="7055"/>
    <tableColumn id="9659" xr3:uid="{D853D07F-7EB9-4A76-8478-44725C0C237A}" name="Column9645" dataDxfId="7054"/>
    <tableColumn id="9660" xr3:uid="{A416683F-F1CD-4C3A-B853-CACF412BEC34}" name="Column9646" dataDxfId="7053"/>
    <tableColumn id="9661" xr3:uid="{EA151F07-3710-4C05-B6F9-B3E88A4DE4EB}" name="Column9647" dataDxfId="7052"/>
    <tableColumn id="9662" xr3:uid="{F034DDDA-7F18-4C67-AA84-ED72FEB20964}" name="Column9648" dataDxfId="7051"/>
    <tableColumn id="9663" xr3:uid="{CEFE4CC7-ED7D-4E30-9284-B362850A99D3}" name="Column9649" dataDxfId="7050"/>
    <tableColumn id="9664" xr3:uid="{43FC480A-D299-4866-98B7-DF65C4362A09}" name="Column9650" dataDxfId="7049"/>
    <tableColumn id="9665" xr3:uid="{6A64A56F-1B95-4EF2-B6B6-D35D85ABFC55}" name="Column9651" dataDxfId="7048"/>
    <tableColumn id="9666" xr3:uid="{9CE4CAB9-07A5-4B15-A259-54EFB8926BFB}" name="Column9652" dataDxfId="7047"/>
    <tableColumn id="9667" xr3:uid="{12802107-2BE9-4BD0-AB11-A630154412D6}" name="Column9653" dataDxfId="7046"/>
    <tableColumn id="9668" xr3:uid="{4BFA8355-DE90-4E0D-9CD2-946C0563B64D}" name="Column9654" dataDxfId="7045"/>
    <tableColumn id="9669" xr3:uid="{4EDC9B79-1860-4A77-AB3F-9720CB8CF258}" name="Column9655" dataDxfId="7044"/>
    <tableColumn id="9670" xr3:uid="{4F8ACC21-A8F4-42B0-BBDF-22F6FCFA64A3}" name="Column9656" dataDxfId="7043"/>
    <tableColumn id="9671" xr3:uid="{545195DF-0DBA-414E-B812-63A8FF90C0FD}" name="Column9657" dataDxfId="7042"/>
    <tableColumn id="9672" xr3:uid="{872EFC34-871E-47BB-A57B-6DA7257BFA11}" name="Column9658" dataDxfId="7041"/>
    <tableColumn id="9673" xr3:uid="{FFB4BC5D-FE2C-4472-82A4-136FC68F4569}" name="Column9659" dataDxfId="7040"/>
    <tableColumn id="9674" xr3:uid="{3301EF4B-69A1-4410-B341-FC77AB54D3D9}" name="Column9660" dataDxfId="7039"/>
    <tableColumn id="9675" xr3:uid="{40301C83-63A6-48CC-8FC1-231F993514B1}" name="Column9661" dataDxfId="7038"/>
    <tableColumn id="9676" xr3:uid="{3F4BFA44-8003-4AB9-AF48-FF55DC0A2BAE}" name="Column9662" dataDxfId="7037"/>
    <tableColumn id="9677" xr3:uid="{25345114-86FA-471F-9950-E0A76AE7926E}" name="Column9663" dataDxfId="7036"/>
    <tableColumn id="9678" xr3:uid="{BD437BC7-4B26-4E70-9EA0-91FE29C5599B}" name="Column9664" dataDxfId="7035"/>
    <tableColumn id="9679" xr3:uid="{F9D33405-F380-408F-919B-D8E633ABEA08}" name="Column9665" dataDxfId="7034"/>
    <tableColumn id="9680" xr3:uid="{E39161D4-FAAF-45D1-9682-64EE807F42B6}" name="Column9666" dataDxfId="7033"/>
    <tableColumn id="9681" xr3:uid="{B8015608-AB50-4846-B8D9-CDAE05015645}" name="Column9667" dataDxfId="7032"/>
    <tableColumn id="9682" xr3:uid="{65A5B403-E4F0-49F0-BD5F-03FFFEE8EE25}" name="Column9668" dataDxfId="7031"/>
    <tableColumn id="9683" xr3:uid="{81FD2FC3-14C0-4C24-9978-AA25092E702A}" name="Column9669" dataDxfId="7030"/>
    <tableColumn id="9684" xr3:uid="{BFA743D1-E084-4E02-A5A0-64E0ED17D6F7}" name="Column9670" dataDxfId="7029"/>
    <tableColumn id="9685" xr3:uid="{222F5710-A8B8-48AE-8B90-F997FA027ADA}" name="Column9671" dataDxfId="7028"/>
    <tableColumn id="9686" xr3:uid="{9BAA7E9E-BA1C-4E53-BEDF-9916C9F04312}" name="Column9672" dataDxfId="7027"/>
    <tableColumn id="9687" xr3:uid="{B08296CD-EAC1-4992-85FD-B4068EAC7B34}" name="Column9673" dataDxfId="7026"/>
    <tableColumn id="9688" xr3:uid="{47C17CDB-F50A-406D-8296-D807F204F3B4}" name="Column9674" dataDxfId="7025"/>
    <tableColumn id="9689" xr3:uid="{5807CFB7-1B1A-4495-A2BB-21474472388C}" name="Column9675" dataDxfId="7024"/>
    <tableColumn id="9690" xr3:uid="{75F1C194-D708-4CDE-9874-3B102A553E41}" name="Column9676" dataDxfId="7023"/>
    <tableColumn id="9691" xr3:uid="{76777193-D322-4E4A-9B41-688DAC69FFF4}" name="Column9677" dataDxfId="7022"/>
    <tableColumn id="9692" xr3:uid="{0EE76C4D-37C3-4F77-8A1D-3B595A7AC08D}" name="Column9678" dataDxfId="7021"/>
    <tableColumn id="9693" xr3:uid="{8035E25F-F693-4387-88C2-E57D4276D120}" name="Column9679" dataDxfId="7020"/>
    <tableColumn id="9694" xr3:uid="{896B832F-036F-41B0-80D2-6A4D0BD089BE}" name="Column9680" dataDxfId="7019"/>
    <tableColumn id="9695" xr3:uid="{6A1A991E-8A0D-4CB8-B156-A8CDCF38AD88}" name="Column9681" dataDxfId="7018"/>
    <tableColumn id="9696" xr3:uid="{742D3BB1-7C47-462E-B2FD-CA338BD450EE}" name="Column9682" dataDxfId="7017"/>
    <tableColumn id="9697" xr3:uid="{E6F0ED2C-98E8-4CB2-9472-137943D93AA6}" name="Column9683" dataDxfId="7016"/>
    <tableColumn id="9698" xr3:uid="{208A575C-A077-49D8-A1A5-5C6BD636E49A}" name="Column9684" dataDxfId="7015"/>
    <tableColumn id="9699" xr3:uid="{928DA2C1-0A36-4EF9-B700-6F5CC380B4B3}" name="Column9685" dataDxfId="7014"/>
    <tableColumn id="9700" xr3:uid="{C7DDFD95-84B0-46E2-BBF8-BDC2CB16B43B}" name="Column9686" dataDxfId="7013"/>
    <tableColumn id="9701" xr3:uid="{8BB5F302-48EE-4892-967D-60415D380D38}" name="Column9687" dataDxfId="7012"/>
    <tableColumn id="9702" xr3:uid="{3C81554F-A438-433D-AF2E-459A3F59E0FC}" name="Column9688" dataDxfId="7011"/>
    <tableColumn id="9703" xr3:uid="{64B6426D-0E75-418C-A5E8-3B203D1ACFF1}" name="Column9689" dataDxfId="7010"/>
    <tableColumn id="9704" xr3:uid="{D42B52D1-4587-41E3-91E8-61FA829BAECC}" name="Column9690" dataDxfId="7009"/>
    <tableColumn id="9705" xr3:uid="{3E12AC17-E612-4A2C-ADCE-A3B2F4D34431}" name="Column9691" dataDxfId="7008"/>
    <tableColumn id="9706" xr3:uid="{42C192E0-95AB-406A-9048-3669330DC0F1}" name="Column9692" dataDxfId="7007"/>
    <tableColumn id="9707" xr3:uid="{6901DD65-A11D-457B-B610-6717446D15D5}" name="Column9693" dataDxfId="7006"/>
    <tableColumn id="9708" xr3:uid="{9214E676-0993-470C-8FA7-9A191F51C7D3}" name="Column9694" dataDxfId="7005"/>
    <tableColumn id="9709" xr3:uid="{031125C9-180B-4FC5-882B-E0517B013B11}" name="Column9695" dataDxfId="7004"/>
    <tableColumn id="9710" xr3:uid="{08BAEDCB-1970-457B-85FC-08A929D33AEB}" name="Column9696" dataDxfId="7003"/>
    <tableColumn id="9711" xr3:uid="{8C09D709-5011-4F56-BAB9-1AEED8526F04}" name="Column9697" dataDxfId="7002"/>
    <tableColumn id="9712" xr3:uid="{44125DB7-8059-4BD2-B85E-C5196D7EDE31}" name="Column9698" dataDxfId="7001"/>
    <tableColumn id="9713" xr3:uid="{D6E250E8-3A8F-4C17-A1B7-727C72AC8C3A}" name="Column9699" dataDxfId="7000"/>
    <tableColumn id="9714" xr3:uid="{9FB2A335-364A-477A-9AE2-02CA242C27B5}" name="Column9700" dataDxfId="6999"/>
    <tableColumn id="9715" xr3:uid="{472D1E64-1255-4AB3-BB0D-E06C65DF6C7E}" name="Column9701" dataDxfId="6998"/>
    <tableColumn id="9716" xr3:uid="{826E7A7E-2D1D-496D-820E-679FE5BEDD7C}" name="Column9702" dataDxfId="6997"/>
    <tableColumn id="9717" xr3:uid="{69D81F57-1D83-437C-ACF6-8D93E8389FF6}" name="Column9703" dataDxfId="6996"/>
    <tableColumn id="9718" xr3:uid="{D565826E-7294-4F08-BE30-8759544548CB}" name="Column9704" dataDxfId="6995"/>
    <tableColumn id="9719" xr3:uid="{7E5C0128-1FCA-4E0B-AA0F-82EB70B1247A}" name="Column9705" dataDxfId="6994"/>
    <tableColumn id="9720" xr3:uid="{4FFAE7EA-C4C2-4C5F-A4E5-5069DF529646}" name="Column9706" dataDxfId="6993"/>
    <tableColumn id="9721" xr3:uid="{8AE53928-EA8C-4540-A2D6-6E3FFB05A70B}" name="Column9707" dataDxfId="6992"/>
    <tableColumn id="9722" xr3:uid="{BBD4757B-188A-4B48-9566-0C57A188DADF}" name="Column9708" dataDxfId="6991"/>
    <tableColumn id="9723" xr3:uid="{4E80FD3E-8AD0-4D2F-A622-AED45813D401}" name="Column9709" dataDxfId="6990"/>
    <tableColumn id="9724" xr3:uid="{A7C19CC6-CA01-4315-8F81-C097865E3686}" name="Column9710" dataDxfId="6989"/>
    <tableColumn id="9725" xr3:uid="{D2F962E1-81C7-44D9-8711-7DC011B5FC58}" name="Column9711" dataDxfId="6988"/>
    <tableColumn id="9726" xr3:uid="{F8046492-EF84-4B35-94E2-548B6FB8B423}" name="Column9712" dataDxfId="6987"/>
    <tableColumn id="9727" xr3:uid="{E1E9D31A-A6A1-4905-B15F-033C7F8F5518}" name="Column9713" dataDxfId="6986"/>
    <tableColumn id="9728" xr3:uid="{6BD682BB-48B2-4432-8174-8CB940B8F542}" name="Column9714" dataDxfId="6985"/>
    <tableColumn id="9729" xr3:uid="{BD8ED3BC-38E9-432F-9A2D-DAF65B6D6FAD}" name="Column9715" dataDxfId="6984"/>
    <tableColumn id="9730" xr3:uid="{CBBDCD33-3356-4F96-8C88-17ADC11A9C4C}" name="Column9716" dataDxfId="6983"/>
    <tableColumn id="9731" xr3:uid="{77754B0C-95EA-40C2-B583-09421F17E650}" name="Column9717" dataDxfId="6982"/>
    <tableColumn id="9732" xr3:uid="{1967E89C-D1C8-4062-9904-201AF0527F58}" name="Column9718" dataDxfId="6981"/>
    <tableColumn id="9733" xr3:uid="{5A31FCEC-8840-43FF-81ED-B0A843F94DBA}" name="Column9719" dataDxfId="6980"/>
    <tableColumn id="9734" xr3:uid="{D3BEF027-BBEA-4E52-90B5-D33D04800FD6}" name="Column9720" dataDxfId="6979"/>
    <tableColumn id="9735" xr3:uid="{EC0AEDFA-57EB-4B45-AB66-2494ECF3CF9A}" name="Column9721" dataDxfId="6978"/>
    <tableColumn id="9736" xr3:uid="{2D814467-CB91-49CA-90CE-D46C78A321CC}" name="Column9722" dataDxfId="6977"/>
    <tableColumn id="9737" xr3:uid="{18974D30-4014-4D64-B135-10DD20A1F265}" name="Column9723" dataDxfId="6976"/>
    <tableColumn id="9738" xr3:uid="{697E1A82-4989-4A46-81E5-8CA191C44B3B}" name="Column9724" dataDxfId="6975"/>
    <tableColumn id="9739" xr3:uid="{5FB676E9-5A34-4677-A497-3770967EB195}" name="Column9725" dataDxfId="6974"/>
    <tableColumn id="9740" xr3:uid="{DF364CAD-A92E-4384-B880-1CE47E54CEA3}" name="Column9726" dataDxfId="6973"/>
    <tableColumn id="9741" xr3:uid="{FA879B9C-88C2-4BD2-8FAF-2741B029146E}" name="Column9727" dataDxfId="6972"/>
    <tableColumn id="9742" xr3:uid="{C237EEE4-AADD-4EED-97C6-251695FCA0F1}" name="Column9728" dataDxfId="6971"/>
    <tableColumn id="9743" xr3:uid="{2A87C758-4131-4746-BA74-517363958757}" name="Column9729" dataDxfId="6970"/>
    <tableColumn id="9744" xr3:uid="{9FC8D561-D494-4227-80C6-C0AD784695AE}" name="Column9730" dataDxfId="6969"/>
    <tableColumn id="9745" xr3:uid="{06798C5D-3B95-4E1A-80AF-BD319AAD74D1}" name="Column9731" dataDxfId="6968"/>
    <tableColumn id="9746" xr3:uid="{9F06195B-9CE9-4FA7-B37A-FDAFD0910088}" name="Column9732" dataDxfId="6967"/>
    <tableColumn id="9747" xr3:uid="{C7900A2A-CE67-4CA2-9EF4-673927DD305A}" name="Column9733" dataDxfId="6966"/>
    <tableColumn id="9748" xr3:uid="{2422CE1D-A3C6-4E09-9EE5-8D3027F28BB2}" name="Column9734" dataDxfId="6965"/>
    <tableColumn id="9749" xr3:uid="{8730C583-23A0-4B66-9572-D6F833DDB671}" name="Column9735" dataDxfId="6964"/>
    <tableColumn id="9750" xr3:uid="{1E22C69D-5335-48E9-88D5-ACEC44D84019}" name="Column9736" dataDxfId="6963"/>
    <tableColumn id="9751" xr3:uid="{AE6FA643-713E-4B72-A1AD-CA4DC3EA7085}" name="Column9737" dataDxfId="6962"/>
    <tableColumn id="9752" xr3:uid="{BE37BE34-F672-4D14-B53D-9A58776FF4D4}" name="Column9738" dataDxfId="6961"/>
    <tableColumn id="9753" xr3:uid="{B102668A-1D27-4FC0-9434-1FE8FC4AB22C}" name="Column9739" dataDxfId="6960"/>
    <tableColumn id="9754" xr3:uid="{A416126B-DB25-472B-A6B7-7F614CED0573}" name="Column9740" dataDxfId="6959"/>
    <tableColumn id="9755" xr3:uid="{E370B464-FFFF-48E4-80ED-75FBC23191CD}" name="Column9741" dataDxfId="6958"/>
    <tableColumn id="9756" xr3:uid="{3480AB8E-8ADB-467A-A11E-63A98267E171}" name="Column9742" dataDxfId="6957"/>
    <tableColumn id="9757" xr3:uid="{DF85EFD4-7EAE-49B5-8CAF-913337EB9927}" name="Column9743" dataDxfId="6956"/>
    <tableColumn id="9758" xr3:uid="{D0FC31C3-0E06-4CDB-877F-EB6860A1190F}" name="Column9744" dataDxfId="6955"/>
    <tableColumn id="9759" xr3:uid="{2A5EB82E-D75C-47AF-AFD8-67865A4C650A}" name="Column9745" dataDxfId="6954"/>
    <tableColumn id="9760" xr3:uid="{D585ED8F-7904-44B2-B09B-7A33EF75A91A}" name="Column9746" dataDxfId="6953"/>
    <tableColumn id="9761" xr3:uid="{2FC499AA-BE1C-49AC-9853-00B1115BD1C6}" name="Column9747" dataDxfId="6952"/>
    <tableColumn id="9762" xr3:uid="{C6694A72-87D3-4EE6-951C-F77CF7306E4C}" name="Column9748" dataDxfId="6951"/>
    <tableColumn id="9763" xr3:uid="{3F0ECB51-C19E-4872-9397-8C1E9873BDE8}" name="Column9749" dataDxfId="6950"/>
    <tableColumn id="9764" xr3:uid="{AE39A595-C1B7-43D6-9CB4-FB443743B362}" name="Column9750" dataDxfId="6949"/>
    <tableColumn id="9765" xr3:uid="{2536925C-D311-48E3-AFD4-DF8BCB37B9A9}" name="Column9751" dataDxfId="6948"/>
    <tableColumn id="9766" xr3:uid="{8E8FC5B9-05CF-479A-A766-64A6304F7715}" name="Column9752" dataDxfId="6947"/>
    <tableColumn id="9767" xr3:uid="{A499067B-AA3A-4602-8EF1-2F375A190527}" name="Column9753" dataDxfId="6946"/>
    <tableColumn id="9768" xr3:uid="{3FE1B96B-FB75-4900-8FE5-C8D868BBB253}" name="Column9754" dataDxfId="6945"/>
    <tableColumn id="9769" xr3:uid="{B55900A6-F5A4-4786-9C2C-9A69F84FDFCD}" name="Column9755" dataDxfId="6944"/>
    <tableColumn id="9770" xr3:uid="{3EBB0269-F7CA-46C5-A86D-33826B1E6CF6}" name="Column9756" dataDxfId="6943"/>
    <tableColumn id="9771" xr3:uid="{14789939-A137-414F-AC69-59A9F309133A}" name="Column9757" dataDxfId="6942"/>
    <tableColumn id="9772" xr3:uid="{AE11C710-BF3D-45F2-B7BF-3427A3B64F82}" name="Column9758" dataDxfId="6941"/>
    <tableColumn id="9773" xr3:uid="{6597FE91-6B58-425B-90B5-5C19C69861C6}" name="Column9759" dataDxfId="6940"/>
    <tableColumn id="9774" xr3:uid="{2BEFC2E8-D476-4D68-8D3C-4C817CA582F8}" name="Column9760" dataDxfId="6939"/>
    <tableColumn id="9775" xr3:uid="{6DF55AC1-81F7-4EFB-9454-96665E5AB537}" name="Column9761" dataDxfId="6938"/>
    <tableColumn id="9776" xr3:uid="{70F9ABB7-6212-486C-8034-A9D5E5D11837}" name="Column9762" dataDxfId="6937"/>
    <tableColumn id="9777" xr3:uid="{2AB240E8-5B6C-4F44-8D48-79C1053C92A3}" name="Column9763" dataDxfId="6936"/>
    <tableColumn id="9778" xr3:uid="{A1ABEF5C-CC1F-41E7-8619-0F76F63841F8}" name="Column9764" dataDxfId="6935"/>
    <tableColumn id="9779" xr3:uid="{B6E899E0-91A8-434F-A077-BADCA5381F68}" name="Column9765" dataDxfId="6934"/>
    <tableColumn id="9780" xr3:uid="{11CCD702-4786-49B7-9461-CA803F06DB97}" name="Column9766" dataDxfId="6933"/>
    <tableColumn id="9781" xr3:uid="{E9CA9287-1120-4025-9BE5-BFFFBAA3ABDE}" name="Column9767" dataDxfId="6932"/>
    <tableColumn id="9782" xr3:uid="{7FBF2BCC-2D54-4307-B5AF-CE9738C9A892}" name="Column9768" dataDxfId="6931"/>
    <tableColumn id="9783" xr3:uid="{447F2F88-C44D-4B3A-BA93-5307D57B76FB}" name="Column9769" dataDxfId="6930"/>
    <tableColumn id="9784" xr3:uid="{0D56E0EB-0602-401B-A33E-964D78E494D2}" name="Column9770" dataDxfId="6929"/>
    <tableColumn id="9785" xr3:uid="{D4C4CB22-BC09-4472-9CA1-ECA2220B44F5}" name="Column9771" dataDxfId="6928"/>
    <tableColumn id="9786" xr3:uid="{2C7997DE-0682-4D98-A5F4-D3FC042D1DF6}" name="Column9772" dataDxfId="6927"/>
    <tableColumn id="9787" xr3:uid="{B0EA9252-8740-4A11-9C95-6B505FA2AA90}" name="Column9773" dataDxfId="6926"/>
    <tableColumn id="9788" xr3:uid="{3051B289-DC5F-4678-B227-429AA53D253D}" name="Column9774" dataDxfId="6925"/>
    <tableColumn id="9789" xr3:uid="{BE0D1AB7-BF0E-4B32-A5C1-D0AE3D44A327}" name="Column9775" dataDxfId="6924"/>
    <tableColumn id="9790" xr3:uid="{7FB95A39-33F7-4EB0-BC39-5639A7D112FC}" name="Column9776" dataDxfId="6923"/>
    <tableColumn id="9791" xr3:uid="{2148B81E-C0DE-406F-A4AF-A4045AD5C697}" name="Column9777" dataDxfId="6922"/>
    <tableColumn id="9792" xr3:uid="{22126565-B4FF-43F2-A760-C87B94D1EA2D}" name="Column9778" dataDxfId="6921"/>
    <tableColumn id="9793" xr3:uid="{79F5A740-C50C-4341-86AF-0F6775F57BCC}" name="Column9779" dataDxfId="6920"/>
    <tableColumn id="9794" xr3:uid="{A39DD260-1CD5-4848-844B-3A7C41676945}" name="Column9780" dataDxfId="6919"/>
    <tableColumn id="9795" xr3:uid="{3BE3A5E6-1EEC-4C08-B341-DC6CB49221E1}" name="Column9781" dataDxfId="6918"/>
    <tableColumn id="9796" xr3:uid="{E4AAB5E2-CE04-4A9F-ADBF-5BD17E7CB29D}" name="Column9782" dataDxfId="6917"/>
    <tableColumn id="9797" xr3:uid="{2FAE8B9A-A2A1-4967-AEAD-82A7BA9C7BDE}" name="Column9783" dataDxfId="6916"/>
    <tableColumn id="9798" xr3:uid="{1E13FB73-55AF-4D84-A82D-4644AC013EB2}" name="Column9784" dataDxfId="6915"/>
    <tableColumn id="9799" xr3:uid="{53E11E90-B09A-4FD9-A722-992CFD467BFF}" name="Column9785" dataDxfId="6914"/>
    <tableColumn id="9800" xr3:uid="{6A3D42B2-809E-4972-B649-6114F21F31C9}" name="Column9786" dataDxfId="6913"/>
    <tableColumn id="9801" xr3:uid="{4052EEB2-C9E6-4489-971F-19D1A2F1DF58}" name="Column9787" dataDxfId="6912"/>
    <tableColumn id="9802" xr3:uid="{307AABB8-3A70-42B9-A75E-805E43A7DCB6}" name="Column9788" dataDxfId="6911"/>
    <tableColumn id="9803" xr3:uid="{B5639D83-EE31-4071-9E2B-5DF020F71D12}" name="Column9789" dataDxfId="6910"/>
    <tableColumn id="9804" xr3:uid="{FAD00CCE-B3CF-44BF-BE50-223569326D5C}" name="Column9790" dataDxfId="6909"/>
    <tableColumn id="9805" xr3:uid="{74B68581-6C24-4DED-89E3-164F5305E884}" name="Column9791" dataDxfId="6908"/>
    <tableColumn id="9806" xr3:uid="{91A332E8-5D4B-4E86-9A73-1BFE2C9F1679}" name="Column9792" dataDxfId="6907"/>
    <tableColumn id="9807" xr3:uid="{B840EBBD-88E5-4D53-B3D3-3ABF0FDCD56C}" name="Column9793" dataDxfId="6906"/>
    <tableColumn id="9808" xr3:uid="{97CD0D39-E5BA-4747-B98D-68564709D7C1}" name="Column9794" dataDxfId="6905"/>
    <tableColumn id="9809" xr3:uid="{8912CA4D-761A-48BA-BAE3-ABA222072528}" name="Column9795" dataDxfId="6904"/>
    <tableColumn id="9810" xr3:uid="{47B0ED4F-9CA7-48E3-BABD-648EF8EDF368}" name="Column9796" dataDxfId="6903"/>
    <tableColumn id="9811" xr3:uid="{E6C42B7B-2FDE-4477-89C8-D2F6642848AE}" name="Column9797" dataDxfId="6902"/>
    <tableColumn id="9812" xr3:uid="{E3482599-1B9E-4F5D-ADDC-7EE598DF2483}" name="Column9798" dataDxfId="6901"/>
    <tableColumn id="9813" xr3:uid="{FF9AB2E0-C7EA-4BC1-9965-BB2D445163B1}" name="Column9799" dataDxfId="6900"/>
    <tableColumn id="9814" xr3:uid="{F821DD8F-3DF0-49EC-83D8-AEE7F67B3967}" name="Column9800" dataDxfId="6899"/>
    <tableColumn id="9815" xr3:uid="{4489ABD7-6471-4DCA-B9F0-FFA492ADBB9B}" name="Column9801" dataDxfId="6898"/>
    <tableColumn id="9816" xr3:uid="{93AC1534-6EAF-4A8D-845A-12246ED55E95}" name="Column9802" dataDxfId="6897"/>
    <tableColumn id="9817" xr3:uid="{883AEE6A-6C38-42AD-82B8-25D0892B9EF8}" name="Column9803" dataDxfId="6896"/>
    <tableColumn id="9818" xr3:uid="{77C1FBBF-35DD-4BE4-8EBC-67A8958CADCC}" name="Column9804" dataDxfId="6895"/>
    <tableColumn id="9819" xr3:uid="{18E5CFC9-C1AE-4DD4-B1D2-D4BA6B4A90D3}" name="Column9805" dataDxfId="6894"/>
    <tableColumn id="9820" xr3:uid="{15E67D20-6F8B-424A-B052-AB5718A9F2E6}" name="Column9806" dataDxfId="6893"/>
    <tableColumn id="9821" xr3:uid="{E0AAB65C-99D4-4041-B898-ACD2E890D829}" name="Column9807" dataDxfId="6892"/>
    <tableColumn id="9822" xr3:uid="{9FB9585C-D790-4524-B28A-94FFA4CAAFCE}" name="Column9808" dataDxfId="6891"/>
    <tableColumn id="9823" xr3:uid="{1694BAB5-264C-4BE6-8329-8FD72485E7E9}" name="Column9809" dataDxfId="6890"/>
    <tableColumn id="9824" xr3:uid="{7981030E-B188-4A4B-B148-8ADB2A6B6C2A}" name="Column9810" dataDxfId="6889"/>
    <tableColumn id="9825" xr3:uid="{9F142DD9-785F-4DFB-B446-6C18300C64B7}" name="Column9811" dataDxfId="6888"/>
    <tableColumn id="9826" xr3:uid="{01CCABAA-078B-4E01-9388-AC41E1D5BDA1}" name="Column9812" dataDxfId="6887"/>
    <tableColumn id="9827" xr3:uid="{10AFCE29-57FE-4402-A0E2-562A0E6ACF97}" name="Column9813" dataDxfId="6886"/>
    <tableColumn id="9828" xr3:uid="{85BBC6D6-5740-462B-9CF7-2E3DDE130D25}" name="Column9814" dataDxfId="6885"/>
    <tableColumn id="9829" xr3:uid="{A9E07970-DA1B-4E68-B704-8007BE1F2F4E}" name="Column9815" dataDxfId="6884"/>
    <tableColumn id="9830" xr3:uid="{B16FEA22-46DA-4616-9B63-113A185B4AE5}" name="Column9816" dataDxfId="6883"/>
    <tableColumn id="9831" xr3:uid="{37C5D1AA-A5F7-437D-9B49-65B88DF96C22}" name="Column9817" dataDxfId="6882"/>
    <tableColumn id="9832" xr3:uid="{F1B0D395-1F1D-4CBA-AFA3-2A55BAD6B288}" name="Column9818" dataDxfId="6881"/>
    <tableColumn id="9833" xr3:uid="{44131DD3-71AF-456E-93D7-C7C9260604B2}" name="Column9819" dataDxfId="6880"/>
    <tableColumn id="9834" xr3:uid="{09B63929-98E4-4E1A-8316-4EA17DDDEACC}" name="Column9820" dataDxfId="6879"/>
    <tableColumn id="9835" xr3:uid="{1DABCC86-457F-424F-A388-23D043467382}" name="Column9821" dataDxfId="6878"/>
    <tableColumn id="9836" xr3:uid="{6893CFD6-27C1-4FC7-94A5-C256B22ED4C1}" name="Column9822" dataDxfId="6877"/>
    <tableColumn id="9837" xr3:uid="{66541557-1551-49B7-8165-1387AD98F2F5}" name="Column9823" dataDxfId="6876"/>
    <tableColumn id="9838" xr3:uid="{4919CFDD-4DA3-4BBD-A089-90B45D7706E2}" name="Column9824" dataDxfId="6875"/>
    <tableColumn id="9839" xr3:uid="{AEB34FDB-4D9A-42E0-93F8-3F34578CE135}" name="Column9825" dataDxfId="6874"/>
    <tableColumn id="9840" xr3:uid="{6D5FD876-A5DB-4C3E-9655-2858A3661ABE}" name="Column9826" dataDxfId="6873"/>
    <tableColumn id="9841" xr3:uid="{7A993072-38CB-4EB5-8D10-5CF315C7BB12}" name="Column9827" dataDxfId="6872"/>
    <tableColumn id="9842" xr3:uid="{42178214-E94C-4481-8399-BCC81A7FBD9E}" name="Column9828" dataDxfId="6871"/>
    <tableColumn id="9843" xr3:uid="{2CD0934B-C961-426C-A103-234F577F1FED}" name="Column9829" dataDxfId="6870"/>
    <tableColumn id="9844" xr3:uid="{DA2535F2-DF44-4640-8608-5EBE6D8F99A2}" name="Column9830" dataDxfId="6869"/>
    <tableColumn id="9845" xr3:uid="{5809C6B9-A55E-48F1-91A3-F4A7B5D7B4E4}" name="Column9831" dataDxfId="6868"/>
    <tableColumn id="9846" xr3:uid="{F4D6FD9D-B244-490E-B284-FBD9003598EA}" name="Column9832" dataDxfId="6867"/>
    <tableColumn id="9847" xr3:uid="{4C90BD69-4482-4CC8-9A2F-909086FB1B15}" name="Column9833" dataDxfId="6866"/>
    <tableColumn id="9848" xr3:uid="{4BB16429-C5CE-4E5F-BA49-3CF3E0500846}" name="Column9834" dataDxfId="6865"/>
    <tableColumn id="9849" xr3:uid="{9FA0AF84-C112-493F-88B4-8B81A6A1A881}" name="Column9835" dataDxfId="6864"/>
    <tableColumn id="9850" xr3:uid="{2D16100D-FC9C-4C19-98CD-D898565BB523}" name="Column9836" dataDxfId="6863"/>
    <tableColumn id="9851" xr3:uid="{CFCF0899-3774-4B9D-9A3C-F5238878D223}" name="Column9837" dataDxfId="6862"/>
    <tableColumn id="9852" xr3:uid="{91BF1911-E346-4171-9B08-6443277FAD35}" name="Column9838" dataDxfId="6861"/>
    <tableColumn id="9853" xr3:uid="{7260F760-5A0F-42E1-9A7C-7E108855B772}" name="Column9839" dataDxfId="6860"/>
    <tableColumn id="9854" xr3:uid="{26F90425-84A6-4BD5-986B-B47B034F3500}" name="Column9840" dataDxfId="6859"/>
    <tableColumn id="9855" xr3:uid="{06F4A6EC-61F1-48F0-BAC4-B2FAF6E70B12}" name="Column9841" dataDxfId="6858"/>
    <tableColumn id="9856" xr3:uid="{3B4BC37D-D050-497C-99D3-0F5BCC92D356}" name="Column9842" dataDxfId="6857"/>
    <tableColumn id="9857" xr3:uid="{E542D26F-E53C-4B14-A0DA-89AFFB3A507E}" name="Column9843" dataDxfId="6856"/>
    <tableColumn id="9858" xr3:uid="{4245B4C2-039D-4FE9-9BF9-6EAB229E01F7}" name="Column9844" dataDxfId="6855"/>
    <tableColumn id="9859" xr3:uid="{84336AF8-45EA-4EDA-81CB-62676AE27D73}" name="Column9845" dataDxfId="6854"/>
    <tableColumn id="9860" xr3:uid="{0F80B90E-6B3A-41D8-9605-751627492BA0}" name="Column9846" dataDxfId="6853"/>
    <tableColumn id="9861" xr3:uid="{A144410B-2F66-4BDA-9197-64AB25DFCD14}" name="Column9847" dataDxfId="6852"/>
    <tableColumn id="9862" xr3:uid="{4DC1396D-88A5-4441-B234-4AA267F7A896}" name="Column9848" dataDxfId="6851"/>
    <tableColumn id="9863" xr3:uid="{0D1F98B2-7376-41A2-B42C-891880A29B75}" name="Column9849" dataDxfId="6850"/>
    <tableColumn id="9864" xr3:uid="{13A5AD62-D402-48E4-92F9-49DEFEF57901}" name="Column9850" dataDxfId="6849"/>
    <tableColumn id="9865" xr3:uid="{5AC91F68-7515-4BF2-B9B3-49E0C00A2915}" name="Column9851" dataDxfId="6848"/>
    <tableColumn id="9866" xr3:uid="{00F4C3EB-76F7-4C65-8D09-9EEBC2ABE41E}" name="Column9852" dataDxfId="6847"/>
    <tableColumn id="9867" xr3:uid="{467C200F-59B4-4694-82BE-F094BC90BD7F}" name="Column9853" dataDxfId="6846"/>
    <tableColumn id="9868" xr3:uid="{BE1F5C84-AD5C-4BE4-87AE-C1B15A3E049E}" name="Column9854" dataDxfId="6845"/>
    <tableColumn id="9869" xr3:uid="{949FB9D9-D2D6-4A25-A827-12025EC7B84F}" name="Column9855" dataDxfId="6844"/>
    <tableColumn id="9870" xr3:uid="{09403209-D662-4DB8-A167-F4B315CA7204}" name="Column9856" dataDxfId="6843"/>
    <tableColumn id="9871" xr3:uid="{3C1EEFD4-395A-45E5-9440-BB44D7D81201}" name="Column9857" dataDxfId="6842"/>
    <tableColumn id="9872" xr3:uid="{EB924F4E-3998-4FA7-BD17-1BCD7A235533}" name="Column9858" dataDxfId="6841"/>
    <tableColumn id="9873" xr3:uid="{CCDCEDFF-4F0B-4523-B614-1C2DA0010D4F}" name="Column9859" dataDxfId="6840"/>
    <tableColumn id="9874" xr3:uid="{F510B4A2-EA9D-44B8-8E14-73AF29E67832}" name="Column9860" dataDxfId="6839"/>
    <tableColumn id="9875" xr3:uid="{1784B830-603A-46C4-B3DF-B34E340CA40E}" name="Column9861" dataDxfId="6838"/>
    <tableColumn id="9876" xr3:uid="{4FE0FDD4-ADDE-40FE-9A0A-3D175F61CFEA}" name="Column9862" dataDxfId="6837"/>
    <tableColumn id="9877" xr3:uid="{94B21CC0-96F2-4437-887C-313930E891FC}" name="Column9863" dataDxfId="6836"/>
    <tableColumn id="9878" xr3:uid="{FE98082B-F6D4-4477-86A9-B9B4B0699286}" name="Column9864" dataDxfId="6835"/>
    <tableColumn id="9879" xr3:uid="{D5791972-1D72-400C-A335-2D153E32EF25}" name="Column9865" dataDxfId="6834"/>
    <tableColumn id="9880" xr3:uid="{267407E6-44FB-4DC0-8D48-75A8B3AC01C5}" name="Column9866" dataDxfId="6833"/>
    <tableColumn id="9881" xr3:uid="{9A4A3411-87A4-4AEF-9C8D-8C45BBBEF367}" name="Column9867" dataDxfId="6832"/>
    <tableColumn id="9882" xr3:uid="{DEE35586-5F00-4700-A275-AA7700234E82}" name="Column9868" dataDxfId="6831"/>
    <tableColumn id="9883" xr3:uid="{28C59412-97A0-464F-9BAC-6307ED656673}" name="Column9869" dataDxfId="6830"/>
    <tableColumn id="9884" xr3:uid="{BA63F513-44A9-4240-A75C-5D0FA7579D8B}" name="Column9870" dataDxfId="6829"/>
    <tableColumn id="9885" xr3:uid="{94695B97-3746-4214-BA3D-6CB804F2038E}" name="Column9871" dataDxfId="6828"/>
    <tableColumn id="9886" xr3:uid="{F3D73476-1C39-4F08-8AE6-D6D02C341D1F}" name="Column9872" dataDxfId="6827"/>
    <tableColumn id="9887" xr3:uid="{AD137900-E35B-457A-81CA-6A5213CD013D}" name="Column9873" dataDxfId="6826"/>
    <tableColumn id="9888" xr3:uid="{6539F69D-B7F6-4C9D-BB48-B9258AADCB38}" name="Column9874" dataDxfId="6825"/>
    <tableColumn id="9889" xr3:uid="{204EEB06-D7AE-450F-9F20-F4530CF55B59}" name="Column9875" dataDxfId="6824"/>
    <tableColumn id="9890" xr3:uid="{B1745F30-011D-42CA-AB39-15DC1BC52BFF}" name="Column9876" dataDxfId="6823"/>
    <tableColumn id="9891" xr3:uid="{AF58EB26-1B4F-48F4-9F78-9F83E875475C}" name="Column9877" dataDxfId="6822"/>
    <tableColumn id="9892" xr3:uid="{4463891C-D5A8-4077-933D-1EE285D45D21}" name="Column9878" dataDxfId="6821"/>
    <tableColumn id="9893" xr3:uid="{1B5599A2-328E-4661-A1B2-291417554A3C}" name="Column9879" dataDxfId="6820"/>
    <tableColumn id="9894" xr3:uid="{AC90346B-A705-4E85-A7A8-77CACDC0F57C}" name="Column9880" dataDxfId="6819"/>
    <tableColumn id="9895" xr3:uid="{7D578783-F828-43F1-8F01-AB6C36B72F8B}" name="Column9881" dataDxfId="6818"/>
    <tableColumn id="9896" xr3:uid="{133904D3-3A88-4F31-BF9C-C1473835EB87}" name="Column9882" dataDxfId="6817"/>
    <tableColumn id="9897" xr3:uid="{9AF0F2EE-A851-4E04-BB7C-78206853C67A}" name="Column9883" dataDxfId="6816"/>
    <tableColumn id="9898" xr3:uid="{F7D257EB-02AC-4FB1-9A99-2689135DCA93}" name="Column9884" dataDxfId="6815"/>
    <tableColumn id="9899" xr3:uid="{4498EAF9-80BA-4259-B842-EC76B805419B}" name="Column9885" dataDxfId="6814"/>
    <tableColumn id="9900" xr3:uid="{B1AABB47-E20A-4878-8394-CAFD75C3B624}" name="Column9886" dataDxfId="6813"/>
    <tableColumn id="9901" xr3:uid="{02F0A784-000E-4C37-A2F8-45AC1A577F99}" name="Column9887" dataDxfId="6812"/>
    <tableColumn id="9902" xr3:uid="{7EC6F0A4-1072-4F4B-9240-A4C8EFD03ECE}" name="Column9888" dataDxfId="6811"/>
    <tableColumn id="9903" xr3:uid="{58B91CA4-2E40-4533-81F1-AAD9CF49DBD3}" name="Column9889" dataDxfId="6810"/>
    <tableColumn id="9904" xr3:uid="{EA93028C-5FD0-4C9B-B951-61AB43A50A86}" name="Column9890" dataDxfId="6809"/>
    <tableColumn id="9905" xr3:uid="{18FDAEFC-FF18-422D-B06B-EC37AF4AD1C1}" name="Column9891" dataDxfId="6808"/>
    <tableColumn id="9906" xr3:uid="{9F20D053-45EC-40AB-B685-B62EFEDBFFC9}" name="Column9892" dataDxfId="6807"/>
    <tableColumn id="9907" xr3:uid="{CAB9D805-9BE3-4A87-B94E-02685147AA29}" name="Column9893" dataDxfId="6806"/>
    <tableColumn id="9908" xr3:uid="{22F4D030-26E9-462E-B57C-E0BBACE22AD5}" name="Column9894" dataDxfId="6805"/>
    <tableColumn id="9909" xr3:uid="{D9844D1A-F3A6-4E3D-9F08-2A4261767CE9}" name="Column9895" dataDxfId="6804"/>
    <tableColumn id="9910" xr3:uid="{DC38FA23-F258-43C1-9138-B8445444D88E}" name="Column9896" dataDxfId="6803"/>
    <tableColumn id="9911" xr3:uid="{E4E0A32F-97A9-4A7B-AAC5-A9DCDF3993A9}" name="Column9897" dataDxfId="6802"/>
    <tableColumn id="9912" xr3:uid="{CC15B2BA-D386-4394-AC0E-1EE154AC32DA}" name="Column9898" dataDxfId="6801"/>
    <tableColumn id="9913" xr3:uid="{4377EB72-D051-4A21-A511-C7CA54EE45A2}" name="Column9899" dataDxfId="6800"/>
    <tableColumn id="9914" xr3:uid="{336BBA7C-D4D8-4EB5-B31C-EB6F9714C848}" name="Column9900" dataDxfId="6799"/>
    <tableColumn id="9915" xr3:uid="{F9B20D1B-976D-4E21-AD9F-0A8177EC82E8}" name="Column9901" dataDxfId="6798"/>
    <tableColumn id="9916" xr3:uid="{F4BF577C-EC84-480C-9866-70D266C5DE62}" name="Column9902" dataDxfId="6797"/>
    <tableColumn id="9917" xr3:uid="{2AD48A5F-C0A8-4AFA-A4A6-5A08AB209C13}" name="Column9903" dataDxfId="6796"/>
    <tableColumn id="9918" xr3:uid="{0715014A-76C3-4129-B51B-798DF74D5BE4}" name="Column9904" dataDxfId="6795"/>
    <tableColumn id="9919" xr3:uid="{E85AC96E-613E-47B7-BDF4-4BD16E4974DD}" name="Column9905" dataDxfId="6794"/>
    <tableColumn id="9920" xr3:uid="{8064820C-C36E-4E3A-9D0E-C0E7743BEB33}" name="Column9906" dataDxfId="6793"/>
    <tableColumn id="9921" xr3:uid="{CCA97367-38B3-4161-B7FB-4A445ED86EF3}" name="Column9907" dataDxfId="6792"/>
    <tableColumn id="9922" xr3:uid="{99B6066E-1208-4C17-8AD2-E4209A2B5D6F}" name="Column9908" dataDxfId="6791"/>
    <tableColumn id="9923" xr3:uid="{F33CCEB9-A704-4C28-BFA8-7C0240D85F7D}" name="Column9909" dataDxfId="6790"/>
    <tableColumn id="9924" xr3:uid="{573F6132-55B4-4CDC-992A-FC49C76DB227}" name="Column9910" dataDxfId="6789"/>
    <tableColumn id="9925" xr3:uid="{1BE07061-FA82-426A-AC5F-952BDBAB7DE8}" name="Column9911" dataDxfId="6788"/>
    <tableColumn id="9926" xr3:uid="{98D5D771-D979-48AF-AB25-8FEA8D8E2ED1}" name="Column9912" dataDxfId="6787"/>
    <tableColumn id="9927" xr3:uid="{CB496B59-721B-4704-A939-6C1B6CD2EFA6}" name="Column9913" dataDxfId="6786"/>
    <tableColumn id="9928" xr3:uid="{9ABCEC4F-1C72-4DD0-9028-423D829F85D6}" name="Column9914" dataDxfId="6785"/>
    <tableColumn id="9929" xr3:uid="{C9FA84FC-A3F0-4759-B0AB-29D48AE5006F}" name="Column9915" dataDxfId="6784"/>
    <tableColumn id="9930" xr3:uid="{D922B9B7-09CA-4701-B3FF-F856724BE10E}" name="Column9916" dataDxfId="6783"/>
    <tableColumn id="9931" xr3:uid="{5CD51781-0AB6-41DE-B75E-BD91E467CF9A}" name="Column9917" dataDxfId="6782"/>
    <tableColumn id="9932" xr3:uid="{A1C2C16A-926C-4987-9220-067B0ED4444F}" name="Column9918" dataDxfId="6781"/>
    <tableColumn id="9933" xr3:uid="{9ACF7CC7-DC8E-42C3-968B-54A0D90BDE35}" name="Column9919" dataDxfId="6780"/>
    <tableColumn id="9934" xr3:uid="{5DFFFA25-2BE5-4806-BA07-97388F9C3559}" name="Column9920" dataDxfId="6779"/>
    <tableColumn id="9935" xr3:uid="{2DB2F18D-FC35-4105-8555-7DF13A3A0F21}" name="Column9921" dataDxfId="6778"/>
    <tableColumn id="9936" xr3:uid="{32A58A9B-9D56-4BEF-8E56-1E878E5B3547}" name="Column9922" dataDxfId="6777"/>
    <tableColumn id="9937" xr3:uid="{8152FB47-5975-4FDE-ADC8-B87551267048}" name="Column9923" dataDxfId="6776"/>
    <tableColumn id="9938" xr3:uid="{F985CB4D-F201-4428-920D-6E05538E7559}" name="Column9924" dataDxfId="6775"/>
    <tableColumn id="9939" xr3:uid="{9B335DB5-586A-48A2-9F9B-275747BA70B9}" name="Column9925" dataDxfId="6774"/>
    <tableColumn id="9940" xr3:uid="{B89382B9-80F2-417A-A345-C41DBF08B86F}" name="Column9926" dataDxfId="6773"/>
    <tableColumn id="9941" xr3:uid="{B10E41D5-4E25-4467-A610-89BD105C034A}" name="Column9927" dataDxfId="6772"/>
    <tableColumn id="9942" xr3:uid="{E07FD55B-9CA1-471E-9A76-4F70AFF0C56F}" name="Column9928" dataDxfId="6771"/>
    <tableColumn id="9943" xr3:uid="{E361CEB2-3518-497F-99CF-038CAABFB8DA}" name="Column9929" dataDxfId="6770"/>
    <tableColumn id="9944" xr3:uid="{6C8F0B6A-3882-4E6A-81C4-5A26599F8252}" name="Column9930" dataDxfId="6769"/>
    <tableColumn id="9945" xr3:uid="{BC63D439-F0F8-4C7C-92DC-C4AF3DB72F93}" name="Column9931" dataDxfId="6768"/>
    <tableColumn id="9946" xr3:uid="{1FDCD2E3-E823-4961-92B8-35467ABB3384}" name="Column9932" dataDxfId="6767"/>
    <tableColumn id="9947" xr3:uid="{ED91ECEC-8BE6-4464-A31E-1F2DEBEA3B8B}" name="Column9933" dataDxfId="6766"/>
    <tableColumn id="9948" xr3:uid="{0A1C46C6-98C9-44EB-BE17-B662934F34F6}" name="Column9934" dataDxfId="6765"/>
    <tableColumn id="9949" xr3:uid="{B04B2D69-02FB-43C3-B0B5-91EF1B4D7244}" name="Column9935" dataDxfId="6764"/>
    <tableColumn id="9950" xr3:uid="{69CC9A58-BE2E-488F-A4C4-4E796B7A23EC}" name="Column9936" dataDxfId="6763"/>
    <tableColumn id="9951" xr3:uid="{945AA79B-CD6E-4AF3-AE1C-C2DC92CB6D70}" name="Column9937" dataDxfId="6762"/>
    <tableColumn id="9952" xr3:uid="{E3BD69FB-83C5-4874-AB2B-E6EA9C0A27E2}" name="Column9938" dataDxfId="6761"/>
    <tableColumn id="9953" xr3:uid="{7ACCEBF3-6215-4C3C-A029-3FD5C48FFFED}" name="Column9939" dataDxfId="6760"/>
    <tableColumn id="9954" xr3:uid="{2907ABCE-7453-4FF2-99B7-971F49905DD7}" name="Column9940" dataDxfId="6759"/>
    <tableColumn id="9955" xr3:uid="{158A3354-5258-400B-8066-9E0D92C01638}" name="Column9941" dataDxfId="6758"/>
    <tableColumn id="9956" xr3:uid="{DD6DC94E-383A-46C9-8A2E-B288070680ED}" name="Column9942" dataDxfId="6757"/>
    <tableColumn id="9957" xr3:uid="{9E2C369C-9663-4E18-9901-DFFB7A50CF8E}" name="Column9943" dataDxfId="6756"/>
    <tableColumn id="9958" xr3:uid="{0D44181E-33DC-4364-AA78-9CCD6DF808AC}" name="Column9944" dataDxfId="6755"/>
    <tableColumn id="9959" xr3:uid="{DDA3F50C-05C3-4440-A212-A9AFAB321AC5}" name="Column9945" dataDxfId="6754"/>
    <tableColumn id="9960" xr3:uid="{CD10A020-47B5-4039-9352-6A230EFDA11A}" name="Column9946" dataDxfId="6753"/>
    <tableColumn id="9961" xr3:uid="{6182AEEE-75C8-47A5-B4FD-B4C0072D2C6A}" name="Column9947" dataDxfId="6752"/>
    <tableColumn id="9962" xr3:uid="{8FB79C35-0768-4987-9A9E-2B60BD2C1EF5}" name="Column9948" dataDxfId="6751"/>
    <tableColumn id="9963" xr3:uid="{0DDB475D-5FE9-4E27-AE26-3B640840794E}" name="Column9949" dataDxfId="6750"/>
    <tableColumn id="9964" xr3:uid="{7697B7B3-4852-4445-B3E7-03E287BF4415}" name="Column9950" dataDxfId="6749"/>
    <tableColumn id="9965" xr3:uid="{804D38D5-3254-4A88-B65A-42F80C6C21CA}" name="Column9951" dataDxfId="6748"/>
    <tableColumn id="9966" xr3:uid="{E3B5C531-F621-4622-8FAC-C7A2B7F9904D}" name="Column9952" dataDxfId="6747"/>
    <tableColumn id="9967" xr3:uid="{80F8C492-9E5B-40C0-962C-2B22A3982EE2}" name="Column9953" dataDxfId="6746"/>
    <tableColumn id="9968" xr3:uid="{03B07109-2532-42C7-B030-5863ACE8D67E}" name="Column9954" dataDxfId="6745"/>
    <tableColumn id="9969" xr3:uid="{EB963237-3A77-4E55-836A-6472AF67EDA1}" name="Column9955" dataDxfId="6744"/>
    <tableColumn id="9970" xr3:uid="{C5F80025-0123-4BE0-B787-26E8D81AD80F}" name="Column9956" dataDxfId="6743"/>
    <tableColumn id="9971" xr3:uid="{3590462B-6604-4756-A939-9418A52D1697}" name="Column9957" dataDxfId="6742"/>
    <tableColumn id="9972" xr3:uid="{C48BDBD2-4C2A-4BDE-A434-B204D9E88D11}" name="Column9958" dataDxfId="6741"/>
    <tableColumn id="9973" xr3:uid="{9F6833DE-6BD2-4BE7-9864-CA51FFCCE09B}" name="Column9959" dataDxfId="6740"/>
    <tableColumn id="9974" xr3:uid="{CC005494-C563-4EF0-AA8B-2A5A4C84A5F3}" name="Column9960" dataDxfId="6739"/>
    <tableColumn id="9975" xr3:uid="{8CF8D8B2-2914-43F4-AA66-ECA6D1E3208C}" name="Column9961" dataDxfId="6738"/>
    <tableColumn id="9976" xr3:uid="{AC13AB9B-4745-41C4-B87A-8BF8B19C558A}" name="Column9962" dataDxfId="6737"/>
    <tableColumn id="9977" xr3:uid="{197CD08E-F561-467F-9C7C-313233FCA853}" name="Column9963" dataDxfId="6736"/>
    <tableColumn id="9978" xr3:uid="{38011C70-EC3E-44A6-8123-F5ECCED7E9D1}" name="Column9964" dataDxfId="6735"/>
    <tableColumn id="9979" xr3:uid="{721CE362-8B73-4E14-8404-416AD3D837B2}" name="Column9965" dataDxfId="6734"/>
    <tableColumn id="9980" xr3:uid="{158E1101-8D21-42F1-82F9-501DF0D10CA9}" name="Column9966" dataDxfId="6733"/>
    <tableColumn id="9981" xr3:uid="{B5C1BBAA-2EF2-4A11-A859-A2D7D1F4421D}" name="Column9967" dataDxfId="6732"/>
    <tableColumn id="9982" xr3:uid="{529817AA-F18E-4AFA-99A1-54A091563AB3}" name="Column9968" dataDxfId="6731"/>
    <tableColumn id="9983" xr3:uid="{E10A0942-F525-4054-83B5-FFBF68228B4F}" name="Column9969" dataDxfId="6730"/>
    <tableColumn id="9984" xr3:uid="{619143A3-EE74-4625-97EF-99855E9E4394}" name="Column9970" dataDxfId="6729"/>
    <tableColumn id="9985" xr3:uid="{52AEA9C1-7D93-42B8-8678-A1051ABB78D3}" name="Column9971" dataDxfId="6728"/>
    <tableColumn id="9986" xr3:uid="{31A4226B-5E78-4522-BB01-9CBA23AE136B}" name="Column9972" dataDxfId="6727"/>
    <tableColumn id="9987" xr3:uid="{67E50BCF-662B-4B03-B28E-36CB289EF28F}" name="Column9973" dataDxfId="6726"/>
    <tableColumn id="9988" xr3:uid="{333472AB-5C0B-4F9C-ABD6-85D4706C3B18}" name="Column9974" dataDxfId="6725"/>
    <tableColumn id="9989" xr3:uid="{FA8CD4FA-3AC8-4EFE-BBB8-C6FA65A99504}" name="Column9975" dataDxfId="6724"/>
    <tableColumn id="9990" xr3:uid="{C13EC20C-E836-4B2C-9D08-2043BB87AA50}" name="Column9976" dataDxfId="6723"/>
    <tableColumn id="9991" xr3:uid="{5ACB8A01-30D1-4655-823F-29BFB9D57FB4}" name="Column9977" dataDxfId="6722"/>
    <tableColumn id="9992" xr3:uid="{1D2B0EA9-48C2-4068-A453-25542ED1D94C}" name="Column9978" dataDxfId="6721"/>
    <tableColumn id="9993" xr3:uid="{35310E34-B077-4698-BBBE-259113C8BEA0}" name="Column9979" dataDxfId="6720"/>
    <tableColumn id="9994" xr3:uid="{E208B51B-B652-42E0-B560-21C27D984BED}" name="Column9980" dataDxfId="6719"/>
    <tableColumn id="9995" xr3:uid="{7066A8BB-285F-4762-A18B-3A557F76FB8C}" name="Column9981" dataDxfId="6718"/>
    <tableColumn id="9996" xr3:uid="{8D0879D0-8D3B-4EB5-960F-BFDEF53D07E1}" name="Column9982" dataDxfId="6717"/>
    <tableColumn id="9997" xr3:uid="{3698D657-8C78-4F51-A5A5-932820F6EBCF}" name="Column9983" dataDxfId="6716"/>
    <tableColumn id="9998" xr3:uid="{870C6F4F-5244-4E5F-B934-4ED3BF4EB560}" name="Column9984" dataDxfId="6715"/>
    <tableColumn id="9999" xr3:uid="{CEE5E104-341F-4D35-AC1B-41759EB2A567}" name="Column9985" dataDxfId="6714"/>
    <tableColumn id="10000" xr3:uid="{DC5B1C72-8A4F-4F7A-A270-EF94BB5F48DC}" name="Column9986" dataDxfId="6713"/>
    <tableColumn id="10001" xr3:uid="{C4263E5B-382A-431D-AD62-E16FA78A7AC4}" name="Column9987" dataDxfId="6712"/>
    <tableColumn id="10002" xr3:uid="{C3E6718F-5226-4BBB-8800-BBD546D910BB}" name="Column9988" dataDxfId="6711"/>
    <tableColumn id="10003" xr3:uid="{D036DC27-4C59-4BBD-90F4-4FAF2F54F8FB}" name="Column9989" dataDxfId="6710"/>
    <tableColumn id="10004" xr3:uid="{D25E4431-16ED-4C1B-80E1-D4830C062D3F}" name="Column9990" dataDxfId="6709"/>
    <tableColumn id="10005" xr3:uid="{FFF4C498-F04C-4F67-8D12-3179222BE9BB}" name="Column9991" dataDxfId="6708"/>
    <tableColumn id="10006" xr3:uid="{FFED28CD-7609-4416-9189-E32E69B74CD8}" name="Column9992" dataDxfId="6707"/>
    <tableColumn id="10007" xr3:uid="{667F5601-2714-43AC-88FA-BFA6CA1715B8}" name="Column9993" dataDxfId="6706"/>
    <tableColumn id="10008" xr3:uid="{6A257B79-ADCC-4B17-9289-EDE0962040B7}" name="Column9994" dataDxfId="6705"/>
    <tableColumn id="10009" xr3:uid="{1A229DAB-34DB-4038-AD35-380A25E1755B}" name="Column9995" dataDxfId="6704"/>
    <tableColumn id="10010" xr3:uid="{5218CFF0-0C49-4D1E-BBF6-5A3A8E9C4A4D}" name="Column9996" dataDxfId="6703"/>
    <tableColumn id="10011" xr3:uid="{227E89A4-C82E-4CA3-B785-81E8A0744C65}" name="Column9997" dataDxfId="6702"/>
    <tableColumn id="10012" xr3:uid="{63B09C91-0B34-400C-930F-D5AB6B5D66A5}" name="Column9998" dataDxfId="6701"/>
    <tableColumn id="10013" xr3:uid="{AE657B5A-B196-42D1-B157-3A17E51CFD40}" name="Column9999" dataDxfId="6700"/>
    <tableColumn id="10014" xr3:uid="{22F1D5D3-1A72-459A-8973-CA765027439C}" name="Column10000" dataDxfId="6699"/>
    <tableColumn id="10015" xr3:uid="{86AA480C-040C-4A71-AA7B-68E3F974F915}" name="Column10001" dataDxfId="6698"/>
    <tableColumn id="10016" xr3:uid="{9CDBCBAA-C925-4B1A-A617-955C2248C80C}" name="Column10002" dataDxfId="6697"/>
    <tableColumn id="10017" xr3:uid="{9A44F372-2755-47E1-8421-FEC806B0B837}" name="Column10003" dataDxfId="6696"/>
    <tableColumn id="10018" xr3:uid="{5986FE2B-D42E-4DD9-9EAF-570E473C9822}" name="Column10004" dataDxfId="6695"/>
    <tableColumn id="10019" xr3:uid="{67B8F2BA-C634-4A26-9CEA-9500335A6ACA}" name="Column10005" dataDxfId="6694"/>
    <tableColumn id="10020" xr3:uid="{BB3C9B57-CDF9-480B-A732-7CEEE9B467C2}" name="Column10006" dataDxfId="6693"/>
    <tableColumn id="10021" xr3:uid="{F477F5BA-34D9-451D-B92E-E139DD500FDD}" name="Column10007" dataDxfId="6692"/>
    <tableColumn id="10022" xr3:uid="{7F53EF30-195B-4F41-84F4-246C03DB4E70}" name="Column10008" dataDxfId="6691"/>
    <tableColumn id="10023" xr3:uid="{71CA7C73-3377-464A-8946-7DE4A409383B}" name="Column10009" dataDxfId="6690"/>
    <tableColumn id="10024" xr3:uid="{833B7168-E51F-4EAF-86BC-7AB28C38447C}" name="Column10010" dataDxfId="6689"/>
    <tableColumn id="10025" xr3:uid="{0E5A7292-4D99-4E18-9740-F80FFF5DC024}" name="Column10011" dataDxfId="6688"/>
    <tableColumn id="10026" xr3:uid="{1E67B66E-D229-4ADC-81BF-E4363C290706}" name="Column10012" dataDxfId="6687"/>
    <tableColumn id="10027" xr3:uid="{074D5418-8EF4-4979-932B-F67FC58C0682}" name="Column10013" dataDxfId="6686"/>
    <tableColumn id="10028" xr3:uid="{B348C628-4F56-4BD8-8E7F-EDBD45B2ADF2}" name="Column10014" dataDxfId="6685"/>
    <tableColumn id="10029" xr3:uid="{6516DC0A-A6AD-4C45-8098-7730F4A76451}" name="Column10015" dataDxfId="6684"/>
    <tableColumn id="10030" xr3:uid="{28CCE06D-CF29-4B2C-AF2A-7E6F8DCDAE48}" name="Column10016" dataDxfId="6683"/>
    <tableColumn id="10031" xr3:uid="{52E1A0F5-20C4-4B9A-8629-E083B337CCA1}" name="Column10017" dataDxfId="6682"/>
    <tableColumn id="10032" xr3:uid="{A1003FEB-22F9-494D-BBDA-B18884D4A56C}" name="Column10018" dataDxfId="6681"/>
    <tableColumn id="10033" xr3:uid="{222D5A5D-385E-4E21-9EB8-BB42EFE2925B}" name="Column10019" dataDxfId="6680"/>
    <tableColumn id="10034" xr3:uid="{F044849D-43B0-4A58-A322-9C3C1D716369}" name="Column10020" dataDxfId="6679"/>
    <tableColumn id="10035" xr3:uid="{C966D4E0-F978-4F76-850A-6D6C8307552B}" name="Column10021" dataDxfId="6678"/>
    <tableColumn id="10036" xr3:uid="{6B7326EB-E261-40D1-B705-C355848E862A}" name="Column10022" dataDxfId="6677"/>
    <tableColumn id="10037" xr3:uid="{A1DD4C36-1FD6-4CE8-A384-8DBD038A166A}" name="Column10023" dataDxfId="6676"/>
    <tableColumn id="10038" xr3:uid="{45261366-EBAB-4DDF-811D-F0BE24E25788}" name="Column10024" dataDxfId="6675"/>
    <tableColumn id="10039" xr3:uid="{A242C7DA-9C7E-498F-88E8-3C4581BBAC12}" name="Column10025" dataDxfId="6674"/>
    <tableColumn id="10040" xr3:uid="{4D9CB23D-EA75-42A2-B16F-8C6EF28F17BA}" name="Column10026" dataDxfId="6673"/>
    <tableColumn id="10041" xr3:uid="{708B4816-6A3B-47AB-A84C-D14306563E2C}" name="Column10027" dataDxfId="6672"/>
    <tableColumn id="10042" xr3:uid="{92549B15-055A-4DE0-AF5E-EAA4DF23FFC2}" name="Column10028" dataDxfId="6671"/>
    <tableColumn id="10043" xr3:uid="{44DB0B4F-CED1-49B9-A5C8-587186B97DCF}" name="Column10029" dataDxfId="6670"/>
    <tableColumn id="10044" xr3:uid="{14CD0F43-8ECC-437E-9BFB-21A15CFE44D5}" name="Column10030" dataDxfId="6669"/>
    <tableColumn id="10045" xr3:uid="{C8F9F482-02FF-4749-A377-F8343E1797DD}" name="Column10031" dataDxfId="6668"/>
    <tableColumn id="10046" xr3:uid="{54DB4F78-FEEA-45AA-BF5F-380C02ED6C9D}" name="Column10032" dataDxfId="6667"/>
    <tableColumn id="10047" xr3:uid="{BF721B75-BB0C-494E-9586-E7B5310C2216}" name="Column10033" dataDxfId="6666"/>
    <tableColumn id="10048" xr3:uid="{01359909-3D54-463E-B060-87435BE8B39B}" name="Column10034" dataDxfId="6665"/>
    <tableColumn id="10049" xr3:uid="{D3F53C08-BC15-43D2-AE5B-D7AD57EFA7A2}" name="Column10035" dataDxfId="6664"/>
    <tableColumn id="10050" xr3:uid="{6151CFCC-A3FD-4099-B677-28CA45A78D31}" name="Column10036" dataDxfId="6663"/>
    <tableColumn id="10051" xr3:uid="{08215134-CF32-4E33-90BA-6032D518CDFE}" name="Column10037" dataDxfId="6662"/>
    <tableColumn id="10052" xr3:uid="{3B99F818-2DB4-49B3-8124-F6D153E70A9A}" name="Column10038" dataDxfId="6661"/>
    <tableColumn id="10053" xr3:uid="{3ACFCACE-4457-4637-A1D5-995719657BF6}" name="Column10039" dataDxfId="6660"/>
    <tableColumn id="10054" xr3:uid="{52E82921-E1C2-4EED-9CAA-B39D9E0679F0}" name="Column10040" dataDxfId="6659"/>
    <tableColumn id="10055" xr3:uid="{76A6C0B2-96A6-42C8-B744-B9422FB2740C}" name="Column10041" dataDxfId="6658"/>
    <tableColumn id="10056" xr3:uid="{12DEDD73-0585-458A-8E08-7D0647E31AE0}" name="Column10042" dataDxfId="6657"/>
    <tableColumn id="10057" xr3:uid="{C79FE406-D119-4B8A-BFCC-715A2FC19164}" name="Column10043" dataDxfId="6656"/>
    <tableColumn id="10058" xr3:uid="{74C64DCB-2465-482B-9C32-D276AFBFE733}" name="Column10044" dataDxfId="6655"/>
    <tableColumn id="10059" xr3:uid="{69641439-7160-45DC-83BE-50C7BC24428B}" name="Column10045" dataDxfId="6654"/>
    <tableColumn id="10060" xr3:uid="{CAE02C3F-1A09-47F8-B424-998F6682D928}" name="Column10046" dataDxfId="6653"/>
    <tableColumn id="10061" xr3:uid="{82382905-E172-4162-A1C6-55D5A87CB028}" name="Column10047" dataDxfId="6652"/>
    <tableColumn id="10062" xr3:uid="{2A498288-820A-4318-9BE3-E50EBC651802}" name="Column10048" dataDxfId="6651"/>
    <tableColumn id="10063" xr3:uid="{C8C7DD62-9F37-4477-B1C4-D0F399C5FEB7}" name="Column10049" dataDxfId="6650"/>
    <tableColumn id="10064" xr3:uid="{0B6D970A-DB7A-4CFB-BC6E-C7A247613686}" name="Column10050" dataDxfId="6649"/>
    <tableColumn id="10065" xr3:uid="{90F7AFAD-F0B2-4B92-933B-84DA38421D71}" name="Column10051" dataDxfId="6648"/>
    <tableColumn id="10066" xr3:uid="{406257AE-704E-4456-A4A4-CA98EDE02A6F}" name="Column10052" dataDxfId="6647"/>
    <tableColumn id="10067" xr3:uid="{CD058994-B887-4702-B149-40AACCE186B0}" name="Column10053" dataDxfId="6646"/>
    <tableColumn id="10068" xr3:uid="{E7BC5EDC-9814-4413-B757-2074F7E497C8}" name="Column10054" dataDxfId="6645"/>
    <tableColumn id="10069" xr3:uid="{C0F25ACE-6CE8-4267-86EC-34D0F6816B51}" name="Column10055" dataDxfId="6644"/>
    <tableColumn id="10070" xr3:uid="{9BA691E4-C228-4FD8-9E81-D4F1875A70B2}" name="Column10056" dataDxfId="6643"/>
    <tableColumn id="10071" xr3:uid="{DDFCF44A-CD45-4E93-9565-BEF8B1BEB5E6}" name="Column10057" dataDxfId="6642"/>
    <tableColumn id="10072" xr3:uid="{3BBE75DF-DD01-4D46-8E70-03FB7464D818}" name="Column10058" dataDxfId="6641"/>
    <tableColumn id="10073" xr3:uid="{3D5CC7A6-1A6A-42ED-AEE6-D3DD2F42440D}" name="Column10059" dataDxfId="6640"/>
    <tableColumn id="10074" xr3:uid="{AA08D05C-2D53-481B-A4C3-E67D0F43BB47}" name="Column10060" dataDxfId="6639"/>
    <tableColumn id="10075" xr3:uid="{EDB4EDFB-CCCD-4C4C-AE63-87FD591A5DD3}" name="Column10061" dataDxfId="6638"/>
    <tableColumn id="10076" xr3:uid="{0D94DF5E-8FB4-4A14-93FD-DE1C6C82A5B5}" name="Column10062" dataDxfId="6637"/>
    <tableColumn id="10077" xr3:uid="{CC838256-5BF5-463C-81AE-6B51DA88091F}" name="Column10063" dataDxfId="6636"/>
    <tableColumn id="10078" xr3:uid="{C6E92411-4678-486F-9237-98D383EA2B30}" name="Column10064" dataDxfId="6635"/>
    <tableColumn id="10079" xr3:uid="{959CE567-D83A-4725-9022-54C0C32D8C16}" name="Column10065" dataDxfId="6634"/>
    <tableColumn id="10080" xr3:uid="{D9DFF4CB-A83C-41B4-BC43-EE3BBEB27169}" name="Column10066" dataDxfId="6633"/>
    <tableColumn id="10081" xr3:uid="{66CFD816-29AE-455D-AFD4-B99CE6C5A7B6}" name="Column10067" dataDxfId="6632"/>
    <tableColumn id="10082" xr3:uid="{ECD4E2FA-F4F9-4AEF-A1C7-342F5E0556D6}" name="Column10068" dataDxfId="6631"/>
    <tableColumn id="10083" xr3:uid="{DC95C36A-FB38-46FF-BA83-78D74658B70E}" name="Column10069" dataDxfId="6630"/>
    <tableColumn id="10084" xr3:uid="{58601B4D-2D35-4301-92B8-FF15A88BF593}" name="Column10070" dataDxfId="6629"/>
    <tableColumn id="10085" xr3:uid="{1F30C2B7-C2AE-4E96-982D-FC38A0677AD8}" name="Column10071" dataDxfId="6628"/>
    <tableColumn id="10086" xr3:uid="{E72E7DF6-AB3C-4D04-9A74-741A3287EF60}" name="Column10072" dataDxfId="6627"/>
    <tableColumn id="10087" xr3:uid="{9209528B-968D-430A-BE9B-B404751506DB}" name="Column10073" dataDxfId="6626"/>
    <tableColumn id="10088" xr3:uid="{A3C5E9B8-AB08-4FC2-99CD-EC6D7CDF34E3}" name="Column10074" dataDxfId="6625"/>
    <tableColumn id="10089" xr3:uid="{4C58351E-F7AC-4218-BB3E-9C343AFD4788}" name="Column10075" dataDxfId="6624"/>
    <tableColumn id="10090" xr3:uid="{E031B2BB-25AC-4D30-B979-DAFB71C8176E}" name="Column10076" dataDxfId="6623"/>
    <tableColumn id="10091" xr3:uid="{6C3DD2E6-D64A-42DF-9125-4D219F6A43BE}" name="Column10077" dataDxfId="6622"/>
    <tableColumn id="10092" xr3:uid="{8E408166-843E-43AE-BCEB-FE5CADE7C51E}" name="Column10078" dataDxfId="6621"/>
    <tableColumn id="10093" xr3:uid="{3D230FC1-EC21-43D0-B3D2-36853ADF3484}" name="Column10079" dataDxfId="6620"/>
    <tableColumn id="10094" xr3:uid="{CA1A6627-7209-4C68-A5F3-2E7E4CCC9972}" name="Column10080" dataDxfId="6619"/>
    <tableColumn id="10095" xr3:uid="{E44B0330-FC0D-46E3-AEFC-C391B9A13160}" name="Column10081" dataDxfId="6618"/>
    <tableColumn id="10096" xr3:uid="{6DD3F4FC-A351-49FC-939F-89B4FD4609AF}" name="Column10082" dataDxfId="6617"/>
    <tableColumn id="10097" xr3:uid="{25B97F56-6CA2-42FF-A9EB-7504396F6166}" name="Column10083" dataDxfId="6616"/>
    <tableColumn id="10098" xr3:uid="{6BB56E57-4C50-402B-A987-7CE7C68B8E80}" name="Column10084" dataDxfId="6615"/>
    <tableColumn id="10099" xr3:uid="{650EDCE3-C6A2-4332-8A26-A7187FF84E50}" name="Column10085" dataDxfId="6614"/>
    <tableColumn id="10100" xr3:uid="{1D0FE5E2-02BC-4E75-86BC-2A76B8761864}" name="Column10086" dataDxfId="6613"/>
    <tableColumn id="10101" xr3:uid="{B3CFD100-32DF-472B-BDDE-AB36FAE66377}" name="Column10087" dataDxfId="6612"/>
    <tableColumn id="10102" xr3:uid="{C96C4921-CB30-46A7-BD21-DB28093500FA}" name="Column10088" dataDxfId="6611"/>
    <tableColumn id="10103" xr3:uid="{3409E1A1-0735-4FBA-A61A-90E74FBB1E39}" name="Column10089" dataDxfId="6610"/>
    <tableColumn id="10104" xr3:uid="{97D2E425-1EA7-43FC-B992-48671C5FF285}" name="Column10090" dataDxfId="6609"/>
    <tableColumn id="10105" xr3:uid="{45CFF695-6FF8-46B2-BAFF-4C326B377D0F}" name="Column10091" dataDxfId="6608"/>
    <tableColumn id="10106" xr3:uid="{2CEAA4A5-86D4-4439-91B6-CCF716331FC2}" name="Column10092" dataDxfId="6607"/>
    <tableColumn id="10107" xr3:uid="{4B71EE2E-2E17-4E00-8384-1A9A89D0CDF1}" name="Column10093" dataDxfId="6606"/>
    <tableColumn id="10108" xr3:uid="{DAE8F078-5FEB-4318-86E6-388FB13F15A4}" name="Column10094" dataDxfId="6605"/>
    <tableColumn id="10109" xr3:uid="{3B5BC185-8A3C-4E90-BB47-22FC108C95C2}" name="Column10095" dataDxfId="6604"/>
    <tableColumn id="10110" xr3:uid="{A6512830-ED5A-4EAB-9D0E-DFCE7B065ADA}" name="Column10096" dataDxfId="6603"/>
    <tableColumn id="10111" xr3:uid="{3D4D3F83-61A5-4B7C-AFC7-D7ABD455915B}" name="Column10097" dataDxfId="6602"/>
    <tableColumn id="10112" xr3:uid="{4DC2CBCD-2CD6-45BD-BA71-E282F404CF5E}" name="Column10098" dataDxfId="6601"/>
    <tableColumn id="10113" xr3:uid="{880BF7EF-8327-42AF-A71D-956B1546CCCE}" name="Column10099" dataDxfId="6600"/>
    <tableColumn id="10114" xr3:uid="{10C81B50-044B-42B7-9B6A-46F5B065BF5B}" name="Column10100" dataDxfId="6599"/>
    <tableColumn id="10115" xr3:uid="{EDDAAA7C-1BDF-47F4-8BDE-501B0D8BA364}" name="Column10101" dataDxfId="6598"/>
    <tableColumn id="10116" xr3:uid="{42603DEC-A52D-4E09-B9B0-E51B5A66879C}" name="Column10102" dataDxfId="6597"/>
    <tableColumn id="10117" xr3:uid="{1B652041-4472-4492-A70E-86D174429C79}" name="Column10103" dataDxfId="6596"/>
    <tableColumn id="10118" xr3:uid="{F77CC531-D1FB-49E6-9DF3-B5A4604BBF18}" name="Column10104" dataDxfId="6595"/>
    <tableColumn id="10119" xr3:uid="{E000A5BE-058E-448A-9935-5370AAB8FCD7}" name="Column10105" dataDxfId="6594"/>
    <tableColumn id="10120" xr3:uid="{30215BDE-D265-40D5-9747-1B22BFBDDFF6}" name="Column10106" dataDxfId="6593"/>
    <tableColumn id="10121" xr3:uid="{CCCDDE3E-A657-447F-A80F-32568F492E9A}" name="Column10107" dataDxfId="6592"/>
    <tableColumn id="10122" xr3:uid="{593709C8-2692-4CAA-B114-E158131E0313}" name="Column10108" dataDxfId="6591"/>
    <tableColumn id="10123" xr3:uid="{BFA64472-AB08-45BE-B3C4-6576FDBB7592}" name="Column10109" dataDxfId="6590"/>
    <tableColumn id="10124" xr3:uid="{077EEA59-7E6F-4271-9EA3-C124D2A410E9}" name="Column10110" dataDxfId="6589"/>
    <tableColumn id="10125" xr3:uid="{44D31F5F-24F0-4DF5-8839-9C135D2EF3AE}" name="Column10111" dataDxfId="6588"/>
    <tableColumn id="10126" xr3:uid="{80EE249B-2B36-4D7F-9F7C-1843D66B65F1}" name="Column10112" dataDxfId="6587"/>
    <tableColumn id="10127" xr3:uid="{2637AC53-A58B-4587-945C-DDF6305783A0}" name="Column10113" dataDxfId="6586"/>
    <tableColumn id="10128" xr3:uid="{4F17B3CB-D37F-4669-945C-5E933FF37BD3}" name="Column10114" dataDxfId="6585"/>
    <tableColumn id="10129" xr3:uid="{2206D055-8BA4-4A7B-9234-B02DF32D5AB6}" name="Column10115" dataDxfId="6584"/>
    <tableColumn id="10130" xr3:uid="{BBF0F4B1-F0E7-4BC0-B98F-9B07BB989716}" name="Column10116" dataDxfId="6583"/>
    <tableColumn id="10131" xr3:uid="{25F3EFCA-210D-4F45-96DE-285140442C78}" name="Column10117" dataDxfId="6582"/>
    <tableColumn id="10132" xr3:uid="{9C7A7856-8149-48B5-93FC-B69E8B56C235}" name="Column10118" dataDxfId="6581"/>
    <tableColumn id="10133" xr3:uid="{E9FFDA62-8136-40D6-9AC1-39AA47F3571D}" name="Column10119" dataDxfId="6580"/>
    <tableColumn id="10134" xr3:uid="{178F070F-08BC-490A-B1FF-A8FA54D7E01F}" name="Column10120" dataDxfId="6579"/>
    <tableColumn id="10135" xr3:uid="{13B963D3-A949-4474-AE24-C31E381EC53E}" name="Column10121" dataDxfId="6578"/>
    <tableColumn id="10136" xr3:uid="{997ABF13-CAE7-4E09-B34D-7DF22F543B35}" name="Column10122" dataDxfId="6577"/>
    <tableColumn id="10137" xr3:uid="{616F3C76-A6FD-44B0-835B-87145409F3A2}" name="Column10123" dataDxfId="6576"/>
    <tableColumn id="10138" xr3:uid="{07103FE7-2BE3-407B-8835-1B5BD1255872}" name="Column10124" dataDxfId="6575"/>
    <tableColumn id="10139" xr3:uid="{02F2ADE7-DE5E-450E-A53A-8C576B9946BA}" name="Column10125" dataDxfId="6574"/>
    <tableColumn id="10140" xr3:uid="{A9D9BE79-77B9-46B3-9639-D021656E25D0}" name="Column10126" dataDxfId="6573"/>
    <tableColumn id="10141" xr3:uid="{8C2A995C-A70F-4D87-8D02-F0E88C3A3C96}" name="Column10127" dataDxfId="6572"/>
    <tableColumn id="10142" xr3:uid="{09425F01-5240-4763-AA0A-50D2CB3362B9}" name="Column10128" dataDxfId="6571"/>
    <tableColumn id="10143" xr3:uid="{FA05A8F3-EB2B-4CC6-A4D0-6BF2C26C0EFF}" name="Column10129" dataDxfId="6570"/>
    <tableColumn id="10144" xr3:uid="{587228EE-9D86-4FDB-A37F-347A63278E19}" name="Column10130" dataDxfId="6569"/>
    <tableColumn id="10145" xr3:uid="{E166C2E9-0969-4702-8B69-373F1BB6EFDB}" name="Column10131" dataDxfId="6568"/>
    <tableColumn id="10146" xr3:uid="{6454586C-076C-4959-B92D-4F740C92D00B}" name="Column10132" dataDxfId="6567"/>
    <tableColumn id="10147" xr3:uid="{27EEE150-305E-4F80-B927-66D49BC605EE}" name="Column10133" dataDxfId="6566"/>
    <tableColumn id="10148" xr3:uid="{6A7CEF5B-AC3E-4959-96BF-4A1E8C8E10CC}" name="Column10134" dataDxfId="6565"/>
    <tableColumn id="10149" xr3:uid="{263F2E0E-F6BC-4093-847E-1267C73CCEB8}" name="Column10135" dataDxfId="6564"/>
    <tableColumn id="10150" xr3:uid="{ABCB76C9-DFC5-42D0-9E3D-A1170D2757BC}" name="Column10136" dataDxfId="6563"/>
    <tableColumn id="10151" xr3:uid="{9F02460F-2530-4FC3-A27F-5FB888A02D06}" name="Column10137" dataDxfId="6562"/>
    <tableColumn id="10152" xr3:uid="{9D52C029-D675-4662-BEEF-C6D119D233F4}" name="Column10138" dataDxfId="6561"/>
    <tableColumn id="10153" xr3:uid="{D4710952-6851-423D-A4F3-A531A8B3D9F9}" name="Column10139" dataDxfId="6560"/>
    <tableColumn id="10154" xr3:uid="{5F46EB4B-D213-4F25-B0F0-34C25C17C53B}" name="Column10140" dataDxfId="6559"/>
    <tableColumn id="10155" xr3:uid="{DC85FAD6-E4A3-4B62-806A-53AF25E233C7}" name="Column10141" dataDxfId="6558"/>
    <tableColumn id="10156" xr3:uid="{426F7D68-6711-48C6-AD4E-5583CFA63C74}" name="Column10142" dataDxfId="6557"/>
    <tableColumn id="10157" xr3:uid="{A447663D-CC4A-4AB1-A1C3-59A0315F10F5}" name="Column10143" dataDxfId="6556"/>
    <tableColumn id="10158" xr3:uid="{42E68467-8D7B-4A40-9226-B52369326C2C}" name="Column10144" dataDxfId="6555"/>
    <tableColumn id="10159" xr3:uid="{4EF9823A-E42C-4443-ADA0-24C0B04E282D}" name="Column10145" dataDxfId="6554"/>
    <tableColumn id="10160" xr3:uid="{B3A59946-2BCC-44BC-9EE5-39C2141BC726}" name="Column10146" dataDxfId="6553"/>
    <tableColumn id="10161" xr3:uid="{7B420AA8-1C03-4740-A8B0-6E7222A37DAF}" name="Column10147" dataDxfId="6552"/>
    <tableColumn id="10162" xr3:uid="{18142A6A-05C7-49BD-9E3E-B9443C12391A}" name="Column10148" dataDxfId="6551"/>
    <tableColumn id="10163" xr3:uid="{B68EA08C-919F-4258-8092-1192D9260ADD}" name="Column10149" dataDxfId="6550"/>
    <tableColumn id="10164" xr3:uid="{B312892A-EDBD-4917-83AB-0BB13F0992C3}" name="Column10150" dataDxfId="6549"/>
    <tableColumn id="10165" xr3:uid="{40249EA2-B3C8-48AC-A379-86B97EEF999C}" name="Column10151" dataDxfId="6548"/>
    <tableColumn id="10166" xr3:uid="{E5607E6E-2888-4831-9A18-0D22C6BCD28E}" name="Column10152" dataDxfId="6547"/>
    <tableColumn id="10167" xr3:uid="{8577D467-B7CF-4165-B317-8CCBC90D5BE7}" name="Column10153" dataDxfId="6546"/>
    <tableColumn id="10168" xr3:uid="{BFF73EB2-EFA1-43EA-BD47-12CBC0EBBCB1}" name="Column10154" dataDxfId="6545"/>
    <tableColumn id="10169" xr3:uid="{385FD080-97A6-44EB-82EC-2610FCAAA2DE}" name="Column10155" dataDxfId="6544"/>
    <tableColumn id="10170" xr3:uid="{7686E233-0735-42A1-A82A-D76E237B9DB1}" name="Column10156" dataDxfId="6543"/>
    <tableColumn id="10171" xr3:uid="{FB78B0FE-50F7-4AB6-844F-5B691AF48829}" name="Column10157" dataDxfId="6542"/>
    <tableColumn id="10172" xr3:uid="{76032121-6DCF-449A-A016-B760FFCDD5DA}" name="Column10158" dataDxfId="6541"/>
    <tableColumn id="10173" xr3:uid="{E32FCDAE-5C24-47E3-BA64-3677B8AE7772}" name="Column10159" dataDxfId="6540"/>
    <tableColumn id="10174" xr3:uid="{F44C4BB7-9AB7-410D-A9FE-BC7FA693B3E5}" name="Column10160" dataDxfId="6539"/>
    <tableColumn id="10175" xr3:uid="{D0BA75AB-78E0-4FA9-9143-0EE48BCE5005}" name="Column10161" dataDxfId="6538"/>
    <tableColumn id="10176" xr3:uid="{0A513A32-34B5-439E-9741-D462CF1F431F}" name="Column10162" dataDxfId="6537"/>
    <tableColumn id="10177" xr3:uid="{3EFF7A02-2FA4-4E8F-A1D6-67FE51B3CF63}" name="Column10163" dataDxfId="6536"/>
    <tableColumn id="10178" xr3:uid="{2646C790-6A13-4B0E-AF34-601A6CD57F06}" name="Column10164" dataDxfId="6535"/>
    <tableColumn id="10179" xr3:uid="{5F6B2695-0143-406E-8B0E-1B8149A66242}" name="Column10165" dataDxfId="6534"/>
    <tableColumn id="10180" xr3:uid="{DBFDC930-0B10-4E8F-9A36-8DD9435B7F70}" name="Column10166" dataDxfId="6533"/>
    <tableColumn id="10181" xr3:uid="{81CF7973-0E61-4618-B6EA-0DD0F5C5F9E4}" name="Column10167" dataDxfId="6532"/>
    <tableColumn id="10182" xr3:uid="{25A4E707-B20E-48FA-B863-F108BFF45D31}" name="Column10168" dataDxfId="6531"/>
    <tableColumn id="10183" xr3:uid="{CAFEB5F4-712B-4D13-9BD5-6F3401629EB9}" name="Column10169" dataDxfId="6530"/>
    <tableColumn id="10184" xr3:uid="{6A8073DB-7949-480F-A697-F41EEE9A6E0A}" name="Column10170" dataDxfId="6529"/>
    <tableColumn id="10185" xr3:uid="{C8918A41-FEAF-4A28-8DED-375A47998773}" name="Column10171" dataDxfId="6528"/>
    <tableColumn id="10186" xr3:uid="{7193C067-FF7E-4F90-8BCF-9131AD92F0A3}" name="Column10172" dataDxfId="6527"/>
    <tableColumn id="10187" xr3:uid="{67619680-0437-4D82-837A-9CF55B71AC18}" name="Column10173" dataDxfId="6526"/>
    <tableColumn id="10188" xr3:uid="{C000394D-814D-4444-BE62-4A45E8052658}" name="Column10174" dataDxfId="6525"/>
    <tableColumn id="10189" xr3:uid="{AD3B595D-D9CB-4D7D-9A5D-657693F3BB8B}" name="Column10175" dataDxfId="6524"/>
    <tableColumn id="10190" xr3:uid="{702BD7E2-1BCF-452F-8FBD-5138BFCA473E}" name="Column10176" dataDxfId="6523"/>
    <tableColumn id="10191" xr3:uid="{35B8986B-3A9B-4F8E-A6F9-BE77C6DFBAFF}" name="Column10177" dataDxfId="6522"/>
    <tableColumn id="10192" xr3:uid="{AFEAD1B7-8F9F-4F30-BC1A-F446AAE25406}" name="Column10178" dataDxfId="6521"/>
    <tableColumn id="10193" xr3:uid="{3FB8F544-1EA0-474D-B990-6CFC6C6A9A5E}" name="Column10179" dataDxfId="6520"/>
    <tableColumn id="10194" xr3:uid="{692BB1B9-FA38-4F8E-A476-A0040F6E31FD}" name="Column10180" dataDxfId="6519"/>
    <tableColumn id="10195" xr3:uid="{D176C095-B252-4249-A2DC-0F398CF118E0}" name="Column10181" dataDxfId="6518"/>
    <tableColumn id="10196" xr3:uid="{795AB0FA-899A-4B01-A2E7-7614D3588C5D}" name="Column10182" dataDxfId="6517"/>
    <tableColumn id="10197" xr3:uid="{94D4E1EB-545B-42E4-936D-A5E76657C5E0}" name="Column10183" dataDxfId="6516"/>
    <tableColumn id="10198" xr3:uid="{280A155C-1EF8-4C25-9079-DBB8EA976A7D}" name="Column10184" dataDxfId="6515"/>
    <tableColumn id="10199" xr3:uid="{EFE60405-250D-4936-8145-4E7F3123A802}" name="Column10185" dataDxfId="6514"/>
    <tableColumn id="10200" xr3:uid="{A4579F07-C6E5-4ADE-9753-4F3543DFCD7A}" name="Column10186" dataDxfId="6513"/>
    <tableColumn id="10201" xr3:uid="{E27E25FC-7D5D-41A0-AA3B-28A48D309879}" name="Column10187" dataDxfId="6512"/>
    <tableColumn id="10202" xr3:uid="{34D67740-6AA9-4750-84EA-849F6F8CA4EF}" name="Column10188" dataDxfId="6511"/>
    <tableColumn id="10203" xr3:uid="{D9F360D6-DB81-4EE6-9070-6A96421A734F}" name="Column10189" dataDxfId="6510"/>
    <tableColumn id="10204" xr3:uid="{81129A2F-D64C-41F4-93DA-C8BC0EC67A29}" name="Column10190" dataDxfId="6509"/>
    <tableColumn id="10205" xr3:uid="{03E6D723-6036-4F46-910C-1979A684C235}" name="Column10191" dataDxfId="6508"/>
    <tableColumn id="10206" xr3:uid="{890B6ADE-0414-41B4-A60B-EDE3F27723E5}" name="Column10192" dataDxfId="6507"/>
    <tableColumn id="10207" xr3:uid="{ABFAE158-6A6B-445D-B450-DF4A2DF5C8F7}" name="Column10193" dataDxfId="6506"/>
    <tableColumn id="10208" xr3:uid="{D5C09217-B5E1-468D-AAB8-57DC9A5291C3}" name="Column10194" dataDxfId="6505"/>
    <tableColumn id="10209" xr3:uid="{0DDF0EA5-CF1B-4670-AA3A-FBBED3C9B6AB}" name="Column10195" dataDxfId="6504"/>
    <tableColumn id="10210" xr3:uid="{D64C95CD-C972-4533-BA24-512690AED944}" name="Column10196" dataDxfId="6503"/>
    <tableColumn id="10211" xr3:uid="{E1145C98-5313-4F3D-907E-B0E41433D278}" name="Column10197" dataDxfId="6502"/>
    <tableColumn id="10212" xr3:uid="{68863B6F-CC7C-43D2-A72C-DBEC75C09C17}" name="Column10198" dataDxfId="6501"/>
    <tableColumn id="10213" xr3:uid="{847168F7-0D37-40F0-8C30-EECB3D049DD6}" name="Column10199" dataDxfId="6500"/>
    <tableColumn id="10214" xr3:uid="{E890D2F3-D097-4C87-BFB0-6A76B5951415}" name="Column10200" dataDxfId="6499"/>
    <tableColumn id="10215" xr3:uid="{7217E30A-50D6-4103-89AB-77FBCBCBA025}" name="Column10201" dataDxfId="6498"/>
    <tableColumn id="10216" xr3:uid="{441E4B48-86A0-4A1D-8B35-4C9B642EB3BE}" name="Column10202" dataDxfId="6497"/>
    <tableColumn id="10217" xr3:uid="{3886ABAE-3E01-4F73-8C45-303BD35139E5}" name="Column10203" dataDxfId="6496"/>
    <tableColumn id="10218" xr3:uid="{08BC0DDD-3A21-4438-87F1-B3B5B1AF81F7}" name="Column10204" dataDxfId="6495"/>
    <tableColumn id="10219" xr3:uid="{DE91DCAF-3EC9-43CE-B0C6-92116C2A774E}" name="Column10205" dataDxfId="6494"/>
    <tableColumn id="10220" xr3:uid="{E57BD306-DB07-4392-9D9F-88A2128C4B2C}" name="Column10206" dataDxfId="6493"/>
    <tableColumn id="10221" xr3:uid="{F44FFE62-4352-43D7-B4CB-2454A2823643}" name="Column10207" dataDxfId="6492"/>
    <tableColumn id="10222" xr3:uid="{B4F2B1A8-3AC7-46FA-9722-C4EFA7D34B79}" name="Column10208" dataDxfId="6491"/>
    <tableColumn id="10223" xr3:uid="{349F61AF-D4C7-4CDC-BB64-D088251B6D20}" name="Column10209" dataDxfId="6490"/>
    <tableColumn id="10224" xr3:uid="{EDF4BC30-85A3-4F3F-99D2-C46EF58E8018}" name="Column10210" dataDxfId="6489"/>
    <tableColumn id="10225" xr3:uid="{63D42081-AB65-4FE9-9F5F-DDC280D30A86}" name="Column10211" dataDxfId="6488"/>
    <tableColumn id="10226" xr3:uid="{9C65E326-6B8A-4C6F-8F7C-626655CA4D1A}" name="Column10212" dataDxfId="6487"/>
    <tableColumn id="10227" xr3:uid="{753DB69E-ABD9-4E21-9517-3E0F9D8D3F28}" name="Column10213" dataDxfId="6486"/>
    <tableColumn id="10228" xr3:uid="{BD3434AB-EA2F-4CD6-BA6E-AAE18B0FE4FA}" name="Column10214" dataDxfId="6485"/>
    <tableColumn id="10229" xr3:uid="{768F47A1-1F0A-4A1F-872C-E15798A0598C}" name="Column10215" dataDxfId="6484"/>
    <tableColumn id="10230" xr3:uid="{B6F85DFC-CBE0-4470-A031-CFB13652AB3D}" name="Column10216" dataDxfId="6483"/>
    <tableColumn id="10231" xr3:uid="{74BD076E-55CE-4E58-83DE-12DE674E8378}" name="Column10217" dataDxfId="6482"/>
    <tableColumn id="10232" xr3:uid="{9DB7F41A-1A07-4A5F-97BF-1C674383ECE0}" name="Column10218" dataDxfId="6481"/>
    <tableColumn id="10233" xr3:uid="{6923FDAE-54B8-4406-8168-9C5926B75891}" name="Column10219" dataDxfId="6480"/>
    <tableColumn id="10234" xr3:uid="{1EC2CA58-6644-4EAD-8E2C-3AAC51D06FFE}" name="Column10220" dataDxfId="6479"/>
    <tableColumn id="10235" xr3:uid="{D14D7685-2BD9-4FED-B2DF-9CE577D6D805}" name="Column10221" dataDxfId="6478"/>
    <tableColumn id="10236" xr3:uid="{77104159-AACA-493E-85DC-C14D29BBADC3}" name="Column10222" dataDxfId="6477"/>
    <tableColumn id="10237" xr3:uid="{3701BE5D-B8EE-44DD-B73E-BA8FAE337F95}" name="Column10223" dataDxfId="6476"/>
    <tableColumn id="10238" xr3:uid="{EF0B77F8-5FD6-4CE8-B62C-119B3698D978}" name="Column10224" dataDxfId="6475"/>
    <tableColumn id="10239" xr3:uid="{5FA6C043-7229-4524-8466-000C2F743984}" name="Column10225" dataDxfId="6474"/>
    <tableColumn id="10240" xr3:uid="{47A5C797-F50F-4089-B11D-42D9C256C010}" name="Column10226" dataDxfId="6473"/>
    <tableColumn id="10241" xr3:uid="{A23A462B-CD2A-4105-B4E6-7A3B84C22118}" name="Column10227" dataDxfId="6472"/>
    <tableColumn id="10242" xr3:uid="{497AF95D-053E-4E82-9427-9170C0E08100}" name="Column10228" dataDxfId="6471"/>
    <tableColumn id="10243" xr3:uid="{E3CA54B2-F058-4373-86C8-ECA7B38FDB27}" name="Column10229" dataDxfId="6470"/>
    <tableColumn id="10244" xr3:uid="{851258D5-61AF-4375-8E2D-F49973FAB220}" name="Column10230" dataDxfId="6469"/>
    <tableColumn id="10245" xr3:uid="{816C2CBB-469F-470D-9E0A-C0B3A794A323}" name="Column10231" dataDxfId="6468"/>
    <tableColumn id="10246" xr3:uid="{F037A0F2-8591-48BA-87DE-12556742E263}" name="Column10232" dataDxfId="6467"/>
    <tableColumn id="10247" xr3:uid="{B7F55DC9-56D4-483E-A034-68B9B33889B9}" name="Column10233" dataDxfId="6466"/>
    <tableColumn id="10248" xr3:uid="{9A786EF3-E543-447E-A597-FC2AF3771C81}" name="Column10234" dataDxfId="6465"/>
    <tableColumn id="10249" xr3:uid="{67E07A47-2878-4BA9-9F5C-1A0334B9D570}" name="Column10235" dataDxfId="6464"/>
    <tableColumn id="10250" xr3:uid="{54F34CDD-0D81-4804-8D33-9B4DDAB16C7E}" name="Column10236" dataDxfId="6463"/>
    <tableColumn id="10251" xr3:uid="{542E89EA-3FE7-4B13-ADC8-4FAE823CF7A7}" name="Column10237" dataDxfId="6462"/>
    <tableColumn id="10252" xr3:uid="{7A95726B-712B-44A6-96E8-716673E18F73}" name="Column10238" dataDxfId="6461"/>
    <tableColumn id="10253" xr3:uid="{4E9D1CA0-0906-47EE-A8E5-662FEEF5AC05}" name="Column10239" dataDxfId="6460"/>
    <tableColumn id="10254" xr3:uid="{07833EE6-A40E-402F-A879-A4157779BE45}" name="Column10240" dataDxfId="6459"/>
    <tableColumn id="10255" xr3:uid="{866FAF2A-D1BF-4C9E-980E-D178989AD6D2}" name="Column10241" dataDxfId="6458"/>
    <tableColumn id="10256" xr3:uid="{3CD682C2-F0A7-4CE6-801A-55A6DBA49AD7}" name="Column10242" dataDxfId="6457"/>
    <tableColumn id="10257" xr3:uid="{B3CF2FA5-6DF3-4A9E-A641-26257E4C7ED0}" name="Column10243" dataDxfId="6456"/>
    <tableColumn id="10258" xr3:uid="{6E297679-0793-4475-83C4-040A7BDA7195}" name="Column10244" dataDxfId="6455"/>
    <tableColumn id="10259" xr3:uid="{151FF81C-C67A-4708-B18F-4BCF99FC9502}" name="Column10245" dataDxfId="6454"/>
    <tableColumn id="10260" xr3:uid="{8EBB3BB0-AB15-4425-A51F-DA171604A55F}" name="Column10246" dataDxfId="6453"/>
    <tableColumn id="10261" xr3:uid="{96D7DC0C-C557-488C-881A-A40C02E954B0}" name="Column10247" dataDxfId="6452"/>
    <tableColumn id="10262" xr3:uid="{5759E73A-87B6-46C4-811E-97DCEE10430E}" name="Column10248" dataDxfId="6451"/>
    <tableColumn id="10263" xr3:uid="{F92BA1A9-4677-40A2-BAFF-990348EAD25D}" name="Column10249" dataDxfId="6450"/>
    <tableColumn id="10264" xr3:uid="{903EF288-54A3-4435-BB1B-515DB296D800}" name="Column10250" dataDxfId="6449"/>
    <tableColumn id="10265" xr3:uid="{19AB75CE-12D0-4D9B-9015-0E8D0BF9747F}" name="Column10251" dataDxfId="6448"/>
    <tableColumn id="10266" xr3:uid="{6C366D51-41DC-447E-8CF3-F65882DF16AA}" name="Column10252" dataDxfId="6447"/>
    <tableColumn id="10267" xr3:uid="{1889A709-91E8-4907-BE50-AABEDA4CBA2C}" name="Column10253" dataDxfId="6446"/>
    <tableColumn id="10268" xr3:uid="{4170DF69-3DA4-4B74-B575-A46CFFB67C5F}" name="Column10254" dataDxfId="6445"/>
    <tableColumn id="10269" xr3:uid="{79B2C45F-7FDE-4F74-A2D6-9DA406429C2F}" name="Column10255" dataDxfId="6444"/>
    <tableColumn id="10270" xr3:uid="{70A6278B-F7E5-4DD0-93C6-DA9A43E701F5}" name="Column10256" dataDxfId="6443"/>
    <tableColumn id="10271" xr3:uid="{18A9F010-9365-4265-9B1D-E03102E1AED2}" name="Column10257" dataDxfId="6442"/>
    <tableColumn id="10272" xr3:uid="{4642E281-D6DD-430F-9B10-0CEEDFF8B2F4}" name="Column10258" dataDxfId="6441"/>
    <tableColumn id="10273" xr3:uid="{F7DAF243-70F5-4185-95C6-49C8DE78159B}" name="Column10259" dataDxfId="6440"/>
    <tableColumn id="10274" xr3:uid="{0B55456E-77C0-4D64-B4F5-042104624898}" name="Column10260" dataDxfId="6439"/>
    <tableColumn id="10275" xr3:uid="{ADC20E7A-B800-49BC-BB11-8FDB3A55F025}" name="Column10261" dataDxfId="6438"/>
    <tableColumn id="10276" xr3:uid="{1013F842-581E-4522-94D0-A674C28BF952}" name="Column10262" dataDxfId="6437"/>
    <tableColumn id="10277" xr3:uid="{5B057DE3-079C-4A0D-AB4E-023211555780}" name="Column10263" dataDxfId="6436"/>
    <tableColumn id="10278" xr3:uid="{0468E37D-2041-4123-8AFD-893A261B0848}" name="Column10264" dataDxfId="6435"/>
    <tableColumn id="10279" xr3:uid="{12E8232A-B00C-4AF8-8175-F5957FCB4A24}" name="Column10265" dataDxfId="6434"/>
    <tableColumn id="10280" xr3:uid="{93D0B981-093D-4839-8013-BF36A4009547}" name="Column10266" dataDxfId="6433"/>
    <tableColumn id="10281" xr3:uid="{886437D9-B8C8-45EF-BA02-0EA1FF0F10D8}" name="Column10267" dataDxfId="6432"/>
    <tableColumn id="10282" xr3:uid="{5CA34498-E341-45FC-9088-42A9491E1C3D}" name="Column10268" dataDxfId="6431"/>
    <tableColumn id="10283" xr3:uid="{EACF7588-2DF6-4AB6-B6BB-DC5F77931FB3}" name="Column10269" dataDxfId="6430"/>
    <tableColumn id="10284" xr3:uid="{E4215FFA-2685-40FE-9943-4FF15DAE2970}" name="Column10270" dataDxfId="6429"/>
    <tableColumn id="10285" xr3:uid="{E8E368E9-C9EA-4C87-8BE3-085CCCF2CBAA}" name="Column10271" dataDxfId="6428"/>
    <tableColumn id="10286" xr3:uid="{C14165A9-44CE-416E-9980-4CCBE3C6C410}" name="Column10272" dataDxfId="6427"/>
    <tableColumn id="10287" xr3:uid="{15939DD6-CA45-439D-A126-2F7A78370171}" name="Column10273" dataDxfId="6426"/>
    <tableColumn id="10288" xr3:uid="{3E50120D-0DBB-426C-A780-8FDD65F4A7DE}" name="Column10274" dataDxfId="6425"/>
    <tableColumn id="10289" xr3:uid="{06E57B3C-8BD7-4742-BBAF-A98F65E9DC0D}" name="Column10275" dataDxfId="6424"/>
    <tableColumn id="10290" xr3:uid="{2F1EB63F-54F6-4B39-92BB-2F5A8B5B6DD0}" name="Column10276" dataDxfId="6423"/>
    <tableColumn id="10291" xr3:uid="{7A44BB3F-284E-4408-957A-6251989CD9DA}" name="Column10277" dataDxfId="6422"/>
    <tableColumn id="10292" xr3:uid="{47568A92-9B89-4F85-9DA5-21347DFDE419}" name="Column10278" dataDxfId="6421"/>
    <tableColumn id="10293" xr3:uid="{D8165781-EA62-4EEC-8C61-B36A6666A178}" name="Column10279" dataDxfId="6420"/>
    <tableColumn id="10294" xr3:uid="{35254241-9CC6-4D5E-9FFF-F206144AD357}" name="Column10280" dataDxfId="6419"/>
    <tableColumn id="10295" xr3:uid="{282CB393-07E7-4F7F-BDF2-E779B6817734}" name="Column10281" dataDxfId="6418"/>
    <tableColumn id="10296" xr3:uid="{4A4A5FB9-D5E9-4D9F-BB1A-775BFE104A73}" name="Column10282" dataDxfId="6417"/>
    <tableColumn id="10297" xr3:uid="{AD41A7B8-7EB8-41C9-919F-57CCD6363CC0}" name="Column10283" dataDxfId="6416"/>
    <tableColumn id="10298" xr3:uid="{05A76E31-55D7-4D07-AD76-71FF9FCCB7B0}" name="Column10284" dataDxfId="6415"/>
    <tableColumn id="10299" xr3:uid="{B422A6C9-B3CA-403F-B7E0-9924D8A083AB}" name="Column10285" dataDxfId="6414"/>
    <tableColumn id="10300" xr3:uid="{A8C465A9-6277-4242-8E19-8042135872CF}" name="Column10286" dataDxfId="6413"/>
    <tableColumn id="10301" xr3:uid="{E9FF82C0-2703-4444-A713-6247937A2422}" name="Column10287" dataDxfId="6412"/>
    <tableColumn id="10302" xr3:uid="{B0565994-BAFA-4F0E-9A43-5EE26C91265A}" name="Column10288" dataDxfId="6411"/>
    <tableColumn id="10303" xr3:uid="{9402DBAD-DAA8-429E-BAC5-5D63EC8D5009}" name="Column10289" dataDxfId="6410"/>
    <tableColumn id="10304" xr3:uid="{7E9EF943-B903-4667-B5D4-2A4978E6D168}" name="Column10290" dataDxfId="6409"/>
    <tableColumn id="10305" xr3:uid="{4094EC0D-3BCA-4443-BA8F-77D95F1D2DC1}" name="Column10291" dataDxfId="6408"/>
    <tableColumn id="10306" xr3:uid="{C79CA58F-3AB0-4C4E-9EE0-DC51A022B2E2}" name="Column10292" dataDxfId="6407"/>
    <tableColumn id="10307" xr3:uid="{C0D15B67-6E8A-44DD-962A-DA9BAC0ADE50}" name="Column10293" dataDxfId="6406"/>
    <tableColumn id="10308" xr3:uid="{0D8200AF-2D44-405F-B05C-CCD203195A04}" name="Column10294" dataDxfId="6405"/>
    <tableColumn id="10309" xr3:uid="{5E9F1F0B-E4B9-456A-B9F4-66803E87D1D5}" name="Column10295" dataDxfId="6404"/>
    <tableColumn id="10310" xr3:uid="{41F26793-C962-4CFF-A5F1-4A644E1FC0B6}" name="Column10296" dataDxfId="6403"/>
    <tableColumn id="10311" xr3:uid="{ED3C82CC-A80B-47FE-BCDB-9D95C2035143}" name="Column10297" dataDxfId="6402"/>
    <tableColumn id="10312" xr3:uid="{D0D0BDBD-1610-48BF-85C2-5E6762A871B9}" name="Column10298" dataDxfId="6401"/>
    <tableColumn id="10313" xr3:uid="{741FA83F-9D8A-4B4E-A213-D1D31CC34809}" name="Column10299" dataDxfId="6400"/>
    <tableColumn id="10314" xr3:uid="{062AFBCE-8A83-42FD-B968-288E3A4F6754}" name="Column10300" dataDxfId="6399"/>
    <tableColumn id="10315" xr3:uid="{0F3548E3-79F5-4DC8-96F7-503314CD13EF}" name="Column10301" dataDxfId="6398"/>
    <tableColumn id="10316" xr3:uid="{A3D89619-5488-4383-AA36-A61576671064}" name="Column10302" dataDxfId="6397"/>
    <tableColumn id="10317" xr3:uid="{94B1C64F-45F9-4E2A-9C69-9CE20EE6F1E2}" name="Column10303" dataDxfId="6396"/>
    <tableColumn id="10318" xr3:uid="{CA77C711-1575-4E35-8436-A0588AE97F3F}" name="Column10304" dataDxfId="6395"/>
    <tableColumn id="10319" xr3:uid="{31993834-C835-4414-A98E-6C6502F95301}" name="Column10305" dataDxfId="6394"/>
    <tableColumn id="10320" xr3:uid="{D61690E3-31F4-428C-B940-8454624D6440}" name="Column10306" dataDxfId="6393"/>
    <tableColumn id="10321" xr3:uid="{AC6AFF71-D845-4C54-A36B-7DF0D62769E4}" name="Column10307" dataDxfId="6392"/>
    <tableColumn id="10322" xr3:uid="{A2C80CD0-B32C-4B1E-AA0E-2061104FD991}" name="Column10308" dataDxfId="6391"/>
    <tableColumn id="10323" xr3:uid="{50532060-602B-46F0-8D6C-2FD2FF890736}" name="Column10309" dataDxfId="6390"/>
    <tableColumn id="10324" xr3:uid="{5801ABB1-D58E-4B88-AC6F-461F4D263546}" name="Column10310" dataDxfId="6389"/>
    <tableColumn id="10325" xr3:uid="{0F81D456-C375-4CAE-9C90-2E853D6393D2}" name="Column10311" dataDxfId="6388"/>
    <tableColumn id="10326" xr3:uid="{FF5167C6-DD74-4D40-A083-75F8D2990CB7}" name="Column10312" dataDxfId="6387"/>
    <tableColumn id="10327" xr3:uid="{E95342EE-208B-4269-8011-FA26162A32F2}" name="Column10313" dataDxfId="6386"/>
    <tableColumn id="10328" xr3:uid="{A8AFB734-DF15-4068-BE42-EAF36223ADF2}" name="Column10314" dataDxfId="6385"/>
    <tableColumn id="10329" xr3:uid="{661C402D-5985-49C8-A4A7-7B402C344033}" name="Column10315" dataDxfId="6384"/>
    <tableColumn id="10330" xr3:uid="{AAD7BD77-E6FC-4FD6-A95C-5B2B7E1C1F6B}" name="Column10316" dataDxfId="6383"/>
    <tableColumn id="10331" xr3:uid="{70435FAE-9C66-4A06-863C-26E27EC564DC}" name="Column10317" dataDxfId="6382"/>
    <tableColumn id="10332" xr3:uid="{81E4B7E3-3053-4F02-8DC6-E752F8F33A27}" name="Column10318" dataDxfId="6381"/>
    <tableColumn id="10333" xr3:uid="{57ADB2C2-6E44-4ADA-B1D8-469685FF3E79}" name="Column10319" dataDxfId="6380"/>
    <tableColumn id="10334" xr3:uid="{519BB5C1-EAA6-4723-A0E6-2651B6F99C9B}" name="Column10320" dataDxfId="6379"/>
    <tableColumn id="10335" xr3:uid="{2F483052-24C8-4F6B-894A-09342D279B0F}" name="Column10321" dataDxfId="6378"/>
    <tableColumn id="10336" xr3:uid="{95286DEC-A5B8-4F88-8DE8-E7BE43675C32}" name="Column10322" dataDxfId="6377"/>
    <tableColumn id="10337" xr3:uid="{D5558843-C383-441B-9698-22DA5020E272}" name="Column10323" dataDxfId="6376"/>
    <tableColumn id="10338" xr3:uid="{7771D246-4C7E-4F3A-9A14-43834E0A933A}" name="Column10324" dataDxfId="6375"/>
    <tableColumn id="10339" xr3:uid="{E11B8916-852D-4813-B9E9-979FBBB13F21}" name="Column10325" dataDxfId="6374"/>
    <tableColumn id="10340" xr3:uid="{58073FB0-6499-47E3-9B1D-634E8C1C1BAD}" name="Column10326" dataDxfId="6373"/>
    <tableColumn id="10341" xr3:uid="{0FDF3C6E-3585-49DA-862C-95BC284E0E8E}" name="Column10327" dataDxfId="6372"/>
    <tableColumn id="10342" xr3:uid="{FF81A404-565D-4774-85F4-CBB057C3B179}" name="Column10328" dataDxfId="6371"/>
    <tableColumn id="10343" xr3:uid="{F277B116-7CA4-48D6-906B-BF0A945F7E42}" name="Column10329" dataDxfId="6370"/>
    <tableColumn id="10344" xr3:uid="{030D4921-CE16-41F2-B005-F78427AFEDC5}" name="Column10330" dataDxfId="6369"/>
    <tableColumn id="10345" xr3:uid="{5086D2D3-B050-463A-A9CA-087D29D09BD7}" name="Column10331" dataDxfId="6368"/>
    <tableColumn id="10346" xr3:uid="{3F03B20D-35E1-4C50-9D06-9B16FE5843EB}" name="Column10332" dataDxfId="6367"/>
    <tableColumn id="10347" xr3:uid="{97DF21E9-694A-4B37-AAE2-DDC0695682DD}" name="Column10333" dataDxfId="6366"/>
    <tableColumn id="10348" xr3:uid="{EA1DC271-D4D9-4BDE-BDC4-7F2F774EAB89}" name="Column10334" dataDxfId="6365"/>
    <tableColumn id="10349" xr3:uid="{BB4D3E61-132E-4F50-B3EA-A503EE2EC753}" name="Column10335" dataDxfId="6364"/>
    <tableColumn id="10350" xr3:uid="{AA09588D-0D67-450C-80A6-525095E02187}" name="Column10336" dataDxfId="6363"/>
    <tableColumn id="10351" xr3:uid="{3628EFD8-83B5-4B5E-8A34-0BD9CF17A82C}" name="Column10337" dataDxfId="6362"/>
    <tableColumn id="10352" xr3:uid="{9984F963-6D96-4F07-A2E6-B85C75C86D56}" name="Column10338" dataDxfId="6361"/>
    <tableColumn id="10353" xr3:uid="{28C78933-5FE7-4C15-95A9-5B28C055B06A}" name="Column10339" dataDxfId="6360"/>
    <tableColumn id="10354" xr3:uid="{B900E346-C8CD-4595-81C7-FDDF2E8702AB}" name="Column10340" dataDxfId="6359"/>
    <tableColumn id="10355" xr3:uid="{B348BB97-4BEE-42C6-81B4-65111FC65E04}" name="Column10341" dataDxfId="6358"/>
    <tableColumn id="10356" xr3:uid="{9ABFCCFC-8694-491A-BFE8-083DEA6D37F1}" name="Column10342" dataDxfId="6357"/>
    <tableColumn id="10357" xr3:uid="{76F90462-041F-4B2C-BA38-2681D4C943E3}" name="Column10343" dataDxfId="6356"/>
    <tableColumn id="10358" xr3:uid="{56DB07E1-2D06-4FDC-90F8-BF98F126A7DF}" name="Column10344" dataDxfId="6355"/>
    <tableColumn id="10359" xr3:uid="{EBC2EA22-B636-4D26-AE50-3384D9CB8E4A}" name="Column10345" dataDxfId="6354"/>
    <tableColumn id="10360" xr3:uid="{04A63EB9-5CB7-461A-AA47-1105505227D3}" name="Column10346" dataDxfId="6353"/>
    <tableColumn id="10361" xr3:uid="{9057A441-9518-49DD-A915-F8B8C185C4C3}" name="Column10347" dataDxfId="6352"/>
    <tableColumn id="10362" xr3:uid="{1A9B0BF9-49D6-411D-83C6-A1DFBF0ACFD5}" name="Column10348" dataDxfId="6351"/>
    <tableColumn id="10363" xr3:uid="{F22B50B1-EA97-4C0C-8E62-6B2B823DDC6B}" name="Column10349" dataDxfId="6350"/>
    <tableColumn id="10364" xr3:uid="{00B6EF34-8825-43C8-A7D4-9B37B798048B}" name="Column10350" dataDxfId="6349"/>
    <tableColumn id="10365" xr3:uid="{14B01598-B277-4076-BA1C-20DCFD39A576}" name="Column10351" dataDxfId="6348"/>
    <tableColumn id="10366" xr3:uid="{E373331D-AA42-42F1-A0D4-49B0B92D720B}" name="Column10352" dataDxfId="6347"/>
    <tableColumn id="10367" xr3:uid="{ACD895BF-2959-45F0-AC1D-EF7CD7475F89}" name="Column10353" dataDxfId="6346"/>
    <tableColumn id="10368" xr3:uid="{3703767D-5389-4F92-A6F3-D8529801DA9D}" name="Column10354" dataDxfId="6345"/>
    <tableColumn id="10369" xr3:uid="{EBBC63A9-112F-43A6-9BB5-3E7B40C378A2}" name="Column10355" dataDxfId="6344"/>
    <tableColumn id="10370" xr3:uid="{DC991BCE-6357-4166-929D-40725DDD404E}" name="Column10356" dataDxfId="6343"/>
    <tableColumn id="10371" xr3:uid="{0CEA25CF-3F22-4AFF-9326-0EA8C937B4B7}" name="Column10357" dataDxfId="6342"/>
    <tableColumn id="10372" xr3:uid="{77286159-F8A0-41C5-A00E-64D8E89CBACD}" name="Column10358" dataDxfId="6341"/>
    <tableColumn id="10373" xr3:uid="{235EC466-2D14-41B3-B194-A9A2472473BB}" name="Column10359" dataDxfId="6340"/>
    <tableColumn id="10374" xr3:uid="{B772C82B-9279-419D-B03D-67967A71C7D5}" name="Column10360" dataDxfId="6339"/>
    <tableColumn id="10375" xr3:uid="{70E8A2E5-B670-47DA-BCAD-D4F0EED178C9}" name="Column10361" dataDxfId="6338"/>
    <tableColumn id="10376" xr3:uid="{3C8A243C-732B-4316-ACB1-8A5FE9133D4A}" name="Column10362" dataDxfId="6337"/>
    <tableColumn id="10377" xr3:uid="{E9FF6805-8885-4FA2-A7D5-B4946D1E82E8}" name="Column10363" dataDxfId="6336"/>
    <tableColumn id="10378" xr3:uid="{3B6CEF53-5E82-4C5E-A557-33E712D72904}" name="Column10364" dataDxfId="6335"/>
    <tableColumn id="10379" xr3:uid="{6B4EE6F0-75B3-4BC3-AF9F-C86EF873C843}" name="Column10365" dataDxfId="6334"/>
    <tableColumn id="10380" xr3:uid="{BD7FA905-D07D-48A1-A1FC-515FF9717EDD}" name="Column10366" dataDxfId="6333"/>
    <tableColumn id="10381" xr3:uid="{D521CBF5-859D-400B-BE39-6D3E090903A0}" name="Column10367" dataDxfId="6332"/>
    <tableColumn id="10382" xr3:uid="{D9CE4B6A-10C3-4FF4-955F-6C93E410026F}" name="Column10368" dataDxfId="6331"/>
    <tableColumn id="10383" xr3:uid="{00EDCD9B-4D29-4DB3-BF07-39B0FE77AB45}" name="Column10369" dataDxfId="6330"/>
    <tableColumn id="10384" xr3:uid="{CEA6E746-5257-48B7-890B-FCFCD386591B}" name="Column10370" dataDxfId="6329"/>
    <tableColumn id="10385" xr3:uid="{4B32A261-80D8-449A-AF22-51802F0DB1B9}" name="Column10371" dataDxfId="6328"/>
    <tableColumn id="10386" xr3:uid="{6E03258D-5DBC-4A94-BC2A-77F40BFCBFA6}" name="Column10372" dataDxfId="6327"/>
    <tableColumn id="10387" xr3:uid="{DE275200-D592-4A21-B7AB-F0F4E2BF9D15}" name="Column10373" dataDxfId="6326"/>
    <tableColumn id="10388" xr3:uid="{DA674F00-12AB-4C88-B63C-C1D71379CB1B}" name="Column10374" dataDxfId="6325"/>
    <tableColumn id="10389" xr3:uid="{896754D1-D4D9-49DB-A12C-6ED8BE073F31}" name="Column10375" dataDxfId="6324"/>
    <tableColumn id="10390" xr3:uid="{54E4714F-D0CA-49F1-B33F-9A3C2DA9C56A}" name="Column10376" dataDxfId="6323"/>
    <tableColumn id="10391" xr3:uid="{41270B12-8A25-44EF-BC49-E03B9769CFE3}" name="Column10377" dataDxfId="6322"/>
    <tableColumn id="10392" xr3:uid="{259BA32F-FE88-418C-B344-F60B28FBEC49}" name="Column10378" dataDxfId="6321"/>
    <tableColumn id="10393" xr3:uid="{DD4ACD77-E0A6-4A72-991C-CA059052DD9D}" name="Column10379" dataDxfId="6320"/>
    <tableColumn id="10394" xr3:uid="{BC5C87BB-C837-47BA-ABB7-553C13A09B6D}" name="Column10380" dataDxfId="6319"/>
    <tableColumn id="10395" xr3:uid="{49192684-BA45-450A-9F33-150B413F43C4}" name="Column10381" dataDxfId="6318"/>
    <tableColumn id="10396" xr3:uid="{34BBC07B-DD0E-46C9-A9A6-C940FBC5436C}" name="Column10382" dataDxfId="6317"/>
    <tableColumn id="10397" xr3:uid="{8AF01125-F679-40F0-973E-11E16CDD8E0F}" name="Column10383" dataDxfId="6316"/>
    <tableColumn id="10398" xr3:uid="{A694AB61-7B9F-424E-8FF8-B70EE65BFD3D}" name="Column10384" dataDxfId="6315"/>
    <tableColumn id="10399" xr3:uid="{82E98BEE-A154-4D24-876E-D4DC88F0BDEF}" name="Column10385" dataDxfId="6314"/>
    <tableColumn id="10400" xr3:uid="{E8504549-1388-49FE-8C76-E429BE51E697}" name="Column10386" dataDxfId="6313"/>
    <tableColumn id="10401" xr3:uid="{55DE97DA-39F0-41A1-A74D-17DFABA36C28}" name="Column10387" dataDxfId="6312"/>
    <tableColumn id="10402" xr3:uid="{BD0B0047-5AF3-4BA2-8B83-CC73F7485063}" name="Column10388" dataDxfId="6311"/>
    <tableColumn id="10403" xr3:uid="{7F72016D-B692-4DD7-9FA3-78CC15FBF014}" name="Column10389" dataDxfId="6310"/>
    <tableColumn id="10404" xr3:uid="{48B4BE5D-4F97-4CD0-9930-F44410B7C310}" name="Column10390" dataDxfId="6309"/>
    <tableColumn id="10405" xr3:uid="{D2327EAB-5A3B-436E-AD88-B04E9C883253}" name="Column10391" dataDxfId="6308"/>
    <tableColumn id="10406" xr3:uid="{E0A20BBB-3CD3-488E-83BC-9F6A5CB8BACF}" name="Column10392" dataDxfId="6307"/>
    <tableColumn id="10407" xr3:uid="{55C2275F-E611-4722-943A-33E6081016A1}" name="Column10393" dataDxfId="6306"/>
    <tableColumn id="10408" xr3:uid="{623D135E-61C8-4A45-9F47-E3CECA343889}" name="Column10394" dataDxfId="6305"/>
    <tableColumn id="10409" xr3:uid="{B6D7B4DD-3923-45C3-8FF4-5E27ABA9CD8D}" name="Column10395" dataDxfId="6304"/>
    <tableColumn id="10410" xr3:uid="{19C3926B-644A-4F53-BD7D-8CE3B5845135}" name="Column10396" dataDxfId="6303"/>
    <tableColumn id="10411" xr3:uid="{066FF28E-8DEB-4217-A058-A5590C53DDBC}" name="Column10397" dataDxfId="6302"/>
    <tableColumn id="10412" xr3:uid="{B8F98536-6FFB-4120-BF08-1F9C4528DC19}" name="Column10398" dataDxfId="6301"/>
    <tableColumn id="10413" xr3:uid="{FA60155B-343B-4A32-81E5-BF1F0307265D}" name="Column10399" dataDxfId="6300"/>
    <tableColumn id="10414" xr3:uid="{ABB30748-6788-45FC-AEAD-4142ACD8F27F}" name="Column10400" dataDxfId="6299"/>
    <tableColumn id="10415" xr3:uid="{EEF723D7-6BAC-46CB-AE66-975A4C6B6D85}" name="Column10401" dataDxfId="6298"/>
    <tableColumn id="10416" xr3:uid="{13FD4485-BEC8-4A65-9F16-6D4D49778D59}" name="Column10402" dataDxfId="6297"/>
    <tableColumn id="10417" xr3:uid="{F1288C6B-153A-42FA-ACB9-7F532408FEB4}" name="Column10403" dataDxfId="6296"/>
    <tableColumn id="10418" xr3:uid="{FBD97BA1-5CAE-48E2-AD0C-5C958084CBEC}" name="Column10404" dataDxfId="6295"/>
    <tableColumn id="10419" xr3:uid="{A46BA73E-E44F-49AF-B17B-A86560D92062}" name="Column10405" dataDxfId="6294"/>
    <tableColumn id="10420" xr3:uid="{051E401B-14C7-4716-9B9A-DE90F4C0DF16}" name="Column10406" dataDxfId="6293"/>
    <tableColumn id="10421" xr3:uid="{B0EE80BF-5CCA-40D7-943C-79F13BDD2D28}" name="Column10407" dataDxfId="6292"/>
    <tableColumn id="10422" xr3:uid="{21B73479-1EBE-4A3A-A0CA-F7954B148FDB}" name="Column10408" dataDxfId="6291"/>
    <tableColumn id="10423" xr3:uid="{30E27B6C-30D7-47FD-A1DA-87AD045F9349}" name="Column10409" dataDxfId="6290"/>
    <tableColumn id="10424" xr3:uid="{DAB65B55-242C-4F7A-9AFF-7F38D9571B81}" name="Column10410" dataDxfId="6289"/>
    <tableColumn id="10425" xr3:uid="{A26885DA-3CA6-4C84-B900-72236BBD68A4}" name="Column10411" dataDxfId="6288"/>
    <tableColumn id="10426" xr3:uid="{D1A66E63-192E-4C7C-849B-3C47DCE9C75B}" name="Column10412" dataDxfId="6287"/>
    <tableColumn id="10427" xr3:uid="{50270705-82CE-47CC-8EBA-3D7B611EEDD6}" name="Column10413" dataDxfId="6286"/>
    <tableColumn id="10428" xr3:uid="{3A271E02-E2BD-4147-954D-B1A232B4C1BA}" name="Column10414" dataDxfId="6285"/>
    <tableColumn id="10429" xr3:uid="{975F9B08-72B1-46D5-9C07-2EAE0979DC7E}" name="Column10415" dataDxfId="6284"/>
    <tableColumn id="10430" xr3:uid="{F1C9B7B0-2E64-4940-87C5-1DFBB4869C5E}" name="Column10416" dataDxfId="6283"/>
    <tableColumn id="10431" xr3:uid="{A0FAF1AB-0EBB-437A-8000-60121892AD8A}" name="Column10417" dataDxfId="6282"/>
    <tableColumn id="10432" xr3:uid="{C69D3A3B-6906-4D3A-BFC3-92438FF349DF}" name="Column10418" dataDxfId="6281"/>
    <tableColumn id="10433" xr3:uid="{B1670DDF-E85D-4C49-9E6F-072D0BC0305F}" name="Column10419" dataDxfId="6280"/>
    <tableColumn id="10434" xr3:uid="{853765EB-27A8-4399-B481-813A888D237F}" name="Column10420" dataDxfId="6279"/>
    <tableColumn id="10435" xr3:uid="{D02E60BA-E532-4904-9E6A-8ECA6C2BA706}" name="Column10421" dataDxfId="6278"/>
    <tableColumn id="10436" xr3:uid="{103504F6-4F05-4B53-B885-E373C7E7BBF9}" name="Column10422" dataDxfId="6277"/>
    <tableColumn id="10437" xr3:uid="{96B5E43C-7001-44C3-A8FC-7AF629E378B3}" name="Column10423" dataDxfId="6276"/>
    <tableColumn id="10438" xr3:uid="{2D473F01-9C65-44EE-B901-8ABC65A92E8F}" name="Column10424" dataDxfId="6275"/>
    <tableColumn id="10439" xr3:uid="{EFCE2A04-B870-4BE6-9C01-02C7425D7C59}" name="Column10425" dataDxfId="6274"/>
    <tableColumn id="10440" xr3:uid="{91071D76-3A75-43AF-9A92-2B54998C1651}" name="Column10426" dataDxfId="6273"/>
    <tableColumn id="10441" xr3:uid="{0860DCB1-4B53-48D1-913A-FC1D0D6F2CA6}" name="Column10427" dataDxfId="6272"/>
    <tableColumn id="10442" xr3:uid="{9A0F96C5-C310-4FB5-AA52-05EC115D2CD5}" name="Column10428" dataDxfId="6271"/>
    <tableColumn id="10443" xr3:uid="{54DD9AC9-5F4C-4445-BCA3-5D04EC39755C}" name="Column10429" dataDxfId="6270"/>
    <tableColumn id="10444" xr3:uid="{FFA37772-C272-4438-809C-610AA32CCE20}" name="Column10430" dataDxfId="6269"/>
    <tableColumn id="10445" xr3:uid="{46BE87D4-3542-4EC7-AF8A-0AB323171128}" name="Column10431" dataDxfId="6268"/>
    <tableColumn id="10446" xr3:uid="{0ECCDCA5-CDAC-481E-A917-34B8BCFD06CA}" name="Column10432" dataDxfId="6267"/>
    <tableColumn id="10447" xr3:uid="{0523F8B4-C83D-430B-868E-0F2438EEDE85}" name="Column10433" dataDxfId="6266"/>
    <tableColumn id="10448" xr3:uid="{1B53EF04-272A-4967-A48F-1C735A5F860C}" name="Column10434" dataDxfId="6265"/>
    <tableColumn id="10449" xr3:uid="{1BD53B20-C8E1-4D83-B154-27E369BBEC94}" name="Column10435" dataDxfId="6264"/>
    <tableColumn id="10450" xr3:uid="{5598FD90-0B86-4172-B072-5227290FF8A7}" name="Column10436" dataDxfId="6263"/>
    <tableColumn id="10451" xr3:uid="{74540073-5B41-4357-9964-1407323FE6B2}" name="Column10437" dataDxfId="6262"/>
    <tableColumn id="10452" xr3:uid="{4B3436CF-A9A7-4D81-AB9F-E39598DB5BB9}" name="Column10438" dataDxfId="6261"/>
    <tableColumn id="10453" xr3:uid="{B69C6A21-24E0-476E-9D4D-0BDD0363A0E0}" name="Column10439" dataDxfId="6260"/>
    <tableColumn id="10454" xr3:uid="{81F20FE3-12A8-47D8-BD34-594095A9E4AB}" name="Column10440" dataDxfId="6259"/>
    <tableColumn id="10455" xr3:uid="{12F7641A-FD28-4FCB-BEC8-7D7220E03FB0}" name="Column10441" dataDxfId="6258"/>
    <tableColumn id="10456" xr3:uid="{86B7D28D-91D6-4B8A-8242-05FAA5E539B6}" name="Column10442" dataDxfId="6257"/>
    <tableColumn id="10457" xr3:uid="{D8E17A29-7E2D-4239-8FFE-241F0877F981}" name="Column10443" dataDxfId="6256"/>
    <tableColumn id="10458" xr3:uid="{707DBD71-5373-493B-BA4B-EDF9817E60DA}" name="Column10444" dataDxfId="6255"/>
    <tableColumn id="10459" xr3:uid="{C43B1347-6645-4FA8-86C1-2C230778413C}" name="Column10445" dataDxfId="6254"/>
    <tableColumn id="10460" xr3:uid="{89F84D90-2E47-4668-9092-E7227E33D3BC}" name="Column10446" dataDxfId="6253"/>
    <tableColumn id="10461" xr3:uid="{13CD5532-7001-4344-93FA-778411381484}" name="Column10447" dataDxfId="6252"/>
    <tableColumn id="10462" xr3:uid="{B87ED6C4-ACBA-446B-9FA2-43D16CFE01D8}" name="Column10448" dataDxfId="6251"/>
    <tableColumn id="10463" xr3:uid="{46FFD62E-992F-4A37-BBA2-A6C81EAE1EB1}" name="Column10449" dataDxfId="6250"/>
    <tableColumn id="10464" xr3:uid="{366C2E3F-E08E-46B9-A669-EDEEFAD432D4}" name="Column10450" dataDxfId="6249"/>
    <tableColumn id="10465" xr3:uid="{951D600E-5D23-4026-B1D8-2390F3290F95}" name="Column10451" dataDxfId="6248"/>
    <tableColumn id="10466" xr3:uid="{34B33561-88E9-4787-A308-B22BDF4247B4}" name="Column10452" dataDxfId="6247"/>
    <tableColumn id="10467" xr3:uid="{9F56A013-A1F0-4CC7-9E8F-65B875B82DEE}" name="Column10453" dataDxfId="6246"/>
    <tableColumn id="10468" xr3:uid="{DBA7E19D-00AE-4883-8C29-39E8F0EFC2E4}" name="Column10454" dataDxfId="6245"/>
    <tableColumn id="10469" xr3:uid="{66600583-78CB-45ED-B2DB-8742965D6D51}" name="Column10455" dataDxfId="6244"/>
    <tableColumn id="10470" xr3:uid="{1E6A36D4-515C-41EC-B4D8-32B3F506E35F}" name="Column10456" dataDxfId="6243"/>
    <tableColumn id="10471" xr3:uid="{DC32F319-3B4E-48DE-957B-6FA9736A333A}" name="Column10457" dataDxfId="6242"/>
    <tableColumn id="10472" xr3:uid="{8CDCDF26-2AC7-42FE-9914-C16BEFFB85FE}" name="Column10458" dataDxfId="6241"/>
    <tableColumn id="10473" xr3:uid="{36B898AB-1B03-41B6-B703-CFB92B5F4768}" name="Column10459" dataDxfId="6240"/>
    <tableColumn id="10474" xr3:uid="{EF11A854-8E54-4454-9071-0D9DCEEED080}" name="Column10460" dataDxfId="6239"/>
    <tableColumn id="10475" xr3:uid="{82276036-6CBF-49FC-8DC8-690835CE38D8}" name="Column10461" dataDxfId="6238"/>
    <tableColumn id="10476" xr3:uid="{338F6B49-AD00-4173-B878-2AA4B2E90837}" name="Column10462" dataDxfId="6237"/>
    <tableColumn id="10477" xr3:uid="{42F9BB83-AEB4-4964-A48E-186C5E2051FC}" name="Column10463" dataDxfId="6236"/>
    <tableColumn id="10478" xr3:uid="{13C4681B-E9A0-4F4D-B451-E6B8F71E9577}" name="Column10464" dataDxfId="6235"/>
    <tableColumn id="10479" xr3:uid="{C1116153-EDA8-41FB-B2C1-76329B99E256}" name="Column10465" dataDxfId="6234"/>
    <tableColumn id="10480" xr3:uid="{78F37B8B-6E02-4E46-B167-795D48EBC79F}" name="Column10466" dataDxfId="6233"/>
    <tableColumn id="10481" xr3:uid="{A91B46E1-2904-43E5-A8A4-43E517AFB295}" name="Column10467" dataDxfId="6232"/>
    <tableColumn id="10482" xr3:uid="{875FD50F-6E87-4E1D-ADFA-159CD98F6C25}" name="Column10468" dataDxfId="6231"/>
    <tableColumn id="10483" xr3:uid="{D055C7B3-D038-4381-8A60-BD71922F56C6}" name="Column10469" dataDxfId="6230"/>
    <tableColumn id="10484" xr3:uid="{A31FA14F-2F1F-47B4-B5E4-775F9F1C886B}" name="Column10470" dataDxfId="6229"/>
    <tableColumn id="10485" xr3:uid="{A2F89916-5126-4B43-9EDC-E69CB34C9336}" name="Column10471" dataDxfId="6228"/>
    <tableColumn id="10486" xr3:uid="{D9261141-F3AA-4655-B17B-0FB565CBC563}" name="Column10472" dataDxfId="6227"/>
    <tableColumn id="10487" xr3:uid="{93B8733B-1A4F-4C3F-B263-DB018CC6B6D4}" name="Column10473" dataDxfId="6226"/>
    <tableColumn id="10488" xr3:uid="{60715658-D1F8-4A48-9A5D-3F48F861A09C}" name="Column10474" dataDxfId="6225"/>
    <tableColumn id="10489" xr3:uid="{B64511A1-7B58-49A0-B514-656500C05C86}" name="Column10475" dataDxfId="6224"/>
    <tableColumn id="10490" xr3:uid="{ACB5BF26-B413-4604-84D9-1287F31DE92B}" name="Column10476" dataDxfId="6223"/>
    <tableColumn id="10491" xr3:uid="{7DB8A188-BBB9-4C5F-A960-C4BEF5956346}" name="Column10477" dataDxfId="6222"/>
    <tableColumn id="10492" xr3:uid="{2D95235E-B07A-47B0-966F-3C5EC7CB2208}" name="Column10478" dataDxfId="6221"/>
    <tableColumn id="10493" xr3:uid="{98DD8BAE-269A-4425-9DB8-72680E94D822}" name="Column10479" dataDxfId="6220"/>
    <tableColumn id="10494" xr3:uid="{38F20DB6-8F5B-4905-9FB5-D2EE697FBCC9}" name="Column10480" dataDxfId="6219"/>
    <tableColumn id="10495" xr3:uid="{A8D05EB4-7BAB-46E9-89BF-33C973829FC1}" name="Column10481" dataDxfId="6218"/>
    <tableColumn id="10496" xr3:uid="{E102C1A3-6093-44C5-AD77-3D3F42451373}" name="Column10482" dataDxfId="6217"/>
    <tableColumn id="10497" xr3:uid="{B94D439E-A183-48E0-9632-50E04D6B468E}" name="Column10483" dataDxfId="6216"/>
    <tableColumn id="10498" xr3:uid="{E628B788-013B-4F30-A456-E6688C046046}" name="Column10484" dataDxfId="6215"/>
    <tableColumn id="10499" xr3:uid="{698357AB-DD54-4072-BA7C-FC8E07D10AC1}" name="Column10485" dataDxfId="6214"/>
    <tableColumn id="10500" xr3:uid="{E6A72BD6-F869-4F65-AB4D-9D48FEA60122}" name="Column10486" dataDxfId="6213"/>
    <tableColumn id="10501" xr3:uid="{43F0E2DF-F91A-4A97-99A1-7E8746EDECAC}" name="Column10487" dataDxfId="6212"/>
    <tableColumn id="10502" xr3:uid="{6B22604D-9851-481A-AFD4-4A9D35A1395B}" name="Column10488" dataDxfId="6211"/>
    <tableColumn id="10503" xr3:uid="{EED6BAA0-15CF-4026-BCE3-1F0ADE7D5318}" name="Column10489" dataDxfId="6210"/>
    <tableColumn id="10504" xr3:uid="{9BDE325B-BE3B-4F91-A5E8-9870E00C4C19}" name="Column10490" dataDxfId="6209"/>
    <tableColumn id="10505" xr3:uid="{DE4A236A-F76B-4ADF-85DE-A63763FC2AE6}" name="Column10491" dataDxfId="6208"/>
    <tableColumn id="10506" xr3:uid="{8855FE01-5BA4-47D9-8E98-819DE5ECF676}" name="Column10492" dataDxfId="6207"/>
    <tableColumn id="10507" xr3:uid="{E702DC5E-C40E-4610-B4BD-0D60C27AC1A8}" name="Column10493" dataDxfId="6206"/>
    <tableColumn id="10508" xr3:uid="{75E7F6EA-8FCA-436E-AB24-214DA5661688}" name="Column10494" dataDxfId="6205"/>
    <tableColumn id="10509" xr3:uid="{DB7CEBDD-6596-4F10-A955-14C03223F0B2}" name="Column10495" dataDxfId="6204"/>
    <tableColumn id="10510" xr3:uid="{ED4A45FB-DFF9-495E-AD02-F2FE20D0E54A}" name="Column10496" dataDxfId="6203"/>
    <tableColumn id="10511" xr3:uid="{2DDED641-84C5-4084-8A52-E8759A052C3E}" name="Column10497" dataDxfId="6202"/>
    <tableColumn id="10512" xr3:uid="{471683FE-CF49-4771-81C8-ED7F362196EB}" name="Column10498" dataDxfId="6201"/>
    <tableColumn id="10513" xr3:uid="{FC7C0E9B-00B0-45B6-96F6-D7D43A83C332}" name="Column10499" dataDxfId="6200"/>
    <tableColumn id="10514" xr3:uid="{F2B824C9-1F55-4063-9C89-9C7B4EDBA2C9}" name="Column10500" dataDxfId="6199"/>
    <tableColumn id="10515" xr3:uid="{0F738959-E13D-4016-8846-4DE0EC3F2724}" name="Column10501" dataDxfId="6198"/>
    <tableColumn id="10516" xr3:uid="{B9299EAF-7C87-47F0-BEEE-2B705B8B3D06}" name="Column10502" dataDxfId="6197"/>
    <tableColumn id="10517" xr3:uid="{5FF09691-9F03-49A2-B7BB-F33150926BC2}" name="Column10503" dataDxfId="6196"/>
    <tableColumn id="10518" xr3:uid="{8F9D1485-9CAD-4992-9C96-5CD384733385}" name="Column10504" dataDxfId="6195"/>
    <tableColumn id="10519" xr3:uid="{EFFB2D61-64DE-4A6D-BC85-814597990339}" name="Column10505" dataDxfId="6194"/>
    <tableColumn id="10520" xr3:uid="{32D32F26-9ADC-4815-A831-96534C3C6EB4}" name="Column10506" dataDxfId="6193"/>
    <tableColumn id="10521" xr3:uid="{D9A7348A-21B7-4B7D-8549-E1DCC5BDAEEC}" name="Column10507" dataDxfId="6192"/>
    <tableColumn id="10522" xr3:uid="{FFA2542C-05A7-4616-AFC6-204034B7B6CF}" name="Column10508" dataDxfId="6191"/>
    <tableColumn id="10523" xr3:uid="{BEE0B124-92C2-46D9-83D0-F2829EB380BE}" name="Column10509" dataDxfId="6190"/>
    <tableColumn id="10524" xr3:uid="{01D90389-76D0-4496-995C-87A7E6C69136}" name="Column10510" dataDxfId="6189"/>
    <tableColumn id="10525" xr3:uid="{9B299C79-8D2D-40FE-8844-089A797E3B53}" name="Column10511" dataDxfId="6188"/>
    <tableColumn id="10526" xr3:uid="{7ECE6824-0F62-4EB0-B9D6-4F46C8FD0B43}" name="Column10512" dataDxfId="6187"/>
    <tableColumn id="10527" xr3:uid="{5328FD67-9767-4FA3-B209-2C2B2D03AD6F}" name="Column10513" dataDxfId="6186"/>
    <tableColumn id="10528" xr3:uid="{DA8BD191-E642-47E5-9B4D-9A3EAE7E50A7}" name="Column10514" dataDxfId="6185"/>
    <tableColumn id="10529" xr3:uid="{1A3E4FEB-82E4-4106-A858-44A446DBBF53}" name="Column10515" dataDxfId="6184"/>
    <tableColumn id="10530" xr3:uid="{D6F06607-5750-4277-AE84-11051EEA03EA}" name="Column10516" dataDxfId="6183"/>
    <tableColumn id="10531" xr3:uid="{4FA2DBB3-E946-471D-88A4-A41C4013FAF8}" name="Column10517" dataDxfId="6182"/>
    <tableColumn id="10532" xr3:uid="{434C81C5-409B-4B13-BCA0-C502E0716A5B}" name="Column10518" dataDxfId="6181"/>
    <tableColumn id="10533" xr3:uid="{C5C9E3B7-11EF-46AB-BFA0-551C12A49DDE}" name="Column10519" dataDxfId="6180"/>
    <tableColumn id="10534" xr3:uid="{39DECC1E-FA4B-4D10-B07C-8D909CA67C76}" name="Column10520" dataDxfId="6179"/>
    <tableColumn id="10535" xr3:uid="{C3F378FB-D756-4BFA-9F3B-EB6C94D66C1A}" name="Column10521" dataDxfId="6178"/>
    <tableColumn id="10536" xr3:uid="{2E14AA32-DF4F-4346-8109-0E8A2159244F}" name="Column10522" dataDxfId="6177"/>
    <tableColumn id="10537" xr3:uid="{E787C935-0358-4371-9CE5-3E24DE7FBB0A}" name="Column10523" dataDxfId="6176"/>
    <tableColumn id="10538" xr3:uid="{04463A7C-A8B8-4529-80AF-5C5F78A75A77}" name="Column10524" dataDxfId="6175"/>
    <tableColumn id="10539" xr3:uid="{6AC58A13-4A32-40AF-B1EF-6D34CB35DB52}" name="Column10525" dataDxfId="6174"/>
    <tableColumn id="10540" xr3:uid="{28686588-3455-446D-893C-4B217DB00F48}" name="Column10526" dataDxfId="6173"/>
    <tableColumn id="10541" xr3:uid="{6F194E86-2496-4AF6-9ADB-6D8AA9D09326}" name="Column10527" dataDxfId="6172"/>
    <tableColumn id="10542" xr3:uid="{0E022AE6-05CA-48C0-8247-6844FAACED9A}" name="Column10528" dataDxfId="6171"/>
    <tableColumn id="10543" xr3:uid="{A951B9CE-DA5E-4E65-A19C-8AE7BD3B87C2}" name="Column10529" dataDxfId="6170"/>
    <tableColumn id="10544" xr3:uid="{9D0DD040-EE7B-4124-857A-9334D9D3539D}" name="Column10530" dataDxfId="6169"/>
    <tableColumn id="10545" xr3:uid="{755DE033-B828-402E-8F46-B7DCB47CF9CB}" name="Column10531" dataDxfId="6168"/>
    <tableColumn id="10546" xr3:uid="{BD070D93-ABE2-4B76-B69F-6B553A7230F2}" name="Column10532" dataDxfId="6167"/>
    <tableColumn id="10547" xr3:uid="{117DD72B-7207-4A77-8871-A39963C8AEA6}" name="Column10533" dataDxfId="6166"/>
    <tableColumn id="10548" xr3:uid="{F661C3D5-4B60-4C8E-A9D2-56ABD720A2BC}" name="Column10534" dataDxfId="6165"/>
    <tableColumn id="10549" xr3:uid="{B694A408-477F-479E-9D8B-5B2A1CB3322D}" name="Column10535" dataDxfId="6164"/>
    <tableColumn id="10550" xr3:uid="{4A201314-F884-4583-8630-324F95EFBA58}" name="Column10536" dataDxfId="6163"/>
    <tableColumn id="10551" xr3:uid="{3EDC6115-50D3-4E47-B69A-4CFC298C4C72}" name="Column10537" dataDxfId="6162"/>
    <tableColumn id="10552" xr3:uid="{01405E7B-2482-45AB-8690-2F949CE8E2BC}" name="Column10538" dataDxfId="6161"/>
    <tableColumn id="10553" xr3:uid="{23B9D8AF-5DA2-4B25-8D12-8BEBE099C946}" name="Column10539" dataDxfId="6160"/>
    <tableColumn id="10554" xr3:uid="{487DFCC5-0027-4CBF-A59C-0EF49EBD2DD3}" name="Column10540" dataDxfId="6159"/>
    <tableColumn id="10555" xr3:uid="{BB83CF74-36E2-4A66-B429-18E6DA973883}" name="Column10541" dataDxfId="6158"/>
    <tableColumn id="10556" xr3:uid="{3C3BF714-CB70-4B46-9764-8A7EA2E843CA}" name="Column10542" dataDxfId="6157"/>
    <tableColumn id="10557" xr3:uid="{93F8C553-DDAE-4C5E-BB93-7CAB0B235518}" name="Column10543" dataDxfId="6156"/>
    <tableColumn id="10558" xr3:uid="{856DB1B2-497B-40A5-9291-E167F9357854}" name="Column10544" dataDxfId="6155"/>
    <tableColumn id="10559" xr3:uid="{B8F180CF-2613-402A-A6CC-6B3C3EA32149}" name="Column10545" dataDxfId="6154"/>
    <tableColumn id="10560" xr3:uid="{1EA227F0-8156-43CF-8E15-07765E2F38E8}" name="Column10546" dataDxfId="6153"/>
    <tableColumn id="10561" xr3:uid="{3A38FA4A-4449-4B97-A1ED-3D11473E7BD1}" name="Column10547" dataDxfId="6152"/>
    <tableColumn id="10562" xr3:uid="{BFF10718-4450-425A-99B4-59C44AAADCFC}" name="Column10548" dataDxfId="6151"/>
    <tableColumn id="10563" xr3:uid="{51B94CB3-8277-445C-8582-32956ADA36CC}" name="Column10549" dataDxfId="6150"/>
    <tableColumn id="10564" xr3:uid="{699A29F2-A6A1-4A1C-87FD-4916108D5AE7}" name="Column10550" dataDxfId="6149"/>
    <tableColumn id="10565" xr3:uid="{29A97F7E-186A-4405-8EFE-F2BD04A5AABE}" name="Column10551" dataDxfId="6148"/>
    <tableColumn id="10566" xr3:uid="{EC8B2700-6792-43DF-85CE-433839BE913C}" name="Column10552" dataDxfId="6147"/>
    <tableColumn id="10567" xr3:uid="{594F31CB-F0AF-421F-A96F-FAE3E2A6A406}" name="Column10553" dataDxfId="6146"/>
    <tableColumn id="10568" xr3:uid="{5653B694-797C-4A25-ADCC-EDA4EA15CCCC}" name="Column10554" dataDxfId="6145"/>
    <tableColumn id="10569" xr3:uid="{718B4403-1C1A-44D1-965D-5011CD617BBF}" name="Column10555" dataDxfId="6144"/>
    <tableColumn id="10570" xr3:uid="{2C3569DA-42A6-46AD-851C-6A69CAB1C4E2}" name="Column10556" dataDxfId="6143"/>
    <tableColumn id="10571" xr3:uid="{3C84071F-5CF4-4617-BE8C-B5B270BD745B}" name="Column10557" dataDxfId="6142"/>
    <tableColumn id="10572" xr3:uid="{8045945F-BF62-463E-9BE3-74DF9811DBA3}" name="Column10558" dataDxfId="6141"/>
    <tableColumn id="10573" xr3:uid="{12815EF5-1427-4913-8B5A-6164FBE64B7C}" name="Column10559" dataDxfId="6140"/>
    <tableColumn id="10574" xr3:uid="{C5F764AD-2CD8-4544-BF59-B49AC42FDDD4}" name="Column10560" dataDxfId="6139"/>
    <tableColumn id="10575" xr3:uid="{E349269A-A8FE-41B9-A413-D49FAED0EF91}" name="Column10561" dataDxfId="6138"/>
    <tableColumn id="10576" xr3:uid="{22D84E0E-82F7-4E2A-A4DA-8E1EBB48E15E}" name="Column10562" dataDxfId="6137"/>
    <tableColumn id="10577" xr3:uid="{7B6B65CF-5692-4D99-B1AA-EC2BB3BDAB1F}" name="Column10563" dataDxfId="6136"/>
    <tableColumn id="10578" xr3:uid="{76AC9250-0CE9-4E15-B6E5-5B7794003BB4}" name="Column10564" dataDxfId="6135"/>
    <tableColumn id="10579" xr3:uid="{E525319C-DD39-4AD7-9831-CFE0613FA851}" name="Column10565" dataDxfId="6134"/>
    <tableColumn id="10580" xr3:uid="{48AA3EBA-FB96-4FEC-A816-0AE5E2F9CCD6}" name="Column10566" dataDxfId="6133"/>
    <tableColumn id="10581" xr3:uid="{C8893D85-4F31-4E53-99FC-2CA5EA538ED6}" name="Column10567" dataDxfId="6132"/>
    <tableColumn id="10582" xr3:uid="{49103C24-BC8B-4A37-9872-63A06203419F}" name="Column10568" dataDxfId="6131"/>
    <tableColumn id="10583" xr3:uid="{14993DFC-EA9C-4073-A92E-94C493A61B80}" name="Column10569" dataDxfId="6130"/>
    <tableColumn id="10584" xr3:uid="{C7EC0D68-8D0F-4A10-8527-46D6692DC78C}" name="Column10570" dataDxfId="6129"/>
    <tableColumn id="10585" xr3:uid="{8CF2F365-2BAE-4E5B-941A-3FAF37023323}" name="Column10571" dataDxfId="6128"/>
    <tableColumn id="10586" xr3:uid="{E5AC02C7-6ED8-40E8-988D-BCB328893A8F}" name="Column10572" dataDxfId="6127"/>
    <tableColumn id="10587" xr3:uid="{021F385B-D9A8-4319-9764-0A99345919AE}" name="Column10573" dataDxfId="6126"/>
    <tableColumn id="10588" xr3:uid="{5DD1E051-792D-426D-BCD5-B64A4E3D9953}" name="Column10574" dataDxfId="6125"/>
    <tableColumn id="10589" xr3:uid="{A7086372-9B6E-4774-86CE-49200CD020D2}" name="Column10575" dataDxfId="6124"/>
    <tableColumn id="10590" xr3:uid="{F9EF168C-02BC-4FDE-8710-01640261ABB4}" name="Column10576" dataDxfId="6123"/>
    <tableColumn id="10591" xr3:uid="{6FCAF930-2BE2-483F-99C6-ED41E3EACBD3}" name="Column10577" dataDxfId="6122"/>
    <tableColumn id="10592" xr3:uid="{020E0AF3-82A9-4831-A3BC-69D02EE538A0}" name="Column10578" dataDxfId="6121"/>
    <tableColumn id="10593" xr3:uid="{5ACBD8BC-8BD4-4763-9742-429D32483C5B}" name="Column10579" dataDxfId="6120"/>
    <tableColumn id="10594" xr3:uid="{1732A8B5-8EBE-41DB-B209-07034489EE33}" name="Column10580" dataDxfId="6119"/>
    <tableColumn id="10595" xr3:uid="{7EC0EBEC-5DAB-493A-9754-A566F92B513B}" name="Column10581" dataDxfId="6118"/>
    <tableColumn id="10596" xr3:uid="{B6B48883-F5ED-4599-8A0C-F79F552CECD8}" name="Column10582" dataDxfId="6117"/>
    <tableColumn id="10597" xr3:uid="{A04E4933-B3CB-41D6-A044-D44FD5C97BEF}" name="Column10583" dataDxfId="6116"/>
    <tableColumn id="10598" xr3:uid="{E9F898EC-971A-4762-9FA1-33C8ACA7719A}" name="Column10584" dataDxfId="6115"/>
    <tableColumn id="10599" xr3:uid="{A33138F3-3322-42C1-833E-A6801140412F}" name="Column10585" dataDxfId="6114"/>
    <tableColumn id="10600" xr3:uid="{157BEF62-BC56-4767-BC45-44DBC425F3A7}" name="Column10586" dataDxfId="6113"/>
    <tableColumn id="10601" xr3:uid="{944D9839-0160-44DA-AA87-22C01CFA6E1F}" name="Column10587" dataDxfId="6112"/>
    <tableColumn id="10602" xr3:uid="{90C6A496-D8D2-455D-9140-8215C3E3C1D4}" name="Column10588" dataDxfId="6111"/>
    <tableColumn id="10603" xr3:uid="{3281B17D-803A-419F-B13D-261E15FBC3C2}" name="Column10589" dataDxfId="6110"/>
    <tableColumn id="10604" xr3:uid="{F56F46E4-133C-441C-8259-AC1793F2ED43}" name="Column10590" dataDxfId="6109"/>
    <tableColumn id="10605" xr3:uid="{5ECCAB88-028A-4E0C-90A1-846A3F772B3F}" name="Column10591" dataDxfId="6108"/>
    <tableColumn id="10606" xr3:uid="{581502E8-6365-4800-B88D-25003C45432C}" name="Column10592" dataDxfId="6107"/>
    <tableColumn id="10607" xr3:uid="{88292E41-2C40-4901-8FBC-49A63724A41A}" name="Column10593" dataDxfId="6106"/>
    <tableColumn id="10608" xr3:uid="{782B02D6-7BB2-4751-BD40-7B400416F12F}" name="Column10594" dataDxfId="6105"/>
    <tableColumn id="10609" xr3:uid="{13DC7164-0D51-468F-A379-A8285AE1986B}" name="Column10595" dataDxfId="6104"/>
    <tableColumn id="10610" xr3:uid="{A5A79709-76DC-495F-BAE1-D7D7118A7F61}" name="Column10596" dataDxfId="6103"/>
    <tableColumn id="10611" xr3:uid="{87977B5A-230F-4E3C-9D74-F0C56D08A2ED}" name="Column10597" dataDxfId="6102"/>
    <tableColumn id="10612" xr3:uid="{BF98406B-7437-4EDD-B57D-26F7FD11BFF7}" name="Column10598" dataDxfId="6101"/>
    <tableColumn id="10613" xr3:uid="{D384FA1D-5C5C-4B07-85DF-DFE96033B32C}" name="Column10599" dataDxfId="6100"/>
    <tableColumn id="10614" xr3:uid="{FE83B412-C3EC-4026-A4E7-DB449185F636}" name="Column10600" dataDxfId="6099"/>
    <tableColumn id="10615" xr3:uid="{A4EC86E4-D0F8-43C5-9F25-AF117CDE9FED}" name="Column10601" dataDxfId="6098"/>
    <tableColumn id="10616" xr3:uid="{765561CF-E7B5-4230-9D6E-77CDAF8FA664}" name="Column10602" dataDxfId="6097"/>
    <tableColumn id="10617" xr3:uid="{0C3B59EB-084C-44B6-9CCD-8E28158AD2A1}" name="Column10603" dataDxfId="6096"/>
    <tableColumn id="10618" xr3:uid="{D66D2F23-647E-422B-8BE0-D728F655D737}" name="Column10604" dataDxfId="6095"/>
    <tableColumn id="10619" xr3:uid="{A37E0AD8-7AEE-4602-97B2-F460CABA600B}" name="Column10605" dataDxfId="6094"/>
    <tableColumn id="10620" xr3:uid="{9C7B10EF-C584-4862-BF00-89EC987B5D2F}" name="Column10606" dataDxfId="6093"/>
    <tableColumn id="10621" xr3:uid="{679FA734-10E3-426E-AA3B-D965CF4105AD}" name="Column10607" dataDxfId="6092"/>
    <tableColumn id="10622" xr3:uid="{3B0C3368-362B-46B0-9BB7-157E2F76E8C1}" name="Column10608" dataDxfId="6091"/>
    <tableColumn id="10623" xr3:uid="{9A2ADACC-00E0-4450-8962-52540E036401}" name="Column10609" dataDxfId="6090"/>
    <tableColumn id="10624" xr3:uid="{2FFB1A10-20E4-488D-9339-4D67DAFE3930}" name="Column10610" dataDxfId="6089"/>
    <tableColumn id="10625" xr3:uid="{CE75D9A1-2FA5-4CA0-BFD1-4994DF670540}" name="Column10611" dataDxfId="6088"/>
    <tableColumn id="10626" xr3:uid="{1EE04A35-B86B-41D5-BCBF-58D1F452DB30}" name="Column10612" dataDxfId="6087"/>
    <tableColumn id="10627" xr3:uid="{40ED9C58-D411-4A4B-A6AA-FCC9294B0022}" name="Column10613" dataDxfId="6086"/>
    <tableColumn id="10628" xr3:uid="{94BF5FCC-A7F8-4969-A025-D62DC59E61C7}" name="Column10614" dataDxfId="6085"/>
    <tableColumn id="10629" xr3:uid="{3F496948-69C4-496C-A548-D56F3A5EE135}" name="Column10615" dataDxfId="6084"/>
    <tableColumn id="10630" xr3:uid="{E6E69A25-20BB-4B1C-9F92-039AA115E09B}" name="Column10616" dataDxfId="6083"/>
    <tableColumn id="10631" xr3:uid="{CF20EE2A-B4B7-4A9B-BB34-B084E1CBD461}" name="Column10617" dataDxfId="6082"/>
    <tableColumn id="10632" xr3:uid="{69220AD7-4B89-41FA-B34E-EEDAEDD9059E}" name="Column10618" dataDxfId="6081"/>
    <tableColumn id="10633" xr3:uid="{9F17D8AC-1403-45EE-9D60-0A1D4EE46B9C}" name="Column10619" dataDxfId="6080"/>
    <tableColumn id="10634" xr3:uid="{2B6084DA-3FE3-44B6-8C16-F732BC064A44}" name="Column10620" dataDxfId="6079"/>
    <tableColumn id="10635" xr3:uid="{EF61035B-223B-4199-9011-48A840D287CF}" name="Column10621" dataDxfId="6078"/>
    <tableColumn id="10636" xr3:uid="{276FDCCF-936B-4D53-AFD7-02A69E3B894F}" name="Column10622" dataDxfId="6077"/>
    <tableColumn id="10637" xr3:uid="{4835C3A2-49C9-45B0-A2B9-F6EAD011FD06}" name="Column10623" dataDxfId="6076"/>
    <tableColumn id="10638" xr3:uid="{CA944ACB-C797-43E9-9BD4-237EB55EAE87}" name="Column10624" dataDxfId="6075"/>
    <tableColumn id="10639" xr3:uid="{3AB4213B-CEE3-4F1E-AE8E-1BF149D1A102}" name="Column10625" dataDxfId="6074"/>
    <tableColumn id="10640" xr3:uid="{4C75F7BF-3676-4D28-B300-52380DD8E43A}" name="Column10626" dataDxfId="6073"/>
    <tableColumn id="10641" xr3:uid="{578383DF-D009-4516-AD30-3518F3B63BB5}" name="Column10627" dataDxfId="6072"/>
    <tableColumn id="10642" xr3:uid="{12B57881-AA46-412D-9C5B-3125FAF67934}" name="Column10628" dataDxfId="6071"/>
    <tableColumn id="10643" xr3:uid="{B3608231-F9C7-470D-8B27-8A6653CB009A}" name="Column10629" dataDxfId="6070"/>
    <tableColumn id="10644" xr3:uid="{3CD1ECAC-3398-47EB-B065-4D8ACDB35001}" name="Column10630" dataDxfId="6069"/>
    <tableColumn id="10645" xr3:uid="{721D422E-A8FE-4275-8878-5720F195E753}" name="Column10631" dataDxfId="6068"/>
    <tableColumn id="10646" xr3:uid="{7C61EC1B-CA6C-4711-B6A4-B7F4FFD82CEF}" name="Column10632" dataDxfId="6067"/>
    <tableColumn id="10647" xr3:uid="{CFF0D35F-35B4-4FC6-A165-E47313C3AD0E}" name="Column10633" dataDxfId="6066"/>
    <tableColumn id="10648" xr3:uid="{E3C6C02D-1900-4482-95AB-ABC0C7B9D5C1}" name="Column10634" dataDxfId="6065"/>
    <tableColumn id="10649" xr3:uid="{1819EC0D-5FD4-4D2A-ACDA-CEF80ECD6107}" name="Column10635" dataDxfId="6064"/>
    <tableColumn id="10650" xr3:uid="{C8017079-CC98-4998-80A1-C0154696ADB5}" name="Column10636" dataDxfId="6063"/>
    <tableColumn id="10651" xr3:uid="{E23BFB9C-85F2-4ECB-A6A6-9962F906AD4E}" name="Column10637" dataDxfId="6062"/>
    <tableColumn id="10652" xr3:uid="{92047BFD-3162-41F1-905A-AF01AA22A133}" name="Column10638" dataDxfId="6061"/>
    <tableColumn id="10653" xr3:uid="{42886279-714B-441F-8C53-67005114A20B}" name="Column10639" dataDxfId="6060"/>
    <tableColumn id="10654" xr3:uid="{CCE03390-DEA8-45E1-A430-D8922498545E}" name="Column10640" dataDxfId="6059"/>
    <tableColumn id="10655" xr3:uid="{9E2AD6D9-046A-42D7-B108-913FBFAA24D3}" name="Column10641" dataDxfId="6058"/>
    <tableColumn id="10656" xr3:uid="{2DEAB0E9-C8BF-4765-BB77-C4BAE8663AE5}" name="Column10642" dataDxfId="6057"/>
    <tableColumn id="10657" xr3:uid="{6D034F73-BF7F-4624-9D0C-51764090B2CD}" name="Column10643" dataDxfId="6056"/>
    <tableColumn id="10658" xr3:uid="{B3A3234F-306B-496F-A0E9-3DF7B8E1E5F1}" name="Column10644" dataDxfId="6055"/>
    <tableColumn id="10659" xr3:uid="{32F979A1-07C4-4F15-88AD-9B68497A2DE2}" name="Column10645" dataDxfId="6054"/>
    <tableColumn id="10660" xr3:uid="{601A1DC8-63F7-478E-B12E-AA7F8770F2AE}" name="Column10646" dataDxfId="6053"/>
    <tableColumn id="10661" xr3:uid="{D4320D71-672E-4920-A762-D7DCE69E285B}" name="Column10647" dataDxfId="6052"/>
    <tableColumn id="10662" xr3:uid="{3F9EECE5-F3CC-46B9-994F-ACF97C6F3CF1}" name="Column10648" dataDxfId="6051"/>
    <tableColumn id="10663" xr3:uid="{7D3E7D35-79A3-4A49-A3A2-D31EB8197757}" name="Column10649" dataDxfId="6050"/>
    <tableColumn id="10664" xr3:uid="{E6E6DE82-19BC-4DBE-839A-88CD1819D588}" name="Column10650" dataDxfId="6049"/>
    <tableColumn id="10665" xr3:uid="{1593D403-EA1F-49A5-AFD1-E50E70CC55A1}" name="Column10651" dataDxfId="6048"/>
    <tableColumn id="10666" xr3:uid="{854DC5D9-9D35-4FAE-946A-242A4931C316}" name="Column10652" dataDxfId="6047"/>
    <tableColumn id="10667" xr3:uid="{03FF2B89-B05B-469B-9C64-549934053D78}" name="Column10653" dataDxfId="6046"/>
    <tableColumn id="10668" xr3:uid="{683FBC6D-A61B-4B24-B31A-70E3336D0745}" name="Column10654" dataDxfId="6045"/>
    <tableColumn id="10669" xr3:uid="{08861E92-B2D2-456E-AB8A-0E96852DFDAE}" name="Column10655" dataDxfId="6044"/>
    <tableColumn id="10670" xr3:uid="{FA610BF7-62F4-4E12-B589-CFEB5111A644}" name="Column10656" dataDxfId="6043"/>
    <tableColumn id="10671" xr3:uid="{A690BBBA-A17A-4FD4-BA97-F240B56B9502}" name="Column10657" dataDxfId="6042"/>
    <tableColumn id="10672" xr3:uid="{03E34C1D-D2F1-4D68-8EFD-314CBD0BCC06}" name="Column10658" dataDxfId="6041"/>
    <tableColumn id="10673" xr3:uid="{BFEF3D84-DC32-4CA4-A3F0-206FC2485565}" name="Column10659" dataDxfId="6040"/>
    <tableColumn id="10674" xr3:uid="{DB6A9D93-5DFB-4BD8-BAF8-28316BFCE312}" name="Column10660" dataDxfId="6039"/>
    <tableColumn id="10675" xr3:uid="{E8DEC725-3612-4A52-8548-5E3F0FA06E7A}" name="Column10661" dataDxfId="6038"/>
    <tableColumn id="10676" xr3:uid="{CEC8BA5C-C3D0-48D6-8BE8-6674A68C3F7F}" name="Column10662" dataDxfId="6037"/>
    <tableColumn id="10677" xr3:uid="{9C130059-02C1-40A0-9A6B-CD6484CC8927}" name="Column10663" dataDxfId="6036"/>
    <tableColumn id="10678" xr3:uid="{2D06AB97-1121-4C1F-A421-6B73EFE0924E}" name="Column10664" dataDxfId="6035"/>
    <tableColumn id="10679" xr3:uid="{4BB08B30-3CB2-4723-977F-E5DC8A8F92BA}" name="Column10665" dataDxfId="6034"/>
    <tableColumn id="10680" xr3:uid="{D0D36A6A-5C9D-4AF1-B572-50375AD431ED}" name="Column10666" dataDxfId="6033"/>
    <tableColumn id="10681" xr3:uid="{14ED060D-D9AD-47C1-8312-919BEE93FDFA}" name="Column10667" dataDxfId="6032"/>
    <tableColumn id="10682" xr3:uid="{00C42578-FDEC-464D-91CA-498BA1441944}" name="Column10668" dataDxfId="6031"/>
    <tableColumn id="10683" xr3:uid="{86DCA7E5-12CD-4A72-B9A9-3C453B71DD2D}" name="Column10669" dataDxfId="6030"/>
    <tableColumn id="10684" xr3:uid="{C0865486-812F-433F-B97F-8CAE7A2CF68A}" name="Column10670" dataDxfId="6029"/>
    <tableColumn id="10685" xr3:uid="{B181F6A2-87F1-474C-983B-ACC83661BDE0}" name="Column10671" dataDxfId="6028"/>
    <tableColumn id="10686" xr3:uid="{270C9D43-B3DF-42ED-83BF-512885B1C628}" name="Column10672" dataDxfId="6027"/>
    <tableColumn id="10687" xr3:uid="{875ADB9B-789C-4C09-9F47-9328AC37DC55}" name="Column10673" dataDxfId="6026"/>
    <tableColumn id="10688" xr3:uid="{FA476D54-EA8F-428A-81E9-BE2FE4EC0048}" name="Column10674" dataDxfId="6025"/>
    <tableColumn id="10689" xr3:uid="{6511E66E-D0FF-4FB2-B705-3E601DE6037B}" name="Column10675" dataDxfId="6024"/>
    <tableColumn id="10690" xr3:uid="{A608C9A4-73D8-4999-8E87-5D6A0287EACF}" name="Column10676" dataDxfId="6023"/>
    <tableColumn id="10691" xr3:uid="{24A53002-55B6-4247-8AA6-0F3894154284}" name="Column10677" dataDxfId="6022"/>
    <tableColumn id="10692" xr3:uid="{1D07086F-1FCA-461E-B229-838CBFC5F7BF}" name="Column10678" dataDxfId="6021"/>
    <tableColumn id="10693" xr3:uid="{D4EA6892-3286-4CB8-8B74-AE3928BE815A}" name="Column10679" dataDxfId="6020"/>
    <tableColumn id="10694" xr3:uid="{ACC33EAA-8E4F-4470-B1C0-08FF7DD8C069}" name="Column10680" dataDxfId="6019"/>
    <tableColumn id="10695" xr3:uid="{5DFBCA04-A5BF-41B1-B999-88A8548A0DED}" name="Column10681" dataDxfId="6018"/>
    <tableColumn id="10696" xr3:uid="{4EFF751E-43CA-451D-8479-C1BFEE22C642}" name="Column10682" dataDxfId="6017"/>
    <tableColumn id="10697" xr3:uid="{D608E6E4-98EB-411B-BD50-90BCC664EC97}" name="Column10683" dataDxfId="6016"/>
    <tableColumn id="10698" xr3:uid="{A0C116AC-C1BD-4B66-AD22-58EDFFBED94C}" name="Column10684" dataDxfId="6015"/>
    <tableColumn id="10699" xr3:uid="{62DB0253-9F94-44BF-B51F-CE259879CA3F}" name="Column10685" dataDxfId="6014"/>
    <tableColumn id="10700" xr3:uid="{CED4A9F7-1BE6-4998-8802-2F150DC7F33A}" name="Column10686" dataDxfId="6013"/>
    <tableColumn id="10701" xr3:uid="{0E388214-CACC-43F6-A990-286428CF89E3}" name="Column10687" dataDxfId="6012"/>
    <tableColumn id="10702" xr3:uid="{EB4DB843-8840-4444-AD7B-45E280911740}" name="Column10688" dataDxfId="6011"/>
    <tableColumn id="10703" xr3:uid="{540C561B-A416-4BC9-865C-1CA72DB187D9}" name="Column10689" dataDxfId="6010"/>
    <tableColumn id="10704" xr3:uid="{3EF0B6B5-5B92-4897-83FB-B2A4794B1C37}" name="Column10690" dataDxfId="6009"/>
    <tableColumn id="10705" xr3:uid="{324D76AD-5D1C-4EAF-8CEB-9807920E2FA1}" name="Column10691" dataDxfId="6008"/>
    <tableColumn id="10706" xr3:uid="{B2FA0BF2-454F-4F50-A6F1-78EBC16E2E55}" name="Column10692" dataDxfId="6007"/>
    <tableColumn id="10707" xr3:uid="{04A21066-A0E6-4866-A8AA-1F72023BE27B}" name="Column10693" dataDxfId="6006"/>
    <tableColumn id="10708" xr3:uid="{43FE8D80-8FD0-473E-9884-ECA3DC7B374A}" name="Column10694" dataDxfId="6005"/>
    <tableColumn id="10709" xr3:uid="{778EF6EF-2B4E-4018-A88D-E5126C2259EF}" name="Column10695" dataDxfId="6004"/>
    <tableColumn id="10710" xr3:uid="{003B2AF0-0397-480E-8AA7-FBC58BAF0A2E}" name="Column10696" dataDxfId="6003"/>
    <tableColumn id="10711" xr3:uid="{CCA0791B-E6A4-47D4-B6A4-ED488DE6A60A}" name="Column10697" dataDxfId="6002"/>
    <tableColumn id="10712" xr3:uid="{B267614B-E38B-4E86-915D-F74948266BF7}" name="Column10698" dataDxfId="6001"/>
    <tableColumn id="10713" xr3:uid="{E30BF165-0F17-4D0B-BC6C-CCE740821E1A}" name="Column10699" dataDxfId="6000"/>
    <tableColumn id="10714" xr3:uid="{18BC4AC0-BBA0-4A6C-AD04-D17C8E5306A9}" name="Column10700" dataDxfId="5999"/>
    <tableColumn id="10715" xr3:uid="{9C233F23-E717-4DB5-A85C-12D2DE3ED30D}" name="Column10701" dataDxfId="5998"/>
    <tableColumn id="10716" xr3:uid="{5341736A-A5EF-4469-8855-6B353591DC65}" name="Column10702" dataDxfId="5997"/>
    <tableColumn id="10717" xr3:uid="{7D3E52BF-962B-4C7F-AC36-4DECE42CD8B4}" name="Column10703" dataDxfId="5996"/>
    <tableColumn id="10718" xr3:uid="{07492C3B-7E36-4F39-8A80-A9A383275698}" name="Column10704" dataDxfId="5995"/>
    <tableColumn id="10719" xr3:uid="{6C2CD8EF-5283-4D6A-B063-93E3B2787BB8}" name="Column10705" dataDxfId="5994"/>
    <tableColumn id="10720" xr3:uid="{127C9CAD-02FC-4E60-8BE4-D6443B8DF35B}" name="Column10706" dataDxfId="5993"/>
    <tableColumn id="10721" xr3:uid="{3E1AB5BE-FD89-4AE2-A72C-13503B36E0C3}" name="Column10707" dataDxfId="5992"/>
    <tableColumn id="10722" xr3:uid="{5C4D44F3-B696-4296-9075-95098986B337}" name="Column10708" dataDxfId="5991"/>
    <tableColumn id="10723" xr3:uid="{0B14619F-6A6D-4DA7-AB0B-451C68F7472E}" name="Column10709" dataDxfId="5990"/>
    <tableColumn id="10724" xr3:uid="{59B15F45-6648-412E-A276-9612E9909FE3}" name="Column10710" dataDxfId="5989"/>
    <tableColumn id="10725" xr3:uid="{D36FA053-19EC-44F7-B9DA-8EDAD499FD74}" name="Column10711" dataDxfId="5988"/>
    <tableColumn id="10726" xr3:uid="{15AAC536-2517-4426-95B9-C3D0CDDA4CE0}" name="Column10712" dataDxfId="5987"/>
    <tableColumn id="10727" xr3:uid="{FA42D492-B732-4839-A4A3-B0CA142E5431}" name="Column10713" dataDxfId="5986"/>
    <tableColumn id="10728" xr3:uid="{37523AD8-3B59-4388-ACD0-25D2890B6E68}" name="Column10714" dataDxfId="5985"/>
    <tableColumn id="10729" xr3:uid="{55FB5637-60E7-45AC-95BC-3B2107CE09A1}" name="Column10715" dataDxfId="5984"/>
    <tableColumn id="10730" xr3:uid="{5F61E044-73A5-4E72-85DF-005390445E80}" name="Column10716" dataDxfId="5983"/>
    <tableColumn id="10731" xr3:uid="{DFF91E07-89ED-4843-B914-05772753A0E0}" name="Column10717" dataDxfId="5982"/>
    <tableColumn id="10732" xr3:uid="{4C4A1E62-F6B0-4397-9364-E8D9B22F2B90}" name="Column10718" dataDxfId="5981"/>
    <tableColumn id="10733" xr3:uid="{5E718C9A-D781-4397-9084-EF03A90017CA}" name="Column10719" dataDxfId="5980"/>
    <tableColumn id="10734" xr3:uid="{2828334D-3F5B-48FF-AFD2-56794AFE0E0A}" name="Column10720" dataDxfId="5979"/>
    <tableColumn id="10735" xr3:uid="{1DF30F0B-91FE-420C-9AC9-08EBA0F51C38}" name="Column10721" dataDxfId="5978"/>
    <tableColumn id="10736" xr3:uid="{CA928E30-0C34-483C-BA8C-82E18BB60E23}" name="Column10722" dataDxfId="5977"/>
    <tableColumn id="10737" xr3:uid="{BD58FA3A-4D25-4620-B0CF-E61012116C34}" name="Column10723" dataDxfId="5976"/>
    <tableColumn id="10738" xr3:uid="{653FDBE2-0EA2-41B8-950B-3BC72DAC863B}" name="Column10724" dataDxfId="5975"/>
    <tableColumn id="10739" xr3:uid="{E12266BE-335D-446A-A3ED-5605BB59A95B}" name="Column10725" dataDxfId="5974"/>
    <tableColumn id="10740" xr3:uid="{AC5F860B-C67F-498C-A862-2B26434F22FC}" name="Column10726" dataDxfId="5973"/>
    <tableColumn id="10741" xr3:uid="{09FD48CE-A438-45CA-90FE-F0E213A69F7F}" name="Column10727" dataDxfId="5972"/>
    <tableColumn id="10742" xr3:uid="{5A21433B-D5BC-4DC6-83FC-4314D231CEB6}" name="Column10728" dataDxfId="5971"/>
    <tableColumn id="10743" xr3:uid="{CA6C5F16-222A-4C2A-8719-F001F6C7E360}" name="Column10729" dataDxfId="5970"/>
    <tableColumn id="10744" xr3:uid="{B6514D01-1010-42B4-BD01-297D4AD4D077}" name="Column10730" dataDxfId="5969"/>
    <tableColumn id="10745" xr3:uid="{31D639BE-7629-46DB-8203-1D747D6FC1DE}" name="Column10731" dataDxfId="5968"/>
    <tableColumn id="10746" xr3:uid="{4CD34626-D860-43F2-833C-4B9041978ACF}" name="Column10732" dataDxfId="5967"/>
    <tableColumn id="10747" xr3:uid="{123062AB-D929-4084-A679-3BA330862A2B}" name="Column10733" dataDxfId="5966"/>
    <tableColumn id="10748" xr3:uid="{16BE7FE2-8C65-437D-A7DF-18415FB5F0BA}" name="Column10734" dataDxfId="5965"/>
    <tableColumn id="10749" xr3:uid="{AB39BEBD-277F-46C7-9C42-A0E6676A6B94}" name="Column10735" dataDxfId="5964"/>
    <tableColumn id="10750" xr3:uid="{9253B7F6-1D17-48F7-9764-8C4CE5BF26C3}" name="Column10736" dataDxfId="5963"/>
    <tableColumn id="10751" xr3:uid="{0E1A5051-C90C-4485-BE50-495BA12ECC09}" name="Column10737" dataDxfId="5962"/>
    <tableColumn id="10752" xr3:uid="{15429E38-65AF-408E-BAEB-E8C2F295C73E}" name="Column10738" dataDxfId="5961"/>
    <tableColumn id="10753" xr3:uid="{4461DB8F-68BE-49FD-834D-3013F7516160}" name="Column10739" dataDxfId="5960"/>
    <tableColumn id="10754" xr3:uid="{3A07F5D8-6F40-4E4C-8B60-6488A057D1D4}" name="Column10740" dataDxfId="5959"/>
    <tableColumn id="10755" xr3:uid="{AA653F69-9F4D-4E9A-8F8F-783468494C9F}" name="Column10741" dataDxfId="5958"/>
    <tableColumn id="10756" xr3:uid="{904597BB-F487-4BFD-9053-C5B7483C0A75}" name="Column10742" dataDxfId="5957"/>
    <tableColumn id="10757" xr3:uid="{753F6366-F72B-44F6-A803-822551217CD3}" name="Column10743" dataDxfId="5956"/>
    <tableColumn id="10758" xr3:uid="{BA22C27B-7871-47EC-AF66-2518823B8E48}" name="Column10744" dataDxfId="5955"/>
    <tableColumn id="10759" xr3:uid="{65C2B62A-692B-4980-B0EB-D8BC31CB2495}" name="Column10745" dataDxfId="5954"/>
    <tableColumn id="10760" xr3:uid="{621C4C01-2E55-498D-B277-1814B74B8403}" name="Column10746" dataDxfId="5953"/>
    <tableColumn id="10761" xr3:uid="{E07501D8-2797-48AD-AD88-AEAB47208750}" name="Column10747" dataDxfId="5952"/>
    <tableColumn id="10762" xr3:uid="{1925A491-0ADA-419A-B238-422DDF3DF3B6}" name="Column10748" dataDxfId="5951"/>
    <tableColumn id="10763" xr3:uid="{E2EB51C7-7947-4335-8F65-3ACC5AD29E12}" name="Column10749" dataDxfId="5950"/>
    <tableColumn id="10764" xr3:uid="{4D8D5C60-BDA8-4B92-A733-2574E1462A64}" name="Column10750" dataDxfId="5949"/>
    <tableColumn id="10765" xr3:uid="{0E01B26D-4524-4BC1-A422-AF8EFDEAEC51}" name="Column10751" dataDxfId="5948"/>
    <tableColumn id="10766" xr3:uid="{1F555E72-E579-48A6-94C4-5D820FA9CCE5}" name="Column10752" dataDxfId="5947"/>
    <tableColumn id="10767" xr3:uid="{DFB4EBC6-3C4F-4BBE-BF92-6DAEB218079A}" name="Column10753" dataDxfId="5946"/>
    <tableColumn id="10768" xr3:uid="{44A096B9-4F5D-4643-B070-6899A973B9DA}" name="Column10754" dataDxfId="5945"/>
    <tableColumn id="10769" xr3:uid="{C13EE76D-3737-4B19-9827-42FD23D293BB}" name="Column10755" dataDxfId="5944"/>
    <tableColumn id="10770" xr3:uid="{92559513-FA6D-4AC6-8E0D-2EE30F9C533E}" name="Column10756" dataDxfId="5943"/>
    <tableColumn id="10771" xr3:uid="{1885E580-55D6-4DE0-B730-19931F720730}" name="Column10757" dataDxfId="5942"/>
    <tableColumn id="10772" xr3:uid="{0138EF47-2574-4AE4-8025-CB0C22D47FBE}" name="Column10758" dataDxfId="5941"/>
    <tableColumn id="10773" xr3:uid="{6C0ACEEC-BE3E-449C-A29B-7AAEB0DF1A72}" name="Column10759" dataDxfId="5940"/>
    <tableColumn id="10774" xr3:uid="{5E776598-E67B-4AFA-98AC-F4CC3F8C7562}" name="Column10760" dataDxfId="5939"/>
    <tableColumn id="10775" xr3:uid="{F797EFA5-6228-498C-B90E-0DE0DC157368}" name="Column10761" dataDxfId="5938"/>
    <tableColumn id="10776" xr3:uid="{571E16DE-EEF7-4985-A31A-A4C9E81B1628}" name="Column10762" dataDxfId="5937"/>
    <tableColumn id="10777" xr3:uid="{B672FFD6-8CBB-462D-800C-30A85E77FB31}" name="Column10763" dataDxfId="5936"/>
    <tableColumn id="10778" xr3:uid="{26A622D5-DD29-4C1A-85B7-842CCC9D15CC}" name="Column10764" dataDxfId="5935"/>
    <tableColumn id="10779" xr3:uid="{5B0882AE-5D29-4C9A-85F1-8435B1E6F081}" name="Column10765" dataDxfId="5934"/>
    <tableColumn id="10780" xr3:uid="{E8EF2C5E-7834-4277-B8AB-C7EAF1355AE8}" name="Column10766" dataDxfId="5933"/>
    <tableColumn id="10781" xr3:uid="{67F7C219-71D7-46E0-9FEF-00E1382AB389}" name="Column10767" dataDxfId="5932"/>
    <tableColumn id="10782" xr3:uid="{62F9E8D6-FA74-48CA-A745-6491E6BC2348}" name="Column10768" dataDxfId="5931"/>
    <tableColumn id="10783" xr3:uid="{F3809636-DB16-468C-878D-4A450720224C}" name="Column10769" dataDxfId="5930"/>
    <tableColumn id="10784" xr3:uid="{0DA22BD2-0CC5-4930-9665-AED269929F34}" name="Column10770" dataDxfId="5929"/>
    <tableColumn id="10785" xr3:uid="{6548E8C4-9F20-4CAA-83B2-10AF17FCD9A9}" name="Column10771" dataDxfId="5928"/>
    <tableColumn id="10786" xr3:uid="{7779DF36-F8EE-4185-A79B-E3CEACE3940F}" name="Column10772" dataDxfId="5927"/>
    <tableColumn id="10787" xr3:uid="{A97180F4-6F12-4A81-805E-CCF925757F8B}" name="Column10773" dataDxfId="5926"/>
    <tableColumn id="10788" xr3:uid="{4A112006-836A-4DCF-8A49-40E7B98DD582}" name="Column10774" dataDxfId="5925"/>
    <tableColumn id="10789" xr3:uid="{A4F66C1C-11EF-4731-A991-0D2739DD9B91}" name="Column10775" dataDxfId="5924"/>
    <tableColumn id="10790" xr3:uid="{F0526DB4-9F83-4886-A954-DEAE2D3A4D4F}" name="Column10776" dataDxfId="5923"/>
    <tableColumn id="10791" xr3:uid="{E6C465D1-41BD-4B33-9CD7-C46614122E32}" name="Column10777" dataDxfId="5922"/>
    <tableColumn id="10792" xr3:uid="{DEFCDD47-FF35-4543-B431-6004931A5892}" name="Column10778" dataDxfId="5921"/>
    <tableColumn id="10793" xr3:uid="{C6C3987E-1C1B-4AAF-8B9D-2CACB8B44770}" name="Column10779" dataDxfId="5920"/>
    <tableColumn id="10794" xr3:uid="{1219B65E-1F8D-4FF4-AAAA-401356D4508D}" name="Column10780" dataDxfId="5919"/>
    <tableColumn id="10795" xr3:uid="{82B8C9B2-BFFC-4252-9139-14676027C850}" name="Column10781" dataDxfId="5918"/>
    <tableColumn id="10796" xr3:uid="{97698EE6-7E6E-483D-988C-EE5B9CF84B44}" name="Column10782" dataDxfId="5917"/>
    <tableColumn id="10797" xr3:uid="{B96BD21F-1DB6-45DF-9F47-246331A91C79}" name="Column10783" dataDxfId="5916"/>
    <tableColumn id="10798" xr3:uid="{B3CB148D-B53D-49F0-BEF0-BBA18F1D23FF}" name="Column10784" dataDxfId="5915"/>
    <tableColumn id="10799" xr3:uid="{D486C126-88AC-482C-8509-1EDA7E98E0AD}" name="Column10785" dataDxfId="5914"/>
    <tableColumn id="10800" xr3:uid="{8BC671E3-99A8-40CA-8335-913E017504D0}" name="Column10786" dataDxfId="5913"/>
    <tableColumn id="10801" xr3:uid="{583D1509-1C9E-417C-A881-99D2F95B3C70}" name="Column10787" dataDxfId="5912"/>
    <tableColumn id="10802" xr3:uid="{E55DFCCF-4D14-4523-978B-97E085997A4C}" name="Column10788" dataDxfId="5911"/>
    <tableColumn id="10803" xr3:uid="{1B1827B5-C4EF-47A5-9EF1-26B85B2838B7}" name="Column10789" dataDxfId="5910"/>
    <tableColumn id="10804" xr3:uid="{4858194B-9F49-4F8A-A7BD-907C3D302E0B}" name="Column10790" dataDxfId="5909"/>
    <tableColumn id="10805" xr3:uid="{FAE8E296-EE94-47D8-8100-874C60268ADC}" name="Column10791" dataDxfId="5908"/>
    <tableColumn id="10806" xr3:uid="{BF4926E5-B298-4955-B0AA-12620D68BD17}" name="Column10792" dataDxfId="5907"/>
    <tableColumn id="10807" xr3:uid="{EB11FD87-9895-44B7-9316-8B7D044C732B}" name="Column10793" dataDxfId="5906"/>
    <tableColumn id="10808" xr3:uid="{C98554D8-2B42-4426-ABE6-BC7EF3615858}" name="Column10794" dataDxfId="5905"/>
    <tableColumn id="10809" xr3:uid="{E6505935-E5B6-472D-BD57-CE32FF3A5893}" name="Column10795" dataDxfId="5904"/>
    <tableColumn id="10810" xr3:uid="{E139338B-BD97-4A26-95E8-A984491E1C02}" name="Column10796" dataDxfId="5903"/>
    <tableColumn id="10811" xr3:uid="{2F422ED9-D133-4FC2-8406-DE829E589B21}" name="Column10797" dataDxfId="5902"/>
    <tableColumn id="10812" xr3:uid="{126C081A-AC6C-4EC0-BEDB-B8A37A8854F0}" name="Column10798" dataDxfId="5901"/>
    <tableColumn id="10813" xr3:uid="{F027E795-9C6D-43F4-8499-38883D3C3F26}" name="Column10799" dataDxfId="5900"/>
    <tableColumn id="10814" xr3:uid="{73368472-08B9-4A4A-906D-3393F97D9612}" name="Column10800" dataDxfId="5899"/>
    <tableColumn id="10815" xr3:uid="{A2F2D24E-1A32-4C7D-93C7-066D5CEECEBE}" name="Column10801" dataDxfId="5898"/>
    <tableColumn id="10816" xr3:uid="{4506F921-B198-4885-8C27-45A833656B80}" name="Column10802" dataDxfId="5897"/>
    <tableColumn id="10817" xr3:uid="{678B17F6-AF1C-404E-BCFA-D3F1F127AC57}" name="Column10803" dataDxfId="5896"/>
    <tableColumn id="10818" xr3:uid="{3E0DDBB8-8963-4B62-B728-D25B0DD79791}" name="Column10804" dataDxfId="5895"/>
    <tableColumn id="10819" xr3:uid="{6A017316-EF67-47E4-9BD9-25016FBE9493}" name="Column10805" dataDxfId="5894"/>
    <tableColumn id="10820" xr3:uid="{7B1AD61D-2640-4152-BB57-68F0A13BD176}" name="Column10806" dataDxfId="5893"/>
    <tableColumn id="10821" xr3:uid="{22B1A691-4ABB-4FB4-8514-A4F228CB9D16}" name="Column10807" dataDxfId="5892"/>
    <tableColumn id="10822" xr3:uid="{C72B5F74-6914-4E00-A0AD-F4394E7AA87F}" name="Column10808" dataDxfId="5891"/>
    <tableColumn id="10823" xr3:uid="{0BDB0E28-36EA-4987-BE7E-FBA9FDCA45B7}" name="Column10809" dataDxfId="5890"/>
    <tableColumn id="10824" xr3:uid="{B76FEBCF-1021-43D2-BCCA-69A2E5D67AAF}" name="Column10810" dataDxfId="5889"/>
    <tableColumn id="10825" xr3:uid="{92F79D82-2E1A-49C0-8D55-6D6D60B3C46A}" name="Column10811" dataDxfId="5888"/>
    <tableColumn id="10826" xr3:uid="{AD83A25D-1461-40C0-BFAF-FDD03E843E0D}" name="Column10812" dataDxfId="5887"/>
    <tableColumn id="10827" xr3:uid="{F2DB2291-1D33-4306-AE27-33D3C57D9A2D}" name="Column10813" dataDxfId="5886"/>
    <tableColumn id="10828" xr3:uid="{6464B9ED-4D62-4378-8C51-A3BA0A262A31}" name="Column10814" dataDxfId="5885"/>
    <tableColumn id="10829" xr3:uid="{8DAA76BA-3C3E-4443-93B5-E5357B3EED0F}" name="Column10815" dataDxfId="5884"/>
    <tableColumn id="10830" xr3:uid="{FB927824-5832-4929-AFEC-07711501CDF3}" name="Column10816" dataDxfId="5883"/>
    <tableColumn id="10831" xr3:uid="{B13E692F-9D46-4037-8208-85F3D07B9663}" name="Column10817" dataDxfId="5882"/>
    <tableColumn id="10832" xr3:uid="{1A83CE1E-DDF3-48DF-9D92-2697179892D0}" name="Column10818" dataDxfId="5881"/>
    <tableColumn id="10833" xr3:uid="{D9DCFADE-09C7-40CD-97D9-3D9767498BB9}" name="Column10819" dataDxfId="5880"/>
    <tableColumn id="10834" xr3:uid="{9336660D-A4B6-437D-B6DD-3FB3999EA00F}" name="Column10820" dataDxfId="5879"/>
    <tableColumn id="10835" xr3:uid="{55CDFDA5-D1D9-4E79-862A-0E7AEF22E9EB}" name="Column10821" dataDxfId="5878"/>
    <tableColumn id="10836" xr3:uid="{684AC4F7-734F-492B-96D1-5EB82E7542F7}" name="Column10822" dataDxfId="5877"/>
    <tableColumn id="10837" xr3:uid="{6BFC7C7E-51FB-42E8-A139-3C8A156E889D}" name="Column10823" dataDxfId="5876"/>
    <tableColumn id="10838" xr3:uid="{0DB4C763-5E16-4058-A02D-2EB5734CA29F}" name="Column10824" dataDxfId="5875"/>
    <tableColumn id="10839" xr3:uid="{58D5D754-9340-41B5-8057-757E87AD9CF0}" name="Column10825" dataDxfId="5874"/>
    <tableColumn id="10840" xr3:uid="{B417118A-209B-480A-983E-8CBF6F2566AA}" name="Column10826" dataDxfId="5873"/>
    <tableColumn id="10841" xr3:uid="{01E29F99-8611-4CE7-BC84-87944E0B210E}" name="Column10827" dataDxfId="5872"/>
    <tableColumn id="10842" xr3:uid="{AFF6C204-EC8D-45E3-8A07-BB82325273D4}" name="Column10828" dataDxfId="5871"/>
    <tableColumn id="10843" xr3:uid="{11BB5024-85B8-4650-8CB2-56E80B4B47EE}" name="Column10829" dataDxfId="5870"/>
    <tableColumn id="10844" xr3:uid="{260D9B3F-CE35-4098-96DD-10216D3CFFC9}" name="Column10830" dataDxfId="5869"/>
    <tableColumn id="10845" xr3:uid="{A613E271-BD3D-4E13-8EC1-AD29C0FEC8B5}" name="Column10831" dataDxfId="5868"/>
    <tableColumn id="10846" xr3:uid="{2F5D2BCA-B4CB-45C2-BCD2-CA4224E93BF4}" name="Column10832" dataDxfId="5867"/>
    <tableColumn id="10847" xr3:uid="{D4510641-866F-48CA-965E-1E70F833D13F}" name="Column10833" dataDxfId="5866"/>
    <tableColumn id="10848" xr3:uid="{5721B7EB-1A61-4CEC-A9D5-9CAAEDB57629}" name="Column10834" dataDxfId="5865"/>
    <tableColumn id="10849" xr3:uid="{22D2DFBE-1482-4207-B84B-D674F01FD287}" name="Column10835" dataDxfId="5864"/>
    <tableColumn id="10850" xr3:uid="{AF4E250B-8E06-4A8A-A79D-1BD1B84A54CF}" name="Column10836" dataDxfId="5863"/>
    <tableColumn id="10851" xr3:uid="{1E953062-3B29-4CA1-BA80-F93A4689D427}" name="Column10837" dataDxfId="5862"/>
    <tableColumn id="10852" xr3:uid="{9ED036FD-FA57-409E-8AC2-0A7C558742EE}" name="Column10838" dataDxfId="5861"/>
    <tableColumn id="10853" xr3:uid="{7D4F2EA6-FD52-46FF-9E55-CC167C47F6E9}" name="Column10839" dataDxfId="5860"/>
    <tableColumn id="10854" xr3:uid="{46A29286-3E39-4B1D-958D-3D711498A864}" name="Column10840" dataDxfId="5859"/>
    <tableColumn id="10855" xr3:uid="{171D1002-2300-44A2-92D6-517F816FF260}" name="Column10841" dataDxfId="5858"/>
    <tableColumn id="10856" xr3:uid="{A5E88BF4-4AE9-43F4-A412-034621FB4935}" name="Column10842" dataDxfId="5857"/>
    <tableColumn id="10857" xr3:uid="{3CB41AC8-B4EC-4F06-8A8B-6CB4BEEC26AF}" name="Column10843" dataDxfId="5856"/>
    <tableColumn id="10858" xr3:uid="{E5A9233E-767E-4AD5-BD35-6EF1A9CF8BD3}" name="Column10844" dataDxfId="5855"/>
    <tableColumn id="10859" xr3:uid="{F6678FBA-08A7-4F69-94F1-C1069484CD83}" name="Column10845" dataDxfId="5854"/>
    <tableColumn id="10860" xr3:uid="{B86A022B-B8A3-41A3-A716-C2E550101A4B}" name="Column10846" dataDxfId="5853"/>
    <tableColumn id="10861" xr3:uid="{E2E33354-3B77-441C-B720-19E26E4AD03B}" name="Column10847" dataDxfId="5852"/>
    <tableColumn id="10862" xr3:uid="{AE5D1E0E-DE48-4202-A66F-13ABD05B31C3}" name="Column10848" dataDxfId="5851"/>
    <tableColumn id="10863" xr3:uid="{09F512C1-E528-4490-897D-ADEC80AF2EA2}" name="Column10849" dataDxfId="5850"/>
    <tableColumn id="10864" xr3:uid="{BEB67315-9FBC-4450-BB7A-1E770DF7FBB3}" name="Column10850" dataDxfId="5849"/>
    <tableColumn id="10865" xr3:uid="{41BE20C0-0DED-4BEA-8BE3-FD680F497F01}" name="Column10851" dataDxfId="5848"/>
    <tableColumn id="10866" xr3:uid="{57E7F02E-CE45-4FE0-A745-4136C395BA4E}" name="Column10852" dataDxfId="5847"/>
    <tableColumn id="10867" xr3:uid="{8F2E9833-785C-4AB0-8EAF-96726A33C4A7}" name="Column10853" dataDxfId="5846"/>
    <tableColumn id="10868" xr3:uid="{4E62DBA1-358A-439A-8F66-CDBF84EF7A5F}" name="Column10854" dataDxfId="5845"/>
    <tableColumn id="10869" xr3:uid="{34B3F2A0-7641-4A72-99AE-0660DA478CEE}" name="Column10855" dataDxfId="5844"/>
    <tableColumn id="10870" xr3:uid="{3A0BF274-046F-47E3-B104-7E42BB2B1E5E}" name="Column10856" dataDxfId="5843"/>
    <tableColumn id="10871" xr3:uid="{BF6DCB9E-43DD-4460-AE37-A8DA1E41C559}" name="Column10857" dataDxfId="5842"/>
    <tableColumn id="10872" xr3:uid="{ADA311B2-4A7E-4F38-AE03-D0B96E226C2F}" name="Column10858" dataDxfId="5841"/>
    <tableColumn id="10873" xr3:uid="{2DD69E76-B19B-4FB8-9F63-297DA63959ED}" name="Column10859" dataDxfId="5840"/>
    <tableColumn id="10874" xr3:uid="{52EC697A-9A89-4D32-A010-D2F92B4ED3A4}" name="Column10860" dataDxfId="5839"/>
    <tableColumn id="10875" xr3:uid="{47572BCE-8682-44CE-A037-9D3B65B1E44F}" name="Column10861" dataDxfId="5838"/>
    <tableColumn id="10876" xr3:uid="{41D97B9A-6CEC-4CD5-9627-C0B56247393D}" name="Column10862" dataDxfId="5837"/>
    <tableColumn id="10877" xr3:uid="{06B7E3C5-AE61-4C77-8398-10BF383A7F49}" name="Column10863" dataDxfId="5836"/>
    <tableColumn id="10878" xr3:uid="{46C3AF3E-1C49-4FAA-883A-9D857720038D}" name="Column10864" dataDxfId="5835"/>
    <tableColumn id="10879" xr3:uid="{7122954F-B68B-4F59-B9A9-72D7BF34E12E}" name="Column10865" dataDxfId="5834"/>
    <tableColumn id="10880" xr3:uid="{36A8D054-3C56-4EA6-992C-5657627A1E89}" name="Column10866" dataDxfId="5833"/>
    <tableColumn id="10881" xr3:uid="{98F84044-6468-4D7F-A71C-2E8DEBD1D936}" name="Column10867" dataDxfId="5832"/>
    <tableColumn id="10882" xr3:uid="{83B8A437-22F3-489A-BB99-4EEE555A4E4B}" name="Column10868" dataDxfId="5831"/>
    <tableColumn id="10883" xr3:uid="{3B103D3A-AFC3-4C54-A550-FAEEA95D12E8}" name="Column10869" dataDxfId="5830"/>
    <tableColumn id="10884" xr3:uid="{225F5C31-9EC9-4590-BB06-05B12B8368FA}" name="Column10870" dataDxfId="5829"/>
    <tableColumn id="10885" xr3:uid="{C72408AB-F2BB-4C77-9657-EED5D5C06CD3}" name="Column10871" dataDxfId="5828"/>
    <tableColumn id="10886" xr3:uid="{6E97FE44-2500-4876-94AC-6E98258E8625}" name="Column10872" dataDxfId="5827"/>
    <tableColumn id="10887" xr3:uid="{538111A4-3A37-4C90-B3C1-FA3EBBA46659}" name="Column10873" dataDxfId="5826"/>
    <tableColumn id="10888" xr3:uid="{3765EBA5-B5C4-47DC-A081-1B841454C6CB}" name="Column10874" dataDxfId="5825"/>
    <tableColumn id="10889" xr3:uid="{215D9401-6D39-426A-B259-6F6E3320AD95}" name="Column10875" dataDxfId="5824"/>
    <tableColumn id="10890" xr3:uid="{5E6289FA-4E74-43BC-92EC-1A295C5C5488}" name="Column10876" dataDxfId="5823"/>
    <tableColumn id="10891" xr3:uid="{9F850071-E19E-4A66-A5C6-EDC1194B990A}" name="Column10877" dataDxfId="5822"/>
    <tableColumn id="10892" xr3:uid="{E943C73F-B375-4B2D-83B7-3DE6670AF400}" name="Column10878" dataDxfId="5821"/>
    <tableColumn id="10893" xr3:uid="{A8B03519-3101-4164-8635-60F6C72EA899}" name="Column10879" dataDxfId="5820"/>
    <tableColumn id="10894" xr3:uid="{9A44C6B8-D578-43E7-82AC-484FFD297A0D}" name="Column10880" dataDxfId="5819"/>
    <tableColumn id="10895" xr3:uid="{F03879BD-0998-4FEF-A807-E3AF09D946AE}" name="Column10881" dataDxfId="5818"/>
    <tableColumn id="10896" xr3:uid="{21C0E4F2-CBB5-4196-BEF4-0DD880A57F08}" name="Column10882" dataDxfId="5817"/>
    <tableColumn id="10897" xr3:uid="{7BDCB946-B18C-4365-B66B-A0AE76D8A388}" name="Column10883" dataDxfId="5816"/>
    <tableColumn id="10898" xr3:uid="{259E52DA-A1D4-4159-BA9D-760F04923499}" name="Column10884" dataDxfId="5815"/>
    <tableColumn id="10899" xr3:uid="{14F32A44-7711-4F5D-ACF2-8C5FE7BF2D17}" name="Column10885" dataDxfId="5814"/>
    <tableColumn id="10900" xr3:uid="{AED91223-A24C-4A1F-823D-BDD267E4A226}" name="Column10886" dataDxfId="5813"/>
    <tableColumn id="10901" xr3:uid="{85F5EC9B-A141-456B-A034-AEE59D7B4D14}" name="Column10887" dataDxfId="5812"/>
    <tableColumn id="10902" xr3:uid="{097CC638-7D9D-41ED-BC9C-3883B3B13D6E}" name="Column10888" dataDxfId="5811"/>
    <tableColumn id="10903" xr3:uid="{7311C92C-9935-4CE6-830E-E77FAF27E502}" name="Column10889" dataDxfId="5810"/>
    <tableColumn id="10904" xr3:uid="{302A0534-8565-42AF-B758-7742119126E6}" name="Column10890" dataDxfId="5809"/>
    <tableColumn id="10905" xr3:uid="{26A65525-35ED-4318-9480-20CDC6A0F518}" name="Column10891" dataDxfId="5808"/>
    <tableColumn id="10906" xr3:uid="{6CA382CA-5EB2-41E4-9D8D-691FA5F89E1F}" name="Column10892" dataDxfId="5807"/>
    <tableColumn id="10907" xr3:uid="{24BCA488-0638-416B-91E1-48E6E37C70CE}" name="Column10893" dataDxfId="5806"/>
    <tableColumn id="10908" xr3:uid="{D842FC7F-3929-42E5-84D8-0DA070A3DEE6}" name="Column10894" dataDxfId="5805"/>
    <tableColumn id="10909" xr3:uid="{A0B900EF-523E-4ACB-ADB1-67A996112A68}" name="Column10895" dataDxfId="5804"/>
    <tableColumn id="10910" xr3:uid="{6A4EDD1D-B3B9-4547-A5FB-67895F28BC03}" name="Column10896" dataDxfId="5803"/>
    <tableColumn id="10911" xr3:uid="{F90224F3-308F-4837-88E7-E1736B80A5A4}" name="Column10897" dataDxfId="5802"/>
    <tableColumn id="10912" xr3:uid="{8E7B69C7-AD9D-4A48-BB19-A7651A7C1670}" name="Column10898" dataDxfId="5801"/>
    <tableColumn id="10913" xr3:uid="{07363111-C6ED-4C82-A073-81E54D087A55}" name="Column10899" dataDxfId="5800"/>
    <tableColumn id="10914" xr3:uid="{69B543AA-007C-446F-97FF-802F1593A23C}" name="Column10900" dataDxfId="5799"/>
    <tableColumn id="10915" xr3:uid="{053DCCB4-B95A-4679-8D1F-CABAEBB3A33D}" name="Column10901" dataDxfId="5798"/>
    <tableColumn id="10916" xr3:uid="{CD510362-3DFC-4B06-8D88-A43332568B26}" name="Column10902" dataDxfId="5797"/>
    <tableColumn id="10917" xr3:uid="{54E6B6F0-B8F1-4508-B047-0C374E8FCBDC}" name="Column10903" dataDxfId="5796"/>
    <tableColumn id="10918" xr3:uid="{C522EE10-661C-42E8-A0FF-CA3C2DD22D0F}" name="Column10904" dataDxfId="5795"/>
    <tableColumn id="10919" xr3:uid="{C7352F63-8BD3-47F1-8C3C-6C777A7E5A5E}" name="Column10905" dataDxfId="5794"/>
    <tableColumn id="10920" xr3:uid="{09FED383-54F5-45F5-92ED-2B8FC8470792}" name="Column10906" dataDxfId="5793"/>
    <tableColumn id="10921" xr3:uid="{2C9C6C91-D84D-476E-8290-F3E549F027C5}" name="Column10907" dataDxfId="5792"/>
    <tableColumn id="10922" xr3:uid="{7F60EAFB-3DC0-4957-B302-A4129AFBE881}" name="Column10908" dataDxfId="5791"/>
    <tableColumn id="10923" xr3:uid="{8FA178EC-F7FD-40D1-A8A0-0DDD143686D7}" name="Column10909" dataDxfId="5790"/>
    <tableColumn id="10924" xr3:uid="{05B2FD80-E03E-464F-BD18-8F796BA5676D}" name="Column10910" dataDxfId="5789"/>
    <tableColumn id="10925" xr3:uid="{188D939E-A0E7-4195-BDB1-B95748B50319}" name="Column10911" dataDxfId="5788"/>
    <tableColumn id="10926" xr3:uid="{28BC4169-AFE2-4AE2-ABA4-283A6DDC377A}" name="Column10912" dataDxfId="5787"/>
    <tableColumn id="10927" xr3:uid="{97B2C47B-5948-4AFC-903A-E965FA9EF107}" name="Column10913" dataDxfId="5786"/>
    <tableColumn id="10928" xr3:uid="{CC403525-0FEB-4F63-821A-F71E91088425}" name="Column10914" dataDxfId="5785"/>
    <tableColumn id="10929" xr3:uid="{4C34EFB3-D50F-42DE-9CED-45BCDEEFBEDC}" name="Column10915" dataDxfId="5784"/>
    <tableColumn id="10930" xr3:uid="{E0B80E0F-928A-4662-B567-66FE560D10CB}" name="Column10916" dataDxfId="5783"/>
    <tableColumn id="10931" xr3:uid="{6CA3D043-6B22-4F95-A269-EF2C954FD11C}" name="Column10917" dataDxfId="5782"/>
    <tableColumn id="10932" xr3:uid="{E2F02577-2C4B-41F5-A17B-E642587E9DB3}" name="Column10918" dataDxfId="5781"/>
    <tableColumn id="10933" xr3:uid="{B41373D2-6F2C-4510-8F22-20B982875817}" name="Column10919" dataDxfId="5780"/>
    <tableColumn id="10934" xr3:uid="{B96C7D19-B76A-400A-B550-18020A9E820A}" name="Column10920" dataDxfId="5779"/>
    <tableColumn id="10935" xr3:uid="{375CB394-AA36-4D8F-A9E7-BCD4D500FC22}" name="Column10921" dataDxfId="5778"/>
    <tableColumn id="10936" xr3:uid="{0137A9B6-54F8-45AC-84EA-7615F5D6C10C}" name="Column10922" dataDxfId="5777"/>
    <tableColumn id="10937" xr3:uid="{7B57A6F8-82FE-4755-8787-165F9227E24B}" name="Column10923" dataDxfId="5776"/>
    <tableColumn id="10938" xr3:uid="{2DC4A1A2-4292-48ED-915D-21FA19D42653}" name="Column10924" dataDxfId="5775"/>
    <tableColumn id="10939" xr3:uid="{6D79F251-897E-4B3F-9BB7-BE00F7035AA2}" name="Column10925" dataDxfId="5774"/>
    <tableColumn id="10940" xr3:uid="{62948A41-3724-4681-8383-6FB2C4F0C1DB}" name="Column10926" dataDxfId="5773"/>
    <tableColumn id="10941" xr3:uid="{3D2EDAF4-A925-4CAB-BA43-FC2F59CEBFD7}" name="Column10927" dataDxfId="5772"/>
    <tableColumn id="10942" xr3:uid="{A747B0F1-9922-47F9-B6DD-7CB626BD5661}" name="Column10928" dataDxfId="5771"/>
    <tableColumn id="10943" xr3:uid="{473516C8-1223-4D46-84C5-7AF13B5F66D3}" name="Column10929" dataDxfId="5770"/>
    <tableColumn id="10944" xr3:uid="{BC55AA8F-7A46-4294-B5C5-322CB3EBB33C}" name="Column10930" dataDxfId="5769"/>
    <tableColumn id="10945" xr3:uid="{75D7806F-5884-481E-84AE-08030D4A5D01}" name="Column10931" dataDxfId="5768"/>
    <tableColumn id="10946" xr3:uid="{D4BED16E-71C0-458C-8EA5-774EC5EDB6A9}" name="Column10932" dataDxfId="5767"/>
    <tableColumn id="10947" xr3:uid="{D88DF70D-2783-44BC-973C-D1AF914011EC}" name="Column10933" dataDxfId="5766"/>
    <tableColumn id="10948" xr3:uid="{8166DB78-7D2A-403D-8096-4871FE003A01}" name="Column10934" dataDxfId="5765"/>
    <tableColumn id="10949" xr3:uid="{2758E195-38C3-4899-BF72-7E9FEFB8B91A}" name="Column10935" dataDxfId="5764"/>
    <tableColumn id="10950" xr3:uid="{0F9F1EC9-0BF0-4515-B354-5CC3172546BF}" name="Column10936" dataDxfId="5763"/>
    <tableColumn id="10951" xr3:uid="{04ED7AC0-1F31-4F82-BB3A-CEF67F7EF057}" name="Column10937" dataDxfId="5762"/>
    <tableColumn id="10952" xr3:uid="{1F4894C2-C7DD-48B8-9CF1-8EFE08472179}" name="Column10938" dataDxfId="5761"/>
    <tableColumn id="10953" xr3:uid="{D41E6B1D-C62F-4B55-85C5-74D8BB79F932}" name="Column10939" dataDxfId="5760"/>
    <tableColumn id="10954" xr3:uid="{AC02EA86-5820-4F4E-A6FC-5B624D071987}" name="Column10940" dataDxfId="5759"/>
    <tableColumn id="10955" xr3:uid="{E6CD71FD-89E5-4860-91ED-4A7F39F07FBA}" name="Column10941" dataDxfId="5758"/>
    <tableColumn id="10956" xr3:uid="{D803BBE6-EA6A-4D91-8473-2936C8BA766D}" name="Column10942" dataDxfId="5757"/>
    <tableColumn id="10957" xr3:uid="{2B508866-79DF-49C7-AC76-1961DD319577}" name="Column10943" dataDxfId="5756"/>
    <tableColumn id="10958" xr3:uid="{417358C1-5A59-47B7-9036-23A677169A0E}" name="Column10944" dataDxfId="5755"/>
    <tableColumn id="10959" xr3:uid="{752BAAB4-AAEF-4F37-92E1-D09838BE7D0A}" name="Column10945" dataDxfId="5754"/>
    <tableColumn id="10960" xr3:uid="{29C3529D-4CD7-4C96-BFC1-2FFDA586EEAA}" name="Column10946" dataDxfId="5753"/>
    <tableColumn id="10961" xr3:uid="{4460CF5C-7C6A-4C5D-9564-E9F57E89E0D7}" name="Column10947" dataDxfId="5752"/>
    <tableColumn id="10962" xr3:uid="{1150CDBF-89A1-4355-A95E-F15FDA1F6B47}" name="Column10948" dataDxfId="5751"/>
    <tableColumn id="10963" xr3:uid="{9E94AF05-DBA5-43EB-9A3E-227436D5B024}" name="Column10949" dataDxfId="5750"/>
    <tableColumn id="10964" xr3:uid="{B58C1CC8-5B93-4CBE-A715-04D7C5973975}" name="Column10950" dataDxfId="5749"/>
    <tableColumn id="10965" xr3:uid="{652EDE1B-46CD-49D4-8E33-617DA4BA1241}" name="Column10951" dataDxfId="5748"/>
    <tableColumn id="10966" xr3:uid="{593C169D-6862-46BB-B120-F96C3142621C}" name="Column10952" dataDxfId="5747"/>
    <tableColumn id="10967" xr3:uid="{C95B092C-14FB-427B-9F6F-9D395892689F}" name="Column10953" dataDxfId="5746"/>
    <tableColumn id="10968" xr3:uid="{5BFD84F7-E4E3-4C37-8A2D-B44416D7DEA7}" name="Column10954" dataDxfId="5745"/>
    <tableColumn id="10969" xr3:uid="{ED89CD88-BA51-4AED-A066-8C673F343D90}" name="Column10955" dataDxfId="5744"/>
    <tableColumn id="10970" xr3:uid="{60D60A2A-4CF7-473A-BD33-A7803A7BD012}" name="Column10956" dataDxfId="5743"/>
    <tableColumn id="10971" xr3:uid="{DE017B4F-EFB8-406B-8A2F-87937EF8F248}" name="Column10957" dataDxfId="5742"/>
    <tableColumn id="10972" xr3:uid="{A4D59ED0-5E17-4EFD-972D-A4A56B362048}" name="Column10958" dataDxfId="5741"/>
    <tableColumn id="10973" xr3:uid="{B28F1DC2-49CF-4888-AF31-8764A7EB5DF5}" name="Column10959" dataDxfId="5740"/>
    <tableColumn id="10974" xr3:uid="{006917F0-33C5-4E71-9676-935E9D53CD1A}" name="Column10960" dataDxfId="5739"/>
    <tableColumn id="10975" xr3:uid="{76E0D0B5-819E-487B-B108-9C1F6A73F23D}" name="Column10961" dataDxfId="5738"/>
    <tableColumn id="10976" xr3:uid="{0FEDC11F-699B-4DCB-BC54-8775441CC048}" name="Column10962" dataDxfId="5737"/>
    <tableColumn id="10977" xr3:uid="{FEE5A95C-9681-4E6B-B8A4-9DF6B324ECDE}" name="Column10963" dataDxfId="5736"/>
    <tableColumn id="10978" xr3:uid="{96DCB9D7-ED3C-436E-B59D-188B5F1992C5}" name="Column10964" dataDxfId="5735"/>
    <tableColumn id="10979" xr3:uid="{7BAD531A-6C5B-4215-8629-160C69BB4A93}" name="Column10965" dataDxfId="5734"/>
    <tableColumn id="10980" xr3:uid="{F7DA0ACB-BE60-44DC-8516-147AF97E3186}" name="Column10966" dataDxfId="5733"/>
    <tableColumn id="10981" xr3:uid="{DC090E7D-7FF8-400E-AA91-9D999E11A2A5}" name="Column10967" dataDxfId="5732"/>
    <tableColumn id="10982" xr3:uid="{21504E12-F99B-4D53-ACCE-8B31ADE32B05}" name="Column10968" dataDxfId="5731"/>
    <tableColumn id="10983" xr3:uid="{BE276F60-48AE-45D6-A826-8A8257A057D9}" name="Column10969" dataDxfId="5730"/>
    <tableColumn id="10984" xr3:uid="{BA6D1087-4B94-464D-8F11-E23964DB4CEC}" name="Column10970" dataDxfId="5729"/>
    <tableColumn id="10985" xr3:uid="{D5D1FD25-6F1B-41E2-89C0-D3D0352A51F5}" name="Column10971" dataDxfId="5728"/>
    <tableColumn id="10986" xr3:uid="{B2F5B080-6C08-4E35-AA28-8C5600CCCC0C}" name="Column10972" dataDxfId="5727"/>
    <tableColumn id="10987" xr3:uid="{B6DB35C3-0366-4DBC-98E9-20C72E5B0368}" name="Column10973" dataDxfId="5726"/>
    <tableColumn id="10988" xr3:uid="{82B3AE7F-00AB-4A70-8674-CFD8FB1CA286}" name="Column10974" dataDxfId="5725"/>
    <tableColumn id="10989" xr3:uid="{3328F271-01EA-4A8E-ADDE-518569E58F0B}" name="Column10975" dataDxfId="5724"/>
    <tableColumn id="10990" xr3:uid="{7BA72567-E5B6-414D-B7F5-9501DEACE337}" name="Column10976" dataDxfId="5723"/>
    <tableColumn id="10991" xr3:uid="{CDA76B75-10BA-4FBB-A3CB-C5351242E362}" name="Column10977" dataDxfId="5722"/>
    <tableColumn id="10992" xr3:uid="{39854049-C36E-4D3C-86CB-235A06A9E4AF}" name="Column10978" dataDxfId="5721"/>
    <tableColumn id="10993" xr3:uid="{6536C1CB-2B22-40F3-ABBF-601AF6AC4F69}" name="Column10979" dataDxfId="5720"/>
    <tableColumn id="10994" xr3:uid="{D4AE24B7-BD3D-4637-9A1C-9E7CE6B7EA26}" name="Column10980" dataDxfId="5719"/>
    <tableColumn id="10995" xr3:uid="{C00EAC03-4246-47CA-BF00-FED559AF9476}" name="Column10981" dataDxfId="5718"/>
    <tableColumn id="10996" xr3:uid="{23297D4D-6E85-4BB0-BD62-E2A7070F87C7}" name="Column10982" dataDxfId="5717"/>
    <tableColumn id="10997" xr3:uid="{6527D32A-2EB7-4B3C-937C-42D0A6FEF7C1}" name="Column10983" dataDxfId="5716"/>
    <tableColumn id="10998" xr3:uid="{B3CDF6E4-57DC-4126-BE6B-B0F115B3C828}" name="Column10984" dataDxfId="5715"/>
    <tableColumn id="10999" xr3:uid="{951ACD0D-ED19-4B29-8D92-18F721956ED1}" name="Column10985" dataDxfId="5714"/>
    <tableColumn id="11000" xr3:uid="{8D3AFA91-D657-43F3-84C9-2D3B7EDCA61C}" name="Column10986" dataDxfId="5713"/>
    <tableColumn id="11001" xr3:uid="{27BC0297-75E5-4AD6-A71C-AD8602D2D813}" name="Column10987" dataDxfId="5712"/>
    <tableColumn id="11002" xr3:uid="{9D549B4E-69A6-43E7-B142-CAAE1CE57AA8}" name="Column10988" dataDxfId="5711"/>
    <tableColumn id="11003" xr3:uid="{BA359C5F-AD23-4450-B98E-909A29791699}" name="Column10989" dataDxfId="5710"/>
    <tableColumn id="11004" xr3:uid="{4570B64D-2583-424B-BD57-F5097C18A23A}" name="Column10990" dataDxfId="5709"/>
    <tableColumn id="11005" xr3:uid="{98C6AF83-7657-456A-8AD6-6CEF123CFFFC}" name="Column10991" dataDxfId="5708"/>
    <tableColumn id="11006" xr3:uid="{45B67FB9-726C-4417-B13C-AB02F0DD9728}" name="Column10992" dataDxfId="5707"/>
    <tableColumn id="11007" xr3:uid="{6CD6FC1E-7404-47B8-8204-FB2834E2A3AA}" name="Column10993" dataDxfId="5706"/>
    <tableColumn id="11008" xr3:uid="{FBE040BB-9406-4B65-BBD5-BFAB5356CE7B}" name="Column10994" dataDxfId="5705"/>
    <tableColumn id="11009" xr3:uid="{3263CF13-D832-4644-95B7-CA8ED913BACE}" name="Column10995" dataDxfId="5704"/>
    <tableColumn id="11010" xr3:uid="{D7C3AC37-F9FD-470F-82FF-5DA1C7B307E5}" name="Column10996" dataDxfId="5703"/>
    <tableColumn id="11011" xr3:uid="{FBE80665-F16E-461B-B1D6-A4F3DF98326F}" name="Column10997" dataDxfId="5702"/>
    <tableColumn id="11012" xr3:uid="{FF7A817F-A75E-4311-B62B-44AD7DA92742}" name="Column10998" dataDxfId="5701"/>
    <tableColumn id="11013" xr3:uid="{DA167D63-E7A0-4CE3-B30C-36BBEA69997A}" name="Column10999" dataDxfId="5700"/>
    <tableColumn id="11014" xr3:uid="{242B30FE-A5E4-4708-BE07-EC673CE8A191}" name="Column11000" dataDxfId="5699"/>
    <tableColumn id="11015" xr3:uid="{3CCD7959-5D34-44D6-9AB7-09FBFC765ABE}" name="Column11001" dataDxfId="5698"/>
    <tableColumn id="11016" xr3:uid="{C5CCDC52-1022-458D-8716-8F9057AB6A73}" name="Column11002" dataDxfId="5697"/>
    <tableColumn id="11017" xr3:uid="{889430F8-1687-4156-AA04-777D3C6644B4}" name="Column11003" dataDxfId="5696"/>
    <tableColumn id="11018" xr3:uid="{03909543-08B7-497A-8BE4-1C423296F1EC}" name="Column11004" dataDxfId="5695"/>
    <tableColumn id="11019" xr3:uid="{413FB9EC-1046-4B63-80D9-5973E8819459}" name="Column11005" dataDxfId="5694"/>
    <tableColumn id="11020" xr3:uid="{23C2A714-980B-4140-9F59-C0835C4F71B6}" name="Column11006" dataDxfId="5693"/>
    <tableColumn id="11021" xr3:uid="{518E4C38-0E87-4CFA-ADC2-43B2D26776FF}" name="Column11007" dataDxfId="5692"/>
    <tableColumn id="11022" xr3:uid="{D37BC47D-6847-45E5-90CD-E52D0E982349}" name="Column11008" dataDxfId="5691"/>
    <tableColumn id="11023" xr3:uid="{10805B5A-2898-49A6-BE45-9B70A6F0E191}" name="Column11009" dataDxfId="5690"/>
    <tableColumn id="11024" xr3:uid="{C7FA1C89-2096-44E9-A6CD-5E35051DA7B9}" name="Column11010" dataDxfId="5689"/>
    <tableColumn id="11025" xr3:uid="{C3D502B1-2FBA-4CC6-A143-DB1EB4CEE3E3}" name="Column11011" dataDxfId="5688"/>
    <tableColumn id="11026" xr3:uid="{82E527BB-86E5-409C-9BEC-FFD8E6A8390D}" name="Column11012" dataDxfId="5687"/>
    <tableColumn id="11027" xr3:uid="{931D6645-61D7-4471-A80E-4EE1AD1838DE}" name="Column11013" dataDxfId="5686"/>
    <tableColumn id="11028" xr3:uid="{D8ACEE01-E0A0-43AB-9D7A-4C99D77D2067}" name="Column11014" dataDxfId="5685"/>
    <tableColumn id="11029" xr3:uid="{4D859908-407D-422B-9959-B586AC669E56}" name="Column11015" dataDxfId="5684"/>
    <tableColumn id="11030" xr3:uid="{471D12E4-6070-48CF-BB5D-1DDD7709B9E5}" name="Column11016" dataDxfId="5683"/>
    <tableColumn id="11031" xr3:uid="{5F32C6D7-700F-4945-8DD2-62F7F7C4A565}" name="Column11017" dataDxfId="5682"/>
    <tableColumn id="11032" xr3:uid="{28B3EAF9-7BA4-4D7B-9F54-729FAC697068}" name="Column11018" dataDxfId="5681"/>
    <tableColumn id="11033" xr3:uid="{3F71912D-0684-4EB2-9254-4AC276776371}" name="Column11019" dataDxfId="5680"/>
    <tableColumn id="11034" xr3:uid="{94C4E60D-2947-4F9B-9A3E-E40CF11B91E1}" name="Column11020" dataDxfId="5679"/>
    <tableColumn id="11035" xr3:uid="{417E6171-9CED-48CB-ADD1-4AE4A17DC2C8}" name="Column11021" dataDxfId="5678"/>
    <tableColumn id="11036" xr3:uid="{AE8A8931-8937-4A8F-8911-87B6476AE711}" name="Column11022" dataDxfId="5677"/>
    <tableColumn id="11037" xr3:uid="{079D8FE7-E857-4FD6-9C95-AA214DB2508F}" name="Column11023" dataDxfId="5676"/>
    <tableColumn id="11038" xr3:uid="{8518C8DA-D269-47CE-85DA-8C9CE243AEE7}" name="Column11024" dataDxfId="5675"/>
    <tableColumn id="11039" xr3:uid="{77FF4D82-16D5-46B9-9EDE-538D5D63C511}" name="Column11025" dataDxfId="5674"/>
    <tableColumn id="11040" xr3:uid="{82F8F7BF-176A-42B9-8750-F61BF36D72A1}" name="Column11026" dataDxfId="5673"/>
    <tableColumn id="11041" xr3:uid="{D28C34DD-1D54-4BD3-A9C9-8ED28243BF41}" name="Column11027" dataDxfId="5672"/>
    <tableColumn id="11042" xr3:uid="{C23B6DEC-3805-4317-AACC-CF01608DBA85}" name="Column11028" dataDxfId="5671"/>
    <tableColumn id="11043" xr3:uid="{36E76B0C-1C2B-40DC-B4CF-DB96207B3F4A}" name="Column11029" dataDxfId="5670"/>
    <tableColumn id="11044" xr3:uid="{ED22E87E-E9DB-4002-B777-86AB3E219D8F}" name="Column11030" dataDxfId="5669"/>
    <tableColumn id="11045" xr3:uid="{325B4A63-1788-40C2-B1EE-A6E5AC0B0D84}" name="Column11031" dataDxfId="5668"/>
    <tableColumn id="11046" xr3:uid="{FCC8899C-094F-49AF-81F0-0558D7D1FEE6}" name="Column11032" dataDxfId="5667"/>
    <tableColumn id="11047" xr3:uid="{82E0D986-4E8D-4961-8B03-3989E0E9B61C}" name="Column11033" dataDxfId="5666"/>
    <tableColumn id="11048" xr3:uid="{16F5FCD7-3CDB-4684-A21D-B51D4E9855D5}" name="Column11034" dataDxfId="5665"/>
    <tableColumn id="11049" xr3:uid="{7B4BC4EF-1137-4792-A044-9D281B8F4E7A}" name="Column11035" dataDxfId="5664"/>
    <tableColumn id="11050" xr3:uid="{B455FAD1-78C6-4244-8C86-FA11CB3FC7D4}" name="Column11036" dataDxfId="5663"/>
    <tableColumn id="11051" xr3:uid="{2E7427F3-C661-4B97-A581-7E4D719D39A8}" name="Column11037" dataDxfId="5662"/>
    <tableColumn id="11052" xr3:uid="{132F821B-FA83-4250-90C3-C0DA9D47FD78}" name="Column11038" dataDxfId="5661"/>
    <tableColumn id="11053" xr3:uid="{7C24EDC0-CC5E-413E-BAC7-6754D265165F}" name="Column11039" dataDxfId="5660"/>
    <tableColumn id="11054" xr3:uid="{4E3F7552-0170-4DE6-AE00-50F9DB974441}" name="Column11040" dataDxfId="5659"/>
    <tableColumn id="11055" xr3:uid="{19D4D159-69D0-4C76-BF83-A9183ABC66A4}" name="Column11041" dataDxfId="5658"/>
    <tableColumn id="11056" xr3:uid="{D598CEF9-D923-40AA-8020-88FDDB7BCD30}" name="Column11042" dataDxfId="5657"/>
    <tableColumn id="11057" xr3:uid="{743B6044-6E3D-468A-B2A4-A96F320B8850}" name="Column11043" dataDxfId="5656"/>
    <tableColumn id="11058" xr3:uid="{3B3DA1E7-F455-4D30-9FE2-17458E007BC1}" name="Column11044" dataDxfId="5655"/>
    <tableColumn id="11059" xr3:uid="{D1AAF6F4-D194-4CAE-8DDA-493BB1ECA000}" name="Column11045" dataDxfId="5654"/>
    <tableColumn id="11060" xr3:uid="{8F701774-9371-411C-B77A-03348A703CCA}" name="Column11046" dataDxfId="5653"/>
    <tableColumn id="11061" xr3:uid="{BCA7DF2D-D680-4D71-A978-6916B1639550}" name="Column11047" dataDxfId="5652"/>
    <tableColumn id="11062" xr3:uid="{C1719A4E-EF37-4358-B489-F6452E2A3787}" name="Column11048" dataDxfId="5651"/>
    <tableColumn id="11063" xr3:uid="{1135683B-3077-422E-8F28-9F3963ECD768}" name="Column11049" dataDxfId="5650"/>
    <tableColumn id="11064" xr3:uid="{E137A04E-8D0C-4D3C-979F-8450D3A0D1F7}" name="Column11050" dataDxfId="5649"/>
    <tableColumn id="11065" xr3:uid="{4DABF329-D303-4E0C-86CB-F355780B6ECE}" name="Column11051" dataDxfId="5648"/>
    <tableColumn id="11066" xr3:uid="{325A5957-F400-43D0-A1E9-8244303B0D18}" name="Column11052" dataDxfId="5647"/>
    <tableColumn id="11067" xr3:uid="{A6BB248F-2018-47F8-B5D7-9DD0BC1E2D61}" name="Column11053" dataDxfId="5646"/>
    <tableColumn id="11068" xr3:uid="{AB221B78-FF33-4977-82FC-952A0ED7D609}" name="Column11054" dataDxfId="5645"/>
    <tableColumn id="11069" xr3:uid="{D26EDF06-19BE-4221-8BC1-9115A492544E}" name="Column11055" dataDxfId="5644"/>
    <tableColumn id="11070" xr3:uid="{CAB305B6-E647-4B82-B22F-9DC3F365DC2B}" name="Column11056" dataDxfId="5643"/>
    <tableColumn id="11071" xr3:uid="{37BF8DB4-5F16-400F-9CD8-09FB0093A75C}" name="Column11057" dataDxfId="5642"/>
    <tableColumn id="11072" xr3:uid="{B4E39E8A-C50D-4A21-8FFB-34D31B13F7F4}" name="Column11058" dataDxfId="5641"/>
    <tableColumn id="11073" xr3:uid="{3BCFB068-78D0-4218-937B-E4E284836162}" name="Column11059" dataDxfId="5640"/>
    <tableColumn id="11074" xr3:uid="{D28751CC-CC33-4AB4-B5B1-0147FF636492}" name="Column11060" dataDxfId="5639"/>
    <tableColumn id="11075" xr3:uid="{FA841508-C8C7-44B6-9C4D-35CDC20698B1}" name="Column11061" dataDxfId="5638"/>
    <tableColumn id="11076" xr3:uid="{B45F87CA-5C83-412D-A819-CFB7C6BD8E7C}" name="Column11062" dataDxfId="5637"/>
    <tableColumn id="11077" xr3:uid="{30027982-23FF-41AE-9245-CEFA2DF2B522}" name="Column11063" dataDxfId="5636"/>
    <tableColumn id="11078" xr3:uid="{B4877EB6-ED50-468C-848D-B417449F9D02}" name="Column11064" dataDxfId="5635"/>
    <tableColumn id="11079" xr3:uid="{F5F4D3B3-A5E0-4706-99A3-A7573CC6AF3B}" name="Column11065" dataDxfId="5634"/>
    <tableColumn id="11080" xr3:uid="{07C49E4C-F453-4C24-A4D6-E29C6382CE10}" name="Column11066" dataDxfId="5633"/>
    <tableColumn id="11081" xr3:uid="{3B32A0FD-381E-44E1-BC19-2312417739A1}" name="Column11067" dataDxfId="5632"/>
    <tableColumn id="11082" xr3:uid="{E9470185-36A5-4736-877C-995FCBA14A4F}" name="Column11068" dataDxfId="5631"/>
    <tableColumn id="11083" xr3:uid="{BD4A0A69-F5F2-48A5-9018-069202DBEA78}" name="Column11069" dataDxfId="5630"/>
    <tableColumn id="11084" xr3:uid="{61CE7A12-BD87-41D7-A339-BBAC07E6B10A}" name="Column11070" dataDxfId="5629"/>
    <tableColumn id="11085" xr3:uid="{72419D49-870D-4137-82E3-EFF8ACFB77C3}" name="Column11071" dataDxfId="5628"/>
    <tableColumn id="11086" xr3:uid="{5A7CABF5-6102-4A1D-B44B-C33027248A6D}" name="Column11072" dataDxfId="5627"/>
    <tableColumn id="11087" xr3:uid="{E2E7A45E-CE01-46AB-ABD5-146CADC0016A}" name="Column11073" dataDxfId="5626"/>
    <tableColumn id="11088" xr3:uid="{58FAD6B9-EF2A-4D05-9FAC-9E72D94C99F2}" name="Column11074" dataDxfId="5625"/>
    <tableColumn id="11089" xr3:uid="{76A3A18B-0C5F-400A-8893-F00C7222721C}" name="Column11075" dataDxfId="5624"/>
    <tableColumn id="11090" xr3:uid="{0AF0C56C-2E3F-4E74-AC92-0EFC2A77E3AD}" name="Column11076" dataDxfId="5623"/>
    <tableColumn id="11091" xr3:uid="{B99DE8D7-0691-4971-8A3F-5F7AAB1F7061}" name="Column11077" dataDxfId="5622"/>
    <tableColumn id="11092" xr3:uid="{13243A2A-F4D1-4B62-A540-4F463015CE07}" name="Column11078" dataDxfId="5621"/>
    <tableColumn id="11093" xr3:uid="{23770789-9689-49A9-A84D-C52DFB55219E}" name="Column11079" dataDxfId="5620"/>
    <tableColumn id="11094" xr3:uid="{4A4068D7-E848-4C3D-8155-C53C85EEFD26}" name="Column11080" dataDxfId="5619"/>
    <tableColumn id="11095" xr3:uid="{D95172F3-DDB1-45BC-B7EC-919C4456F6EB}" name="Column11081" dataDxfId="5618"/>
    <tableColumn id="11096" xr3:uid="{38208E4A-B453-47A7-A1CE-0144662CBF35}" name="Column11082" dataDxfId="5617"/>
    <tableColumn id="11097" xr3:uid="{23D3C363-B699-43B7-A1AC-F95A41624EA0}" name="Column11083" dataDxfId="5616"/>
    <tableColumn id="11098" xr3:uid="{33DCF180-78E3-4D56-887B-1D04851B2A15}" name="Column11084" dataDxfId="5615"/>
    <tableColumn id="11099" xr3:uid="{A4D8059B-4472-4C1D-9262-0AFE49F14FEC}" name="Column11085" dataDxfId="5614"/>
    <tableColumn id="11100" xr3:uid="{D8811671-F855-4AFE-B9FA-051465618FE2}" name="Column11086" dataDxfId="5613"/>
    <tableColumn id="11101" xr3:uid="{EA869788-B697-4156-91ED-D444077BF6C3}" name="Column11087" dataDxfId="5612"/>
    <tableColumn id="11102" xr3:uid="{0D132DD0-2832-41FD-B18F-870D3A2D2D96}" name="Column11088" dataDxfId="5611"/>
    <tableColumn id="11103" xr3:uid="{53C3C2AB-D1B3-47EB-923B-38716F70A3C3}" name="Column11089" dataDxfId="5610"/>
    <tableColumn id="11104" xr3:uid="{6E4D1E81-B3D5-420F-B5D6-65CAE3F8170D}" name="Column11090" dataDxfId="5609"/>
    <tableColumn id="11105" xr3:uid="{FB1DB1B6-CF69-4E25-88F5-DCCD02441196}" name="Column11091" dataDxfId="5608"/>
    <tableColumn id="11106" xr3:uid="{59B44306-8CF9-4715-B181-E603AC532052}" name="Column11092" dataDxfId="5607"/>
    <tableColumn id="11107" xr3:uid="{8943BC10-DFE2-4C0F-8258-608009FDBFD8}" name="Column11093" dataDxfId="5606"/>
    <tableColumn id="11108" xr3:uid="{8AA22487-7283-4241-9062-82FA4E5FC98C}" name="Column11094" dataDxfId="5605"/>
    <tableColumn id="11109" xr3:uid="{B115AE52-7547-4BC9-B62B-35356CF4AF63}" name="Column11095" dataDxfId="5604"/>
    <tableColumn id="11110" xr3:uid="{DF110F76-C800-49F2-910A-787F65CB0575}" name="Column11096" dataDxfId="5603"/>
    <tableColumn id="11111" xr3:uid="{9698B9EC-84FE-4373-B104-1C90150927B6}" name="Column11097" dataDxfId="5602"/>
    <tableColumn id="11112" xr3:uid="{BF4D4350-7F29-42FB-BDFA-868F7F746CA7}" name="Column11098" dataDxfId="5601"/>
    <tableColumn id="11113" xr3:uid="{AB575D19-5E73-4038-A836-0B82448362A2}" name="Column11099" dataDxfId="5600"/>
    <tableColumn id="11114" xr3:uid="{7979E256-F484-4B41-9FA7-59045019E0AD}" name="Column11100" dataDxfId="5599"/>
    <tableColumn id="11115" xr3:uid="{167BB874-1A87-4291-A828-5A5AD4C75DD0}" name="Column11101" dataDxfId="5598"/>
    <tableColumn id="11116" xr3:uid="{9B867F41-9F91-4D62-AD65-EF1F265F84D8}" name="Column11102" dataDxfId="5597"/>
    <tableColumn id="11117" xr3:uid="{E6D420C4-2167-4D95-8D0C-D099DE84AF5A}" name="Column11103" dataDxfId="5596"/>
    <tableColumn id="11118" xr3:uid="{937F52A6-5729-47FE-BF37-71E1BB68B3D8}" name="Column11104" dataDxfId="5595"/>
    <tableColumn id="11119" xr3:uid="{59877B3B-4F32-494B-952A-09C24B7E8CC3}" name="Column11105" dataDxfId="5594"/>
    <tableColumn id="11120" xr3:uid="{961E7582-B188-4B6F-B996-137F1F10479A}" name="Column11106" dataDxfId="5593"/>
    <tableColumn id="11121" xr3:uid="{242AF653-9F0C-4D15-BF7D-96E04291F77F}" name="Column11107" dataDxfId="5592"/>
    <tableColumn id="11122" xr3:uid="{91894D22-72E8-4C8F-A6DD-DEAD5A0CD9F1}" name="Column11108" dataDxfId="5591"/>
    <tableColumn id="11123" xr3:uid="{C6F30DA1-5F06-47EB-943A-D89F42B50BB2}" name="Column11109" dataDxfId="5590"/>
    <tableColumn id="11124" xr3:uid="{2867F7D3-5936-4105-9C45-90F370D98F6B}" name="Column11110" dataDxfId="5589"/>
    <tableColumn id="11125" xr3:uid="{21343E26-36B9-4F85-B282-BEF19071B7EE}" name="Column11111" dataDxfId="5588"/>
    <tableColumn id="11126" xr3:uid="{468DDDCD-CAE4-4A8D-A067-B8D359374AC7}" name="Column11112" dataDxfId="5587"/>
    <tableColumn id="11127" xr3:uid="{4956FB23-BDE8-47A2-8238-D7232B09787C}" name="Column11113" dataDxfId="5586"/>
    <tableColumn id="11128" xr3:uid="{B04F9349-1FD7-4E90-B934-A787696D9773}" name="Column11114" dataDxfId="5585"/>
    <tableColumn id="11129" xr3:uid="{1FBFA42B-8F9F-40E5-BBD1-AC0A0A885958}" name="Column11115" dataDxfId="5584"/>
    <tableColumn id="11130" xr3:uid="{5C071345-19EF-49BB-8000-86A80BBB4ECB}" name="Column11116" dataDxfId="5583"/>
    <tableColumn id="11131" xr3:uid="{B256B563-CF47-4CCA-904A-68A948149E1A}" name="Column11117" dataDxfId="5582"/>
    <tableColumn id="11132" xr3:uid="{8F4313CA-7D89-45FA-96F7-86EA879FC75A}" name="Column11118" dataDxfId="5581"/>
    <tableColumn id="11133" xr3:uid="{9068B074-6C7A-4D22-9AFE-F2AADCBE6F88}" name="Column11119" dataDxfId="5580"/>
    <tableColumn id="11134" xr3:uid="{9D1F459B-AF4E-4D08-AA58-20F7E45C1030}" name="Column11120" dataDxfId="5579"/>
    <tableColumn id="11135" xr3:uid="{D955832D-D95A-448D-A63B-284FDF4E7035}" name="Column11121" dataDxfId="5578"/>
    <tableColumn id="11136" xr3:uid="{44C26B7A-4DCD-4405-8A0A-79E5CD98E57F}" name="Column11122" dataDxfId="5577"/>
    <tableColumn id="11137" xr3:uid="{0FAC7711-7AE3-4FC7-BFE3-566D247E0867}" name="Column11123" dataDxfId="5576"/>
    <tableColumn id="11138" xr3:uid="{B49BC89B-3FAD-48C3-B14A-8512039687CC}" name="Column11124" dataDxfId="5575"/>
    <tableColumn id="11139" xr3:uid="{0B472E71-8CA6-4FAA-8858-DBC86766EAC2}" name="Column11125" dataDxfId="5574"/>
    <tableColumn id="11140" xr3:uid="{9CF78F42-B6B9-41F5-9587-B8B80C1AF35E}" name="Column11126" dataDxfId="5573"/>
    <tableColumn id="11141" xr3:uid="{20B44796-0491-4CE2-8383-466FA4E7D4EE}" name="Column11127" dataDxfId="5572"/>
    <tableColumn id="11142" xr3:uid="{090140F5-33C8-43C6-9F80-32BAC488D24F}" name="Column11128" dataDxfId="5571"/>
    <tableColumn id="11143" xr3:uid="{171517B4-95AA-412E-989F-A97FE5DEB9C0}" name="Column11129" dataDxfId="5570"/>
    <tableColumn id="11144" xr3:uid="{E6429AAA-A232-4556-B230-3525346858D4}" name="Column11130" dataDxfId="5569"/>
    <tableColumn id="11145" xr3:uid="{5525BD42-FD5B-45E9-80BE-7AA1D9846BF3}" name="Column11131" dataDxfId="5568"/>
    <tableColumn id="11146" xr3:uid="{FD9D4A2C-08F2-403E-B3E0-25ECD250249D}" name="Column11132" dataDxfId="5567"/>
    <tableColumn id="11147" xr3:uid="{46095DEC-3513-499B-941B-E50A37FB54AF}" name="Column11133" dataDxfId="5566"/>
    <tableColumn id="11148" xr3:uid="{6D5B9BFA-7DCB-496A-B77D-C5317867439A}" name="Column11134" dataDxfId="5565"/>
    <tableColumn id="11149" xr3:uid="{5EFE4E5F-42EB-4204-BDE1-D17E38921AEB}" name="Column11135" dataDxfId="5564"/>
    <tableColumn id="11150" xr3:uid="{C591BA01-2EBC-4476-AEF5-238335312D83}" name="Column11136" dataDxfId="5563"/>
    <tableColumn id="11151" xr3:uid="{4F20365D-52CE-4F9B-A186-596F0F70587E}" name="Column11137" dataDxfId="5562"/>
    <tableColumn id="11152" xr3:uid="{C824956D-1D17-41E6-B069-4F354D426BA9}" name="Column11138" dataDxfId="5561"/>
    <tableColumn id="11153" xr3:uid="{D1122974-BCD5-4294-AD20-685BEC10C921}" name="Column11139" dataDxfId="5560"/>
    <tableColumn id="11154" xr3:uid="{3A469635-8EDF-4D06-B0B5-480F11A851F9}" name="Column11140" dataDxfId="5559"/>
    <tableColumn id="11155" xr3:uid="{9BC93FC0-00EB-4852-9BC1-081021653C78}" name="Column11141" dataDxfId="5558"/>
    <tableColumn id="11156" xr3:uid="{17BA4E02-FEB4-4A34-8A15-0CEFF7D60781}" name="Column11142" dataDxfId="5557"/>
    <tableColumn id="11157" xr3:uid="{296FF1BC-5FD3-4DE9-8887-3B5E87089009}" name="Column11143" dataDxfId="5556"/>
    <tableColumn id="11158" xr3:uid="{92CE61E3-25D4-4513-A4DA-044278070479}" name="Column11144" dataDxfId="5555"/>
    <tableColumn id="11159" xr3:uid="{8A4BE1BB-B014-4FF2-989E-B0F7A7B91E54}" name="Column11145" dataDxfId="5554"/>
    <tableColumn id="11160" xr3:uid="{0E2ED0C8-EC02-4C05-80F4-9E20BBAB050C}" name="Column11146" dataDxfId="5553"/>
    <tableColumn id="11161" xr3:uid="{DB34089E-3B39-48F5-A7F7-83C7BF2B23F0}" name="Column11147" dataDxfId="5552"/>
    <tableColumn id="11162" xr3:uid="{52931342-E2BF-44E4-8649-AFA0C52A7842}" name="Column11148" dataDxfId="5551"/>
    <tableColumn id="11163" xr3:uid="{174F5CF9-D85C-477E-BCC4-5B4F1B231A1D}" name="Column11149" dataDxfId="5550"/>
    <tableColumn id="11164" xr3:uid="{95422090-C7D1-4FD7-9B37-F0C0B4675F16}" name="Column11150" dataDxfId="5549"/>
    <tableColumn id="11165" xr3:uid="{E103C10D-4D8D-4632-AF2B-EC5EA7A37132}" name="Column11151" dataDxfId="5548"/>
    <tableColumn id="11166" xr3:uid="{FFAEDFD2-31E8-4FA2-99DF-BAE5273662D5}" name="Column11152" dataDxfId="5547"/>
    <tableColumn id="11167" xr3:uid="{647049D9-E24A-4E8D-87FA-E7B98B4ABA56}" name="Column11153" dataDxfId="5546"/>
    <tableColumn id="11168" xr3:uid="{53C9CE11-DC97-4E93-9ADB-75CD446FB6A1}" name="Column11154" dataDxfId="5545"/>
    <tableColumn id="11169" xr3:uid="{7871A0EC-B9A1-4933-BAB7-20F6CE1E4D12}" name="Column11155" dataDxfId="5544"/>
    <tableColumn id="11170" xr3:uid="{E43956D8-4EAB-450B-A14C-D3D6B187075B}" name="Column11156" dataDxfId="5543"/>
    <tableColumn id="11171" xr3:uid="{445CFB37-55BC-4B57-9CFB-ED69893D65D3}" name="Column11157" dataDxfId="5542"/>
    <tableColumn id="11172" xr3:uid="{19B65B6B-7E75-41CC-BA44-659C58A8DF6A}" name="Column11158" dataDxfId="5541"/>
    <tableColumn id="11173" xr3:uid="{F75023A8-B7CE-4E5D-B0B0-09727382BCDA}" name="Column11159" dataDxfId="5540"/>
    <tableColumn id="11174" xr3:uid="{D1CCDE4A-4FF5-4904-86FE-FC23D9FB641D}" name="Column11160" dataDxfId="5539"/>
    <tableColumn id="11175" xr3:uid="{7D4080FE-96CC-4F01-BC84-DED1661C13D1}" name="Column11161" dataDxfId="5538"/>
    <tableColumn id="11176" xr3:uid="{C2B51985-549D-47AC-9898-3BC415D7AC25}" name="Column11162" dataDxfId="5537"/>
    <tableColumn id="11177" xr3:uid="{8F0D8B24-DC88-45FB-99AF-F2103868CF20}" name="Column11163" dataDxfId="5536"/>
    <tableColumn id="11178" xr3:uid="{8F59ECC2-8D94-4873-A992-A228C3E6A194}" name="Column11164" dataDxfId="5535"/>
    <tableColumn id="11179" xr3:uid="{A5EBB7B0-9DA6-4EBB-81FC-01D184271294}" name="Column11165" dataDxfId="5534"/>
    <tableColumn id="11180" xr3:uid="{16E0FD54-7068-4062-87F4-90F4F929B57F}" name="Column11166" dataDxfId="5533"/>
    <tableColumn id="11181" xr3:uid="{5447308B-D432-4681-B502-9D6053202972}" name="Column11167" dataDxfId="5532"/>
    <tableColumn id="11182" xr3:uid="{2AA292E8-8054-4EF7-B0C6-2C1D551586C0}" name="Column11168" dataDxfId="5531"/>
    <tableColumn id="11183" xr3:uid="{D8BAAC45-2FC6-4B4E-B98D-21E0B3170C58}" name="Column11169" dataDxfId="5530"/>
    <tableColumn id="11184" xr3:uid="{2067AFFF-C8DC-439E-823B-1ED199E5DCD5}" name="Column11170" dataDxfId="5529"/>
    <tableColumn id="11185" xr3:uid="{6D6EABF8-9A17-4CAF-A832-E9F0CDAA4AD5}" name="Column11171" dataDxfId="5528"/>
    <tableColumn id="11186" xr3:uid="{9CD7AC6A-13B0-4481-8A99-F8D63DA59C43}" name="Column11172" dataDxfId="5527"/>
    <tableColumn id="11187" xr3:uid="{42FAE568-6F68-4EF9-A222-005000B01A1C}" name="Column11173" dataDxfId="5526"/>
    <tableColumn id="11188" xr3:uid="{DC563770-D463-414E-A5D3-E58A004B7CF6}" name="Column11174" dataDxfId="5525"/>
    <tableColumn id="11189" xr3:uid="{5C38481E-A17D-4AA8-A321-5D74ED368D53}" name="Column11175" dataDxfId="5524"/>
    <tableColumn id="11190" xr3:uid="{E444DB65-7EBF-42CE-BF48-2A2F275776B2}" name="Column11176" dataDxfId="5523"/>
    <tableColumn id="11191" xr3:uid="{870C8AF5-610A-4F87-B594-45E053C1B5F7}" name="Column11177" dataDxfId="5522"/>
    <tableColumn id="11192" xr3:uid="{6199603F-F2E5-4893-B11F-1F971436981F}" name="Column11178" dataDxfId="5521"/>
    <tableColumn id="11193" xr3:uid="{33FE1934-3F8A-46D7-93D4-A8FF7E094A36}" name="Column11179" dataDxfId="5520"/>
    <tableColumn id="11194" xr3:uid="{D09B7324-02EE-4146-9711-FB729DFFE812}" name="Column11180" dataDxfId="5519"/>
    <tableColumn id="11195" xr3:uid="{16BE7F5A-3694-4F02-83F9-8CFA34D4E0AC}" name="Column11181" dataDxfId="5518"/>
    <tableColumn id="11196" xr3:uid="{68D92A62-AADB-4F3F-AE27-4483930C92A4}" name="Column11182" dataDxfId="5517"/>
    <tableColumn id="11197" xr3:uid="{52AF27B1-EF88-4439-8A0C-643D7DE806EA}" name="Column11183" dataDxfId="5516"/>
    <tableColumn id="11198" xr3:uid="{1C2002C1-9552-4A32-89B6-8003CD2C9E83}" name="Column11184" dataDxfId="5515"/>
    <tableColumn id="11199" xr3:uid="{061B14E0-F5C5-47E0-9219-266B7702E01F}" name="Column11185" dataDxfId="5514"/>
    <tableColumn id="11200" xr3:uid="{E2CC5E6F-7E6F-4057-9CF2-B12135999962}" name="Column11186" dataDxfId="5513"/>
    <tableColumn id="11201" xr3:uid="{FF58AF2C-D3B8-43FB-A833-9A80D317C22D}" name="Column11187" dataDxfId="5512"/>
    <tableColumn id="11202" xr3:uid="{ACC27787-F07B-4A6F-879B-A11BF092832B}" name="Column11188" dataDxfId="5511"/>
    <tableColumn id="11203" xr3:uid="{CCB0B6B3-79A4-48A8-9DD1-B9E83A097696}" name="Column11189" dataDxfId="5510"/>
    <tableColumn id="11204" xr3:uid="{5666F169-28B3-48DC-AF6B-0BB740A18379}" name="Column11190" dataDxfId="5509"/>
    <tableColumn id="11205" xr3:uid="{7531CCB9-10A7-43B1-885A-F0518C29EBB5}" name="Column11191" dataDxfId="5508"/>
    <tableColumn id="11206" xr3:uid="{862816E3-A994-4FA4-9451-63B07C6529CD}" name="Column11192" dataDxfId="5507"/>
    <tableColumn id="11207" xr3:uid="{DC784C49-2687-4BC4-B506-D5D74C3626D1}" name="Column11193" dataDxfId="5506"/>
    <tableColumn id="11208" xr3:uid="{40233495-3678-4AD3-A1DA-F87D5CFD8439}" name="Column11194" dataDxfId="5505"/>
    <tableColumn id="11209" xr3:uid="{3414DA5A-03FD-4570-A5D0-77AE80DCF25E}" name="Column11195" dataDxfId="5504"/>
    <tableColumn id="11210" xr3:uid="{AB77B854-CF8E-4366-8B71-502A0786DA75}" name="Column11196" dataDxfId="5503"/>
    <tableColumn id="11211" xr3:uid="{EBCE36A4-9F95-4913-A5D8-FE707FAEB8C0}" name="Column11197" dataDxfId="5502"/>
    <tableColumn id="11212" xr3:uid="{4EE923A2-B6D6-4512-A982-435F3E3D7A9A}" name="Column11198" dataDxfId="5501"/>
    <tableColumn id="11213" xr3:uid="{7CAC3BE2-0C9E-444C-A233-D26660BE9B7A}" name="Column11199" dataDxfId="5500"/>
    <tableColumn id="11214" xr3:uid="{B77591E8-228B-42A3-AAE5-1B49FE142547}" name="Column11200" dataDxfId="5499"/>
    <tableColumn id="11215" xr3:uid="{80682EBF-43DF-4D2A-B866-2BCE256C4179}" name="Column11201" dataDxfId="5498"/>
    <tableColumn id="11216" xr3:uid="{2D854CE8-A208-43E7-8EB3-32022A1E8FED}" name="Column11202" dataDxfId="5497"/>
    <tableColumn id="11217" xr3:uid="{0BBEC8A2-5F7B-4751-B144-993017249713}" name="Column11203" dataDxfId="5496"/>
    <tableColumn id="11218" xr3:uid="{186FAA4B-A4B1-4C63-8162-AC1C764B8DB1}" name="Column11204" dataDxfId="5495"/>
    <tableColumn id="11219" xr3:uid="{91DA9948-7C7B-4886-98F4-39F588F35FBF}" name="Column11205" dataDxfId="5494"/>
    <tableColumn id="11220" xr3:uid="{8A2AF1F2-61EB-4E54-ABB0-7819ABA25FD2}" name="Column11206" dataDxfId="5493"/>
    <tableColumn id="11221" xr3:uid="{795830B6-1835-4CAF-B0E3-926647EA504D}" name="Column11207" dataDxfId="5492"/>
    <tableColumn id="11222" xr3:uid="{31777FDA-A7B8-49D8-9505-E04AFCE03253}" name="Column11208" dataDxfId="5491"/>
    <tableColumn id="11223" xr3:uid="{C876CDED-3EBC-4206-BC93-3E3EEA4FF6D7}" name="Column11209" dataDxfId="5490"/>
    <tableColumn id="11224" xr3:uid="{3E5BB6E2-253B-47A2-99B0-72DDF28E637F}" name="Column11210" dataDxfId="5489"/>
    <tableColumn id="11225" xr3:uid="{97A8DCAC-3237-478E-9E6F-F057A4BEE0FB}" name="Column11211" dataDxfId="5488"/>
    <tableColumn id="11226" xr3:uid="{B536CA77-80E9-4F6D-8710-8C6434455AEF}" name="Column11212" dataDxfId="5487"/>
    <tableColumn id="11227" xr3:uid="{4F38F977-1922-4449-B6D9-2A37943C8213}" name="Column11213" dataDxfId="5486"/>
    <tableColumn id="11228" xr3:uid="{DA93151B-FCF6-4FD1-8080-473D5D5C7562}" name="Column11214" dataDxfId="5485"/>
    <tableColumn id="11229" xr3:uid="{63F2308E-37C4-4FC4-BF2F-C1489049F0BE}" name="Column11215" dataDxfId="5484"/>
    <tableColumn id="11230" xr3:uid="{75574310-82FC-4EDC-A177-017ED81FDDB9}" name="Column11216" dataDxfId="5483"/>
    <tableColumn id="11231" xr3:uid="{66D1510F-044A-42C4-943C-379ECABD990F}" name="Column11217" dataDxfId="5482"/>
    <tableColumn id="11232" xr3:uid="{D3C1885F-E423-402F-A568-B7C22DA34A95}" name="Column11218" dataDxfId="5481"/>
    <tableColumn id="11233" xr3:uid="{E0B2526E-14BC-475E-87C7-2730FDF13325}" name="Column11219" dataDxfId="5480"/>
    <tableColumn id="11234" xr3:uid="{A327B9D3-61A6-4255-99C7-CC9957B06386}" name="Column11220" dataDxfId="5479"/>
    <tableColumn id="11235" xr3:uid="{E88A6D16-CB25-480F-8ED5-8C2AD635FAF8}" name="Column11221" dataDxfId="5478"/>
    <tableColumn id="11236" xr3:uid="{7DCF4A05-6B64-48D2-880A-7C11FC4449F8}" name="Column11222" dataDxfId="5477"/>
    <tableColumn id="11237" xr3:uid="{C6B9938B-4971-41E8-B6C2-64F53092C0C9}" name="Column11223" dataDxfId="5476"/>
    <tableColumn id="11238" xr3:uid="{A04EAEE2-907D-41C9-8962-28399BD850FE}" name="Column11224" dataDxfId="5475"/>
    <tableColumn id="11239" xr3:uid="{4686F3F5-14A4-4A61-8B4A-75D5732B7CB3}" name="Column11225" dataDxfId="5474"/>
    <tableColumn id="11240" xr3:uid="{53BF2621-EA8D-46F5-9567-9E7AE7212B9A}" name="Column11226" dataDxfId="5473"/>
    <tableColumn id="11241" xr3:uid="{0B747932-E3F3-4FDA-9C28-089C81F5186E}" name="Column11227" dataDxfId="5472"/>
    <tableColumn id="11242" xr3:uid="{29D5206C-97D7-40C7-96C1-364A55B32451}" name="Column11228" dataDxfId="5471"/>
    <tableColumn id="11243" xr3:uid="{45BB1F04-8E2E-44F3-9AE8-9284E2E97BB6}" name="Column11229" dataDxfId="5470"/>
    <tableColumn id="11244" xr3:uid="{2016A2C6-C03A-4E0E-9D1D-A7E7920BC064}" name="Column11230" dataDxfId="5469"/>
    <tableColumn id="11245" xr3:uid="{B5CA5D08-1906-4119-8B0E-C6FF131AFA47}" name="Column11231" dataDxfId="5468"/>
    <tableColumn id="11246" xr3:uid="{8B23EE72-6DE8-47D9-9E19-72DB82BF02C4}" name="Column11232" dataDxfId="5467"/>
    <tableColumn id="11247" xr3:uid="{632CB35D-1987-4F01-917F-74AAD6DE6EF4}" name="Column11233" dataDxfId="5466"/>
    <tableColumn id="11248" xr3:uid="{48FD005A-BA87-4977-8488-71C373A5DF64}" name="Column11234" dataDxfId="5465"/>
    <tableColumn id="11249" xr3:uid="{58E0E7A5-FA38-49FA-917D-7AA3A2574CC0}" name="Column11235" dataDxfId="5464"/>
    <tableColumn id="11250" xr3:uid="{1DCE8D2B-8CD5-4A2A-9203-04FE392F5A30}" name="Column11236" dataDxfId="5463"/>
    <tableColumn id="11251" xr3:uid="{A15AC329-3425-4E9A-8975-ADB2E3DB4E49}" name="Column11237" dataDxfId="5462"/>
    <tableColumn id="11252" xr3:uid="{750F5BFD-44F9-4B7B-A6AA-7B65E5D524D2}" name="Column11238" dataDxfId="5461"/>
    <tableColumn id="11253" xr3:uid="{444CC0C1-7597-4ABC-A99F-94A0A742FF9D}" name="Column11239" dataDxfId="5460"/>
    <tableColumn id="11254" xr3:uid="{C944A241-438C-42D4-85A7-8CD6CFD64A55}" name="Column11240" dataDxfId="5459"/>
    <tableColumn id="11255" xr3:uid="{FC0731D8-6563-48AC-BC5B-A76914028C29}" name="Column11241" dataDxfId="5458"/>
    <tableColumn id="11256" xr3:uid="{EDDE2D8C-FE36-43DE-B940-51880527671D}" name="Column11242" dataDxfId="5457"/>
    <tableColumn id="11257" xr3:uid="{049AC969-CA9E-4F5B-9C6E-AB1907EB31C7}" name="Column11243" dataDxfId="5456"/>
    <tableColumn id="11258" xr3:uid="{9D9227A7-3A1C-4454-8268-2EE8D6E0B288}" name="Column11244" dataDxfId="5455"/>
    <tableColumn id="11259" xr3:uid="{664A90BF-683D-46D2-9AC1-EC3085C329F0}" name="Column11245" dataDxfId="5454"/>
    <tableColumn id="11260" xr3:uid="{8B3DD1D4-3F2D-48D9-9D42-C29C431C72EA}" name="Column11246" dataDxfId="5453"/>
    <tableColumn id="11261" xr3:uid="{2C2F3C22-BBF6-4E66-BBEC-61AFDA89EABF}" name="Column11247" dataDxfId="5452"/>
    <tableColumn id="11262" xr3:uid="{4B902E21-3734-40FA-B075-94C909C42D51}" name="Column11248" dataDxfId="5451"/>
    <tableColumn id="11263" xr3:uid="{F22DCE4D-0B5A-419C-BBCE-69B2C939B5A1}" name="Column11249" dataDxfId="5450"/>
    <tableColumn id="11264" xr3:uid="{4C126F16-390A-49CF-8BD4-8D4B90239141}" name="Column11250" dataDxfId="5449"/>
    <tableColumn id="11265" xr3:uid="{424E07AF-6646-450E-A0E8-409A1435A8C2}" name="Column11251" dataDxfId="5448"/>
    <tableColumn id="11266" xr3:uid="{44912B4D-A9C3-4B00-B9AA-1DA20C6F9636}" name="Column11252" dataDxfId="5447"/>
    <tableColumn id="11267" xr3:uid="{3FCE9C8F-EF02-419D-B286-25E94C27464B}" name="Column11253" dataDxfId="5446"/>
    <tableColumn id="11268" xr3:uid="{2C2816AF-99AA-44FA-8A19-F2A3065A2C77}" name="Column11254" dataDxfId="5445"/>
    <tableColumn id="11269" xr3:uid="{1526BBA4-5E1E-4ADF-83C5-9CE456A6D2B1}" name="Column11255" dataDxfId="5444"/>
    <tableColumn id="11270" xr3:uid="{03BD1F6A-7AFA-4335-82BB-367815E9E6E5}" name="Column11256" dataDxfId="5443"/>
    <tableColumn id="11271" xr3:uid="{10A24895-490A-4173-B1C0-1063FAC2AD64}" name="Column11257" dataDxfId="5442"/>
    <tableColumn id="11272" xr3:uid="{0515FB7D-D12B-40C6-BE93-BF94DF990F6C}" name="Column11258" dataDxfId="5441"/>
    <tableColumn id="11273" xr3:uid="{4DA1E85E-BE42-440B-A7C0-B685169F546A}" name="Column11259" dataDxfId="5440"/>
    <tableColumn id="11274" xr3:uid="{5A57E97E-C0E9-49EB-9A34-7F273DA6C750}" name="Column11260" dataDxfId="5439"/>
    <tableColumn id="11275" xr3:uid="{E41A2081-3936-479A-8ED4-01E677178980}" name="Column11261" dataDxfId="5438"/>
    <tableColumn id="11276" xr3:uid="{869709BB-C18E-4F28-AB68-EC15EDFE6A30}" name="Column11262" dataDxfId="5437"/>
    <tableColumn id="11277" xr3:uid="{1CE0478A-5E7C-4881-9F3A-210497221BD1}" name="Column11263" dataDxfId="5436"/>
    <tableColumn id="11278" xr3:uid="{52CCBB48-8303-44EB-917B-CB43D4FAA100}" name="Column11264" dataDxfId="5435"/>
    <tableColumn id="11279" xr3:uid="{80FC9454-E00A-4D22-8096-73A0AB978773}" name="Column11265" dataDxfId="5434"/>
    <tableColumn id="11280" xr3:uid="{F512BDE2-A284-485E-97BD-0A9238C5D4E8}" name="Column11266" dataDxfId="5433"/>
    <tableColumn id="11281" xr3:uid="{DCEBBC9E-ABF5-433F-9361-7A718B970B8D}" name="Column11267" dataDxfId="5432"/>
    <tableColumn id="11282" xr3:uid="{E1BBF3AC-A7CF-4C60-9DBD-31EA83C0E94A}" name="Column11268" dataDxfId="5431"/>
    <tableColumn id="11283" xr3:uid="{1387E197-E600-4316-AE87-ACCCDF5529AC}" name="Column11269" dataDxfId="5430"/>
    <tableColumn id="11284" xr3:uid="{E20662BB-56F2-4300-B0F8-8CD2786CD0E0}" name="Column11270" dataDxfId="5429"/>
    <tableColumn id="11285" xr3:uid="{A95BEB04-EF33-4020-98CA-00F7FD370373}" name="Column11271" dataDxfId="5428"/>
    <tableColumn id="11286" xr3:uid="{25851CB7-D567-4920-92ED-9D59C1B33850}" name="Column11272" dataDxfId="5427"/>
    <tableColumn id="11287" xr3:uid="{520F28F1-00F7-4A81-83FF-AD206C9D2447}" name="Column11273" dataDxfId="5426"/>
    <tableColumn id="11288" xr3:uid="{EFC69305-8AE8-4CD3-8A89-78A709F4E1A5}" name="Column11274" dataDxfId="5425"/>
    <tableColumn id="11289" xr3:uid="{9EC8584A-8A07-4687-8331-7E878E4E2D0C}" name="Column11275" dataDxfId="5424"/>
    <tableColumn id="11290" xr3:uid="{8DA869B8-92D5-4161-A748-CEF67940A8D2}" name="Column11276" dataDxfId="5423"/>
    <tableColumn id="11291" xr3:uid="{C2494948-9791-493E-B941-6D533369FF9D}" name="Column11277" dataDxfId="5422"/>
    <tableColumn id="11292" xr3:uid="{E66DC338-5369-42CA-8A57-83BB2BD4B3EB}" name="Column11278" dataDxfId="5421"/>
    <tableColumn id="11293" xr3:uid="{6F597897-A486-4290-9443-0CC30A8B17EB}" name="Column11279" dataDxfId="5420"/>
    <tableColumn id="11294" xr3:uid="{DF943423-87CA-45F7-94C6-E19E5D84DF2D}" name="Column11280" dataDxfId="5419"/>
    <tableColumn id="11295" xr3:uid="{805439BD-F004-4373-ABA2-B05EB775A61D}" name="Column11281" dataDxfId="5418"/>
    <tableColumn id="11296" xr3:uid="{589B25AB-CA55-4C62-9042-2B9569BEA88D}" name="Column11282" dataDxfId="5417"/>
    <tableColumn id="11297" xr3:uid="{E9236B1E-D865-47E8-A835-B5BF0A5614CD}" name="Column11283" dataDxfId="5416"/>
    <tableColumn id="11298" xr3:uid="{05A6088E-CB28-4548-A958-698E14DD53D7}" name="Column11284" dataDxfId="5415"/>
    <tableColumn id="11299" xr3:uid="{5C8BB74F-1CC4-4044-90E2-D99A757A86C0}" name="Column11285" dataDxfId="5414"/>
    <tableColumn id="11300" xr3:uid="{97793FCD-42C4-4B71-ABD8-87C40A5D3305}" name="Column11286" dataDxfId="5413"/>
    <tableColumn id="11301" xr3:uid="{E6AFAAC4-8BF5-4150-A2AA-A002D4FB7A17}" name="Column11287" dataDxfId="5412"/>
    <tableColumn id="11302" xr3:uid="{AB294709-5F28-49C9-8802-963DB8771AB4}" name="Column11288" dataDxfId="5411"/>
    <tableColumn id="11303" xr3:uid="{4CC40A71-27FA-4F49-B22F-C238460EC608}" name="Column11289" dataDxfId="5410"/>
    <tableColumn id="11304" xr3:uid="{29B090FA-6D22-414C-B4C0-831193125E43}" name="Column11290" dataDxfId="5409"/>
    <tableColumn id="11305" xr3:uid="{6507A2A7-2BAF-48B6-9221-3BDFDFB43107}" name="Column11291" dataDxfId="5408"/>
    <tableColumn id="11306" xr3:uid="{AEFC8033-1C6C-4B5F-AF0D-6219B6E1EED2}" name="Column11292" dataDxfId="5407"/>
    <tableColumn id="11307" xr3:uid="{250E6CDC-B5EF-420E-AEF2-64F690E3F0F4}" name="Column11293" dataDxfId="5406"/>
    <tableColumn id="11308" xr3:uid="{C30F8394-CF94-4E69-9C11-9001B57177E5}" name="Column11294" dataDxfId="5405"/>
    <tableColumn id="11309" xr3:uid="{C8261109-BFDD-43D6-A7A3-3CD928DC85C2}" name="Column11295" dataDxfId="5404"/>
    <tableColumn id="11310" xr3:uid="{38E03603-E66A-437A-B429-F6672F0D84F8}" name="Column11296" dataDxfId="5403"/>
    <tableColumn id="11311" xr3:uid="{33F47F2C-FD27-4DF2-BB97-052EB0B3F632}" name="Column11297" dataDxfId="5402"/>
    <tableColumn id="11312" xr3:uid="{AD9EB56C-99AE-4FA5-8753-D242BE0E7365}" name="Column11298" dataDxfId="5401"/>
    <tableColumn id="11313" xr3:uid="{EE58B4C0-B16C-4A0A-926E-D498D790C7E1}" name="Column11299" dataDxfId="5400"/>
    <tableColumn id="11314" xr3:uid="{7AE3B03D-D4CE-4DD6-95BF-4F4593169E0D}" name="Column11300" dataDxfId="5399"/>
    <tableColumn id="11315" xr3:uid="{0FCF3977-EDE3-4B85-A0FF-7A064224BC91}" name="Column11301" dataDxfId="5398"/>
    <tableColumn id="11316" xr3:uid="{EBB7AEBC-2200-44B8-81F4-CD1CD924DB35}" name="Column11302" dataDxfId="5397"/>
    <tableColumn id="11317" xr3:uid="{E6F70A90-D061-414C-8259-1C5E387E6C34}" name="Column11303" dataDxfId="5396"/>
    <tableColumn id="11318" xr3:uid="{BD7DB7ED-BA60-409B-AC27-C5830B3B88C6}" name="Column11304" dataDxfId="5395"/>
    <tableColumn id="11319" xr3:uid="{7F9AB408-B8A3-4916-AE83-9F355086C722}" name="Column11305" dataDxfId="5394"/>
    <tableColumn id="11320" xr3:uid="{76C79460-A468-43AC-AC88-9340BE5B70C6}" name="Column11306" dataDxfId="5393"/>
    <tableColumn id="11321" xr3:uid="{ED9552B6-026D-4476-97B7-06AC0A87702D}" name="Column11307" dataDxfId="5392"/>
    <tableColumn id="11322" xr3:uid="{673249BC-B7C6-43ED-BA4B-84C8BFC65B78}" name="Column11308" dataDxfId="5391"/>
    <tableColumn id="11323" xr3:uid="{1EBD61B5-68DE-43A5-B478-F09791C4EEF5}" name="Column11309" dataDxfId="5390"/>
    <tableColumn id="11324" xr3:uid="{3D233521-C716-42EE-9A64-22913E189C76}" name="Column11310" dataDxfId="5389"/>
    <tableColumn id="11325" xr3:uid="{C8797E3E-7F08-4AF7-A445-16E4E53513D6}" name="Column11311" dataDxfId="5388"/>
    <tableColumn id="11326" xr3:uid="{71743C3B-DB00-45D0-B5AD-73371B34DC5A}" name="Column11312" dataDxfId="5387"/>
    <tableColumn id="11327" xr3:uid="{F16D758C-BD2F-4290-B23C-57AE5C7FD079}" name="Column11313" dataDxfId="5386"/>
    <tableColumn id="11328" xr3:uid="{13AF09D4-AEBD-4C12-815B-7BA0B37579E3}" name="Column11314" dataDxfId="5385"/>
    <tableColumn id="11329" xr3:uid="{32A1E411-CB38-4BF1-8CE3-1FB53612D95E}" name="Column11315" dataDxfId="5384"/>
    <tableColumn id="11330" xr3:uid="{8BEB8A42-3527-4067-B9C3-095E6A824180}" name="Column11316" dataDxfId="5383"/>
    <tableColumn id="11331" xr3:uid="{3BF16DE4-554E-4AFB-AF30-64756A2663B3}" name="Column11317" dataDxfId="5382"/>
    <tableColumn id="11332" xr3:uid="{B1F16FDD-CB17-4F08-94FB-A2FD7E25AE62}" name="Column11318" dataDxfId="5381"/>
    <tableColumn id="11333" xr3:uid="{A703DCB8-6A90-4A30-B449-4EECB58B796E}" name="Column11319" dataDxfId="5380"/>
    <tableColumn id="11334" xr3:uid="{DACA73C8-702A-47E1-B6CE-7410BF48ECB6}" name="Column11320" dataDxfId="5379"/>
    <tableColumn id="11335" xr3:uid="{3A9C2796-391B-41C9-9A73-880793A4BAC8}" name="Column11321" dataDxfId="5378"/>
    <tableColumn id="11336" xr3:uid="{E2A81B9F-D7AB-4ED0-9688-0D9E532F9B68}" name="Column11322" dataDxfId="5377"/>
    <tableColumn id="11337" xr3:uid="{E3B81D77-D3BC-4CDF-AC92-EB54F3189DBC}" name="Column11323" dataDxfId="5376"/>
    <tableColumn id="11338" xr3:uid="{8CF8660B-8B8B-4C8D-8D36-939F76FDBDFE}" name="Column11324" dataDxfId="5375"/>
    <tableColumn id="11339" xr3:uid="{08AB3CEB-892C-4F7D-A2CC-D0ABBBF43443}" name="Column11325" dataDxfId="5374"/>
    <tableColumn id="11340" xr3:uid="{76AE28A3-9615-4146-81AC-F0E52D7687BC}" name="Column11326" dataDxfId="5373"/>
    <tableColumn id="11341" xr3:uid="{74184C7A-5297-413F-91CE-E8B19F96316A}" name="Column11327" dataDxfId="5372"/>
    <tableColumn id="11342" xr3:uid="{9453DD3A-8BB5-42A9-9A1D-593D474A1852}" name="Column11328" dataDxfId="5371"/>
    <tableColumn id="11343" xr3:uid="{F7E4ACF2-EF6B-40F4-B65C-F08FA7CE73FA}" name="Column11329" dataDxfId="5370"/>
    <tableColumn id="11344" xr3:uid="{E6B9B5C2-0EA0-4121-B1F5-5D2281E45968}" name="Column11330" dataDxfId="5369"/>
    <tableColumn id="11345" xr3:uid="{A09C0220-09B3-4BE5-B522-E1FED444B829}" name="Column11331" dataDxfId="5368"/>
    <tableColumn id="11346" xr3:uid="{D89FCAF9-8252-43E2-842A-B02F77CCAA06}" name="Column11332" dataDxfId="5367"/>
    <tableColumn id="11347" xr3:uid="{F51570D4-26F2-42E4-BEE9-AE3C050AEA1E}" name="Column11333" dataDxfId="5366"/>
    <tableColumn id="11348" xr3:uid="{D55EA810-FBF5-452F-9EAA-A56FC373B941}" name="Column11334" dataDxfId="5365"/>
    <tableColumn id="11349" xr3:uid="{D0C64106-2858-4CA7-B649-E13A2708C3B3}" name="Column11335" dataDxfId="5364"/>
    <tableColumn id="11350" xr3:uid="{EE351A12-11B4-4114-892D-477E2440D7D4}" name="Column11336" dataDxfId="5363"/>
    <tableColumn id="11351" xr3:uid="{4C5E7D45-5E99-458F-83A2-B96F88B55FCF}" name="Column11337" dataDxfId="5362"/>
    <tableColumn id="11352" xr3:uid="{869901CE-C665-432C-826F-8B362C571EBA}" name="Column11338" dataDxfId="5361"/>
    <tableColumn id="11353" xr3:uid="{A48CA972-4DFF-4DEF-87E9-C8330E01D9D5}" name="Column11339" dataDxfId="5360"/>
    <tableColumn id="11354" xr3:uid="{02129216-5A6E-47C8-A9F8-40252013E9A1}" name="Column11340" dataDxfId="5359"/>
    <tableColumn id="11355" xr3:uid="{BEFBA2DD-4BA2-4BAD-83CF-CB80476414FF}" name="Column11341" dataDxfId="5358"/>
    <tableColumn id="11356" xr3:uid="{6233832F-DC28-4F09-B082-A5B39F74F0BB}" name="Column11342" dataDxfId="5357"/>
    <tableColumn id="11357" xr3:uid="{7013EF2B-0586-45D0-A3DE-3253CA07EB50}" name="Column11343" dataDxfId="5356"/>
    <tableColumn id="11358" xr3:uid="{0CF90ECA-2300-4AEC-B319-84B885022DBC}" name="Column11344" dataDxfId="5355"/>
    <tableColumn id="11359" xr3:uid="{C92D10B7-4E5D-4695-B5F8-625C197DA35E}" name="Column11345" dataDxfId="5354"/>
    <tableColumn id="11360" xr3:uid="{9BC74677-46B3-4951-8010-D0C5AB128260}" name="Column11346" dataDxfId="5353"/>
    <tableColumn id="11361" xr3:uid="{35563C97-6E47-4AC2-BB31-612223E372FC}" name="Column11347" dataDxfId="5352"/>
    <tableColumn id="11362" xr3:uid="{BA975D11-5485-4BB0-BF1A-493981ECD620}" name="Column11348" dataDxfId="5351"/>
    <tableColumn id="11363" xr3:uid="{2181068F-4ACC-49E1-BBAC-0AA1E8225FCC}" name="Column11349" dataDxfId="5350"/>
    <tableColumn id="11364" xr3:uid="{FB65D276-98ED-4AA1-9821-57011FB32290}" name="Column11350" dataDxfId="5349"/>
    <tableColumn id="11365" xr3:uid="{08F646DB-350D-457D-A76D-5132471E38CD}" name="Column11351" dataDxfId="5348"/>
    <tableColumn id="11366" xr3:uid="{E4E1AF21-0A4B-4D9A-8BFD-1B81C0E5C7C6}" name="Column11352" dataDxfId="5347"/>
    <tableColumn id="11367" xr3:uid="{C92DC0EA-C97F-45EF-A291-7C0CD1AA0C18}" name="Column11353" dataDxfId="5346"/>
    <tableColumn id="11368" xr3:uid="{AFAF2431-6591-4E72-A068-42E00AF00F7C}" name="Column11354" dataDxfId="5345"/>
    <tableColumn id="11369" xr3:uid="{CBEBEF33-DFD5-45E1-9F63-8C70DF2A0FE6}" name="Column11355" dataDxfId="5344"/>
    <tableColumn id="11370" xr3:uid="{4C82F44A-EC8D-4DDB-876F-3682B216483D}" name="Column11356" dataDxfId="5343"/>
    <tableColumn id="11371" xr3:uid="{562B85A7-B536-469D-9E9C-936D58406302}" name="Column11357" dataDxfId="5342"/>
    <tableColumn id="11372" xr3:uid="{9F44DA48-DB78-4CDB-A032-DDFBE1A67B6E}" name="Column11358" dataDxfId="5341"/>
    <tableColumn id="11373" xr3:uid="{0B820A4B-E0AE-457E-92D8-89AA602F8EB1}" name="Column11359" dataDxfId="5340"/>
    <tableColumn id="11374" xr3:uid="{B561947A-F103-4D6F-A16F-CE1A1E09B295}" name="Column11360" dataDxfId="5339"/>
    <tableColumn id="11375" xr3:uid="{B22C183E-DFC4-4A99-87E5-B151990FA8BD}" name="Column11361" dataDxfId="5338"/>
    <tableColumn id="11376" xr3:uid="{4C77E3EC-A794-4098-BCA4-EFB706D15721}" name="Column11362" dataDxfId="5337"/>
    <tableColumn id="11377" xr3:uid="{9593BE34-076E-42FA-8ADD-380CD0632A01}" name="Column11363" dataDxfId="5336"/>
    <tableColumn id="11378" xr3:uid="{CCA404B9-AEC9-43E8-8B47-F8E71B51B236}" name="Column11364" dataDxfId="5335"/>
    <tableColumn id="11379" xr3:uid="{565FD8EC-C53A-4D48-9D06-938B08D6D055}" name="Column11365" dataDxfId="5334"/>
    <tableColumn id="11380" xr3:uid="{21A60694-8026-4EAD-A138-735A3061B9C0}" name="Column11366" dataDxfId="5333"/>
    <tableColumn id="11381" xr3:uid="{0A6BDC9F-2ABC-4014-8D33-57DE87CF4BB1}" name="Column11367" dataDxfId="5332"/>
    <tableColumn id="11382" xr3:uid="{75F498F9-2342-47C9-AB18-8B44F5E6D074}" name="Column11368" dataDxfId="5331"/>
    <tableColumn id="11383" xr3:uid="{41986C15-D994-431D-B385-24BE16866607}" name="Column11369" dataDxfId="5330"/>
    <tableColumn id="11384" xr3:uid="{09ED1158-586D-4194-9AD8-14AAB708F6F1}" name="Column11370" dataDxfId="5329"/>
    <tableColumn id="11385" xr3:uid="{A00F12F5-8B3D-45B0-9AC6-E861D2F0195C}" name="Column11371" dataDxfId="5328"/>
    <tableColumn id="11386" xr3:uid="{C3F17242-6BDE-49D2-A47E-38A02980ED84}" name="Column11372" dataDxfId="5327"/>
    <tableColumn id="11387" xr3:uid="{8AE0C8E0-CF18-48D9-AE52-6DD47EC24930}" name="Column11373" dataDxfId="5326"/>
    <tableColumn id="11388" xr3:uid="{9353CED0-A1D3-4D00-8057-4D2E7E28ECDA}" name="Column11374" dataDxfId="5325"/>
    <tableColumn id="11389" xr3:uid="{848D77B7-30E7-4964-9326-8CCC5EDE5125}" name="Column11375" dataDxfId="5324"/>
    <tableColumn id="11390" xr3:uid="{0E2CD52A-A0DD-4303-ABEB-69D8A940BF0D}" name="Column11376" dataDxfId="5323"/>
    <tableColumn id="11391" xr3:uid="{D71FA548-F908-439E-B817-27137B307D0C}" name="Column11377" dataDxfId="5322"/>
    <tableColumn id="11392" xr3:uid="{2E7F5EA5-4327-40D8-8ECD-8E292799B7CB}" name="Column11378" dataDxfId="5321"/>
    <tableColumn id="11393" xr3:uid="{8EA1D0AE-280C-43C9-BE6D-A102B9568DA5}" name="Column11379" dataDxfId="5320"/>
    <tableColumn id="11394" xr3:uid="{819B61BB-25FD-4CCE-AA83-F6EA9EB4B942}" name="Column11380" dataDxfId="5319"/>
    <tableColumn id="11395" xr3:uid="{24A02474-CE46-4400-979E-5FF46BCF98A4}" name="Column11381" dataDxfId="5318"/>
    <tableColumn id="11396" xr3:uid="{64112C83-52A4-488E-85D5-1B3E342D9983}" name="Column11382" dataDxfId="5317"/>
    <tableColumn id="11397" xr3:uid="{859BD671-CB1F-4602-B231-EEDAF4E9C801}" name="Column11383" dataDxfId="5316"/>
    <tableColumn id="11398" xr3:uid="{7612E672-26B9-420D-8D55-A5C2E6C88EBA}" name="Column11384" dataDxfId="5315"/>
    <tableColumn id="11399" xr3:uid="{EF215C61-A23A-4C8F-A311-10D0DAEA1849}" name="Column11385" dataDxfId="5314"/>
    <tableColumn id="11400" xr3:uid="{1873209D-6B69-48F2-9290-C7A06416A8AD}" name="Column11386" dataDxfId="5313"/>
    <tableColumn id="11401" xr3:uid="{3BD7689E-2EFA-473A-83B3-A267329ECA66}" name="Column11387" dataDxfId="5312"/>
    <tableColumn id="11402" xr3:uid="{BBDBB160-3CA5-47AC-AE00-6B4779443ABF}" name="Column11388" dataDxfId="5311"/>
    <tableColumn id="11403" xr3:uid="{4FBC3644-F3FD-40E8-B8F2-CA5B0234D81B}" name="Column11389" dataDxfId="5310"/>
    <tableColumn id="11404" xr3:uid="{23060D15-F5FF-4CF8-96E1-ED4959B045DB}" name="Column11390" dataDxfId="5309"/>
    <tableColumn id="11405" xr3:uid="{1EBEE4E6-9DA7-47D4-9E42-C793AAC043A7}" name="Column11391" dataDxfId="5308"/>
    <tableColumn id="11406" xr3:uid="{DD8582A6-919D-4CDE-88DB-ABAD59A837C2}" name="Column11392" dataDxfId="5307"/>
    <tableColumn id="11407" xr3:uid="{4FF268DD-3B03-4E24-86AF-ECEE32CCB9CA}" name="Column11393" dataDxfId="5306"/>
    <tableColumn id="11408" xr3:uid="{57D4D69D-2F47-47F2-992F-8DD5DB063EDB}" name="Column11394" dataDxfId="5305"/>
    <tableColumn id="11409" xr3:uid="{5E0877D8-2488-4A4A-9BD4-73D5E2598C9D}" name="Column11395" dataDxfId="5304"/>
    <tableColumn id="11410" xr3:uid="{AF980570-4E12-41F8-9B00-010445BC1D3F}" name="Column11396" dataDxfId="5303"/>
    <tableColumn id="11411" xr3:uid="{91D9A2F8-0119-4A72-9E08-0E3074223D4C}" name="Column11397" dataDxfId="5302"/>
    <tableColumn id="11412" xr3:uid="{2783D45D-E071-4163-8B9C-F1961175E4BF}" name="Column11398" dataDxfId="5301"/>
    <tableColumn id="11413" xr3:uid="{CCBDB42C-01CC-4DD7-A6DE-6A73A582A9AC}" name="Column11399" dataDxfId="5300"/>
    <tableColumn id="11414" xr3:uid="{EED2EE12-2829-4248-A2DC-2BED923D82F4}" name="Column11400" dataDxfId="5299"/>
    <tableColumn id="11415" xr3:uid="{D39D829E-EC87-4885-AC95-9209C0BE1548}" name="Column11401" dataDxfId="5298"/>
    <tableColumn id="11416" xr3:uid="{5320FB84-03DD-4CE0-9943-7D2B51A84679}" name="Column11402" dataDxfId="5297"/>
    <tableColumn id="11417" xr3:uid="{D1F3A997-BF4C-4A53-B8FC-362F878ED1FC}" name="Column11403" dataDxfId="5296"/>
    <tableColumn id="11418" xr3:uid="{10A6048C-0F92-426F-BB32-37ED1CF07638}" name="Column11404" dataDxfId="5295"/>
    <tableColumn id="11419" xr3:uid="{A821CE76-9F7F-4DF9-A0C7-FB21C52AD4CC}" name="Column11405" dataDxfId="5294"/>
    <tableColumn id="11420" xr3:uid="{9FFB0F68-2157-4AE4-AAC5-23D4524BA09F}" name="Column11406" dataDxfId="5293"/>
    <tableColumn id="11421" xr3:uid="{3A8C0C39-3C00-4310-96D5-EB1C5DE09A96}" name="Column11407" dataDxfId="5292"/>
    <tableColumn id="11422" xr3:uid="{82E0C82C-9F6A-4AF1-BF3C-797A9AA5DE9B}" name="Column11408" dataDxfId="5291"/>
    <tableColumn id="11423" xr3:uid="{7593CE03-E516-4795-92FB-021DA2F1B946}" name="Column11409" dataDxfId="5290"/>
    <tableColumn id="11424" xr3:uid="{9B0DD4A2-57BC-420C-85C7-0189D9D628BF}" name="Column11410" dataDxfId="5289"/>
    <tableColumn id="11425" xr3:uid="{16DE6BF6-76D0-40E8-BAC5-09D0186F1709}" name="Column11411" dataDxfId="5288"/>
    <tableColumn id="11426" xr3:uid="{D5C3D801-8996-47FA-9A5C-4336B8430D92}" name="Column11412" dataDxfId="5287"/>
    <tableColumn id="11427" xr3:uid="{4E984DD1-6C44-4277-85D8-7DC8D82262A9}" name="Column11413" dataDxfId="5286"/>
    <tableColumn id="11428" xr3:uid="{EBA0767E-F10A-45D4-B466-19AC5A7F6E31}" name="Column11414" dataDxfId="5285"/>
    <tableColumn id="11429" xr3:uid="{653BF7FF-4777-4533-A3A5-A0D24875B468}" name="Column11415" dataDxfId="5284"/>
    <tableColumn id="11430" xr3:uid="{3A21916E-ECDD-45EE-A848-D94590170BA0}" name="Column11416" dataDxfId="5283"/>
    <tableColumn id="11431" xr3:uid="{41C6D346-65F7-4B66-8F0F-84A7F9B6AE09}" name="Column11417" dataDxfId="5282"/>
    <tableColumn id="11432" xr3:uid="{9AF99333-3CD4-4434-AE04-EBCAA0B67F44}" name="Column11418" dataDxfId="5281"/>
    <tableColumn id="11433" xr3:uid="{2E81D929-FDC6-428B-8DF2-CE949C196417}" name="Column11419" dataDxfId="5280"/>
    <tableColumn id="11434" xr3:uid="{822363B4-F76F-4A90-99C6-489F40228573}" name="Column11420" dataDxfId="5279"/>
    <tableColumn id="11435" xr3:uid="{BC683654-3F6A-4658-90EC-E5BE50C70502}" name="Column11421" dataDxfId="5278"/>
    <tableColumn id="11436" xr3:uid="{3781317C-35DC-4545-AFCB-B5708F5FFBE5}" name="Column11422" dataDxfId="5277"/>
    <tableColumn id="11437" xr3:uid="{8932EFD5-9B48-42B0-A72E-0873426E8685}" name="Column11423" dataDxfId="5276"/>
    <tableColumn id="11438" xr3:uid="{CA7D68E6-5B6E-4615-B823-8A425F358D68}" name="Column11424" dataDxfId="5275"/>
    <tableColumn id="11439" xr3:uid="{90B025A9-67EB-4092-A9FB-DF92E2FA8D79}" name="Column11425" dataDxfId="5274"/>
    <tableColumn id="11440" xr3:uid="{53C0AF90-47AF-4A0E-9675-0B3AE61DBAEA}" name="Column11426" dataDxfId="5273"/>
    <tableColumn id="11441" xr3:uid="{42C91018-9C25-4970-AC78-96DCFCFD58A8}" name="Column11427" dataDxfId="5272"/>
    <tableColumn id="11442" xr3:uid="{D9B03AB1-B7AF-401E-A702-A3F4BA314FBF}" name="Column11428" dataDxfId="5271"/>
    <tableColumn id="11443" xr3:uid="{85FB9679-34B0-47BA-A501-13A04B98FC27}" name="Column11429" dataDxfId="5270"/>
    <tableColumn id="11444" xr3:uid="{4776FAA8-04A3-42F7-A08E-0DF7B7D1660D}" name="Column11430" dataDxfId="5269"/>
    <tableColumn id="11445" xr3:uid="{C3098030-4A08-4F44-979D-28D4C4CED765}" name="Column11431" dataDxfId="5268"/>
    <tableColumn id="11446" xr3:uid="{C1049A9C-CEFD-49DF-8D53-087B48B6B652}" name="Column11432" dataDxfId="5267"/>
    <tableColumn id="11447" xr3:uid="{F68E113B-9486-4BDC-99FC-A23A2A40148B}" name="Column11433" dataDxfId="5266"/>
    <tableColumn id="11448" xr3:uid="{1AE4A279-7428-4E08-AD46-F7EEBE0875E6}" name="Column11434" dataDxfId="5265"/>
    <tableColumn id="11449" xr3:uid="{5AFFDE7D-0961-44A3-9C1F-9CA29119B2F3}" name="Column11435" dataDxfId="5264"/>
    <tableColumn id="11450" xr3:uid="{8D575D97-7570-458C-AFF5-0F5ADE89D835}" name="Column11436" dataDxfId="5263"/>
    <tableColumn id="11451" xr3:uid="{5B3EDF4C-04B9-41DF-9689-9EAA788C9944}" name="Column11437" dataDxfId="5262"/>
    <tableColumn id="11452" xr3:uid="{A56DB28B-0274-4B95-A94D-5D274563776D}" name="Column11438" dataDxfId="5261"/>
    <tableColumn id="11453" xr3:uid="{5A6DEFF1-F598-4BDF-8668-FACF278ADD27}" name="Column11439" dataDxfId="5260"/>
    <tableColumn id="11454" xr3:uid="{9FE55D33-CC38-4E25-9C54-2B0D3CCD4E22}" name="Column11440" dataDxfId="5259"/>
    <tableColumn id="11455" xr3:uid="{515B2943-3123-4976-BCB4-46A9B3C25F25}" name="Column11441" dataDxfId="5258"/>
    <tableColumn id="11456" xr3:uid="{3F78B9DC-9998-4619-838C-E01A056F11D6}" name="Column11442" dataDxfId="5257"/>
    <tableColumn id="11457" xr3:uid="{DED50619-730C-4125-B74B-E00DD30176FE}" name="Column11443" dataDxfId="5256"/>
    <tableColumn id="11458" xr3:uid="{5F74F862-4258-4D8F-BE78-CBF7141DC80E}" name="Column11444" dataDxfId="5255"/>
    <tableColumn id="11459" xr3:uid="{23752AA1-14C0-4D1F-8600-620360F1A686}" name="Column11445" dataDxfId="5254"/>
    <tableColumn id="11460" xr3:uid="{DA461F21-D3A9-4AC7-9014-BF11F0A12465}" name="Column11446" dataDxfId="5253"/>
    <tableColumn id="11461" xr3:uid="{FCE6BBFA-4E45-4111-8B40-B0B3FCA0C9AA}" name="Column11447" dataDxfId="5252"/>
    <tableColumn id="11462" xr3:uid="{A199D898-25B2-4054-B8D3-422E206E692D}" name="Column11448" dataDxfId="5251"/>
    <tableColumn id="11463" xr3:uid="{0D25F4EE-24EC-410E-9324-39A8D10084D1}" name="Column11449" dataDxfId="5250"/>
    <tableColumn id="11464" xr3:uid="{164BA15C-5CEE-4B7C-ABB2-98486C7F19C7}" name="Column11450" dataDxfId="5249"/>
    <tableColumn id="11465" xr3:uid="{B1F6FDB6-9232-482E-A663-AB5226562899}" name="Column11451" dataDxfId="5248"/>
    <tableColumn id="11466" xr3:uid="{391875DB-90E9-4E84-809D-5D29635B1F90}" name="Column11452" dataDxfId="5247"/>
    <tableColumn id="11467" xr3:uid="{0ACB3E8B-C15B-49FE-886D-8C86A0674906}" name="Column11453" dataDxfId="5246"/>
    <tableColumn id="11468" xr3:uid="{0D83695B-8954-4B6A-B99A-03083A944A86}" name="Column11454" dataDxfId="5245"/>
    <tableColumn id="11469" xr3:uid="{98CFB990-FE45-411B-B543-81EE9CC80E40}" name="Column11455" dataDxfId="5244"/>
    <tableColumn id="11470" xr3:uid="{575F5726-1CC1-4AA6-9444-038FE4886E5C}" name="Column11456" dataDxfId="5243"/>
    <tableColumn id="11471" xr3:uid="{4B7C5A49-5213-4313-8A29-F7B8B31F3D0B}" name="Column11457" dataDxfId="5242"/>
    <tableColumn id="11472" xr3:uid="{2C87B308-6FD2-4C92-8EA1-753A73151A93}" name="Column11458" dataDxfId="5241"/>
    <tableColumn id="11473" xr3:uid="{E9A5AAF5-BAC5-48C1-B5D0-BE5F43E41502}" name="Column11459" dataDxfId="5240"/>
    <tableColumn id="11474" xr3:uid="{6A0C4DE9-B91D-49AE-8071-60467C3A2812}" name="Column11460" dataDxfId="5239"/>
    <tableColumn id="11475" xr3:uid="{5BF6B265-B5D6-4342-827F-E2439BBD868C}" name="Column11461" dataDxfId="5238"/>
    <tableColumn id="11476" xr3:uid="{3846B8E5-5EA7-4B56-9AB0-D1334D461952}" name="Column11462" dataDxfId="5237"/>
    <tableColumn id="11477" xr3:uid="{364304E4-9543-4751-825A-A8DBCEC433CB}" name="Column11463" dataDxfId="5236"/>
    <tableColumn id="11478" xr3:uid="{C4F7B892-9106-4C00-968E-67D3635B5658}" name="Column11464" dataDxfId="5235"/>
    <tableColumn id="11479" xr3:uid="{5D39B903-EA9C-42B9-8AE0-574293901017}" name="Column11465" dataDxfId="5234"/>
    <tableColumn id="11480" xr3:uid="{3D012E01-FECA-4AF0-8F01-B5A3563E799D}" name="Column11466" dataDxfId="5233"/>
    <tableColumn id="11481" xr3:uid="{76BE7EAF-1480-4C34-B518-005F2BDED803}" name="Column11467" dataDxfId="5232"/>
    <tableColumn id="11482" xr3:uid="{9F5006F6-7242-4541-957A-56E2958B0B4B}" name="Column11468" dataDxfId="5231"/>
    <tableColumn id="11483" xr3:uid="{F96A555E-372E-4B73-A1EB-6603131A9EFA}" name="Column11469" dataDxfId="5230"/>
    <tableColumn id="11484" xr3:uid="{6A5D4C43-3A89-4FB9-A3BF-5E5516B0738E}" name="Column11470" dataDxfId="5229"/>
    <tableColumn id="11485" xr3:uid="{960D0475-D2E7-44C2-822D-2EAFAA4F0617}" name="Column11471" dataDxfId="5228"/>
    <tableColumn id="11486" xr3:uid="{E4D532E8-55AB-432E-99F0-87F1668E3E38}" name="Column11472" dataDxfId="5227"/>
    <tableColumn id="11487" xr3:uid="{BD59431D-1BCD-4EC3-9756-75CFC4F2CDD5}" name="Column11473" dataDxfId="5226"/>
    <tableColumn id="11488" xr3:uid="{8B8D017F-9FE8-469A-AA4E-1F03044BFB86}" name="Column11474" dataDxfId="5225"/>
    <tableColumn id="11489" xr3:uid="{B2B9527E-3869-4290-BF7C-AF124336D61A}" name="Column11475" dataDxfId="5224"/>
    <tableColumn id="11490" xr3:uid="{37B2E02E-794A-4CCC-BBEA-E603D3B784CC}" name="Column11476" dataDxfId="5223"/>
    <tableColumn id="11491" xr3:uid="{CEC69FFE-E328-4B3C-8B74-20C0B917E212}" name="Column11477" dataDxfId="5222"/>
    <tableColumn id="11492" xr3:uid="{1BB81466-ECDD-49F2-A698-E8586F52568D}" name="Column11478" dataDxfId="5221"/>
    <tableColumn id="11493" xr3:uid="{62465C79-9B40-4CEC-A585-17AB38681FB5}" name="Column11479" dataDxfId="5220"/>
    <tableColumn id="11494" xr3:uid="{16D73778-5BCA-4B9D-B479-0EEC7EA215CD}" name="Column11480" dataDxfId="5219"/>
    <tableColumn id="11495" xr3:uid="{4601022D-D2F2-4413-AD77-F72E7D4F5C60}" name="Column11481" dataDxfId="5218"/>
    <tableColumn id="11496" xr3:uid="{D7EBDB5C-3E87-4917-BB87-016A60939A59}" name="Column11482" dataDxfId="5217"/>
    <tableColumn id="11497" xr3:uid="{F2CE17E4-6383-41C1-A181-7E0CE94A8BA4}" name="Column11483" dataDxfId="5216"/>
    <tableColumn id="11498" xr3:uid="{36936C24-29C8-4B3C-BCDC-7B908696CB84}" name="Column11484" dataDxfId="5215"/>
    <tableColumn id="11499" xr3:uid="{11EA86DA-7648-4B8C-B2A9-A508B4D541B8}" name="Column11485" dataDxfId="5214"/>
    <tableColumn id="11500" xr3:uid="{0FC93959-073E-4A50-88BA-DC6A0DD9B5BB}" name="Column11486" dataDxfId="5213"/>
    <tableColumn id="11501" xr3:uid="{2DDBAE09-23B8-4894-B9F8-FBD3440F8028}" name="Column11487" dataDxfId="5212"/>
    <tableColumn id="11502" xr3:uid="{559DAF02-7892-4239-8D75-AFA2259ED329}" name="Column11488" dataDxfId="5211"/>
    <tableColumn id="11503" xr3:uid="{BCFBF55E-CB85-4DA0-BFC3-68D30E99F586}" name="Column11489" dataDxfId="5210"/>
    <tableColumn id="11504" xr3:uid="{66BEFA41-FA7C-4CD2-BEF0-E38A7415AD3D}" name="Column11490" dataDxfId="5209"/>
    <tableColumn id="11505" xr3:uid="{0A548996-DFD1-4276-9DB8-0F0287C46C3A}" name="Column11491" dataDxfId="5208"/>
    <tableColumn id="11506" xr3:uid="{F47845EF-BC2E-41DB-A5E4-8A51C4B7D452}" name="Column11492" dataDxfId="5207"/>
    <tableColumn id="11507" xr3:uid="{BCAE7563-276E-4147-9968-CA63CAF89513}" name="Column11493" dataDxfId="5206"/>
    <tableColumn id="11508" xr3:uid="{EAA1F752-8758-44C5-912D-472C90A8EBB4}" name="Column11494" dataDxfId="5205"/>
    <tableColumn id="11509" xr3:uid="{E2CCFFCD-D822-4359-B84A-270F2964E7A3}" name="Column11495" dataDxfId="5204"/>
    <tableColumn id="11510" xr3:uid="{8C6D7DF4-0F78-4A9D-8E2E-E32B42F4FE2D}" name="Column11496" dataDxfId="5203"/>
    <tableColumn id="11511" xr3:uid="{FC67550D-9056-4558-9B61-E8BBECE732FB}" name="Column11497" dataDxfId="5202"/>
    <tableColumn id="11512" xr3:uid="{F1098151-4B62-451D-8FE3-A1EC74D01397}" name="Column11498" dataDxfId="5201"/>
    <tableColumn id="11513" xr3:uid="{6767FE8E-7B63-4A51-9E3D-7411B587608B}" name="Column11499" dataDxfId="5200"/>
    <tableColumn id="11514" xr3:uid="{93821929-3F60-4A97-9A33-E58FA5258810}" name="Column11500" dataDxfId="5199"/>
    <tableColumn id="11515" xr3:uid="{2D1C21D2-B8A3-4DC0-AA43-9D4A954CB9F1}" name="Column11501" dataDxfId="5198"/>
    <tableColumn id="11516" xr3:uid="{3C9BE300-5D00-4939-8D33-2FF23F08AC0E}" name="Column11502" dataDxfId="5197"/>
    <tableColumn id="11517" xr3:uid="{ABF07A9D-4C9A-42AA-A228-B914F33D924A}" name="Column11503" dataDxfId="5196"/>
    <tableColumn id="11518" xr3:uid="{FA5A996F-78C0-465D-98D6-1ACEEEB099EB}" name="Column11504" dataDxfId="5195"/>
    <tableColumn id="11519" xr3:uid="{3B67541E-E201-4573-9B4C-2867914789DE}" name="Column11505" dataDxfId="5194"/>
    <tableColumn id="11520" xr3:uid="{7F62E43D-8807-4465-9F47-A93D17C5D3BB}" name="Column11506" dataDxfId="5193"/>
    <tableColumn id="11521" xr3:uid="{63ADC716-1458-459C-AA60-206D0249F9E9}" name="Column11507" dataDxfId="5192"/>
    <tableColumn id="11522" xr3:uid="{7587D923-AED0-43A9-9482-431C99B926EC}" name="Column11508" dataDxfId="5191"/>
    <tableColumn id="11523" xr3:uid="{00C282F3-CC8F-4C13-9327-CA68938BB2F0}" name="Column11509" dataDxfId="5190"/>
    <tableColumn id="11524" xr3:uid="{02790E4D-BF4D-4BB9-B835-68A174ACCC1D}" name="Column11510" dataDxfId="5189"/>
    <tableColumn id="11525" xr3:uid="{53A89B26-C379-49CA-96DF-F6078B6A8E4B}" name="Column11511" dataDxfId="5188"/>
    <tableColumn id="11526" xr3:uid="{CFF25B15-38A2-48A8-BC25-9B87373CE484}" name="Column11512" dataDxfId="5187"/>
    <tableColumn id="11527" xr3:uid="{BE617F24-181B-4E51-9F08-1487311B49E9}" name="Column11513" dataDxfId="5186"/>
    <tableColumn id="11528" xr3:uid="{719C9321-D3BF-415A-8F57-177864217C16}" name="Column11514" dataDxfId="5185"/>
    <tableColumn id="11529" xr3:uid="{25DCCB13-93C2-4E1D-9824-0B088FD2BCF5}" name="Column11515" dataDxfId="5184"/>
    <tableColumn id="11530" xr3:uid="{45CDD27B-9550-4BEB-8CC8-5284CA74D050}" name="Column11516" dataDxfId="5183"/>
    <tableColumn id="11531" xr3:uid="{DFC5E353-2D40-43A1-B1F3-3412F3A86C10}" name="Column11517" dataDxfId="5182"/>
    <tableColumn id="11532" xr3:uid="{BBB5264B-FC3E-42B7-8457-E78817DB155B}" name="Column11518" dataDxfId="5181"/>
    <tableColumn id="11533" xr3:uid="{E2397CF9-7ACB-43B3-AB94-7C7DBB188521}" name="Column11519" dataDxfId="5180"/>
    <tableColumn id="11534" xr3:uid="{AC7E4BC4-CAA5-4AFE-8973-1EC17FFF0938}" name="Column11520" dataDxfId="5179"/>
    <tableColumn id="11535" xr3:uid="{6FAC44C7-C2CC-4BF6-B4E4-1E5064D1ACD8}" name="Column11521" dataDxfId="5178"/>
    <tableColumn id="11536" xr3:uid="{692EEB91-C2B6-4547-B55E-74268B3F337D}" name="Column11522" dataDxfId="5177"/>
    <tableColumn id="11537" xr3:uid="{E7ED5F63-A2A0-4051-9677-46CB531CA0EF}" name="Column11523" dataDxfId="5176"/>
    <tableColumn id="11538" xr3:uid="{A796F17F-1577-4020-A212-EAF7B692F1C5}" name="Column11524" dataDxfId="5175"/>
    <tableColumn id="11539" xr3:uid="{3E47924F-969E-4705-99AD-997934FB234B}" name="Column11525" dataDxfId="5174"/>
    <tableColumn id="11540" xr3:uid="{DAFE804E-DE72-4AAD-AABD-5A2024EA2974}" name="Column11526" dataDxfId="5173"/>
    <tableColumn id="11541" xr3:uid="{A9F72BB6-BB77-49E4-9324-88A46FC7E329}" name="Column11527" dataDxfId="5172"/>
    <tableColumn id="11542" xr3:uid="{7558527A-231D-4BA0-BC78-511418C5FC25}" name="Column11528" dataDxfId="5171"/>
    <tableColumn id="11543" xr3:uid="{19280A0E-E105-4913-A987-B951C4285DC0}" name="Column11529" dataDxfId="5170"/>
    <tableColumn id="11544" xr3:uid="{33D44630-9D80-4FF0-8AED-6BB9D91839B9}" name="Column11530" dataDxfId="5169"/>
    <tableColumn id="11545" xr3:uid="{819F4628-27A7-46ED-95E5-327484322E44}" name="Column11531" dataDxfId="5168"/>
    <tableColumn id="11546" xr3:uid="{65000225-043B-40AD-A1A9-32EBB1C1555A}" name="Column11532" dataDxfId="5167"/>
    <tableColumn id="11547" xr3:uid="{9C913DDE-6116-4A59-81C3-32541022C13A}" name="Column11533" dataDxfId="5166"/>
    <tableColumn id="11548" xr3:uid="{DF977B47-FEB5-45AF-95C6-A73640746C6D}" name="Column11534" dataDxfId="5165"/>
    <tableColumn id="11549" xr3:uid="{916D6B5E-1F7B-43D5-8060-030FED6E7112}" name="Column11535" dataDxfId="5164"/>
    <tableColumn id="11550" xr3:uid="{5772121F-6BFB-49CC-989B-30861D62923C}" name="Column11536" dataDxfId="5163"/>
    <tableColumn id="11551" xr3:uid="{03D8AC14-5A3C-4C6D-840D-75497AB8E077}" name="Column11537" dataDxfId="5162"/>
    <tableColumn id="11552" xr3:uid="{F266AF0B-6032-4294-8A25-BBCA9221D1C0}" name="Column11538" dataDxfId="5161"/>
    <tableColumn id="11553" xr3:uid="{26459914-B5D3-428F-BC10-C5D19E2AB60F}" name="Column11539" dataDxfId="5160"/>
    <tableColumn id="11554" xr3:uid="{0115643B-B712-4FF5-B21B-960F9E0A0211}" name="Column11540" dataDxfId="5159"/>
    <tableColumn id="11555" xr3:uid="{B04493D0-0639-4F8C-893D-BEBBA8A17122}" name="Column11541" dataDxfId="5158"/>
    <tableColumn id="11556" xr3:uid="{D2962A8C-9CCC-4378-969F-E6518746CFF4}" name="Column11542" dataDxfId="5157"/>
    <tableColumn id="11557" xr3:uid="{909CB36C-A39A-4D5B-962E-C9E337E2D2DF}" name="Column11543" dataDxfId="5156"/>
    <tableColumn id="11558" xr3:uid="{D18B419F-B8FB-46B9-AA5E-7528495CCCEC}" name="Column11544" dataDxfId="5155"/>
    <tableColumn id="11559" xr3:uid="{BAD34FF5-28F4-4850-B6A6-15B811E9075A}" name="Column11545" dataDxfId="5154"/>
    <tableColumn id="11560" xr3:uid="{9E071B55-DA6D-49CA-A293-177CF9E7EC0E}" name="Column11546" dataDxfId="5153"/>
    <tableColumn id="11561" xr3:uid="{DAF69A23-D5C5-40AE-91AC-16AA75DF445A}" name="Column11547" dataDxfId="5152"/>
    <tableColumn id="11562" xr3:uid="{347CE944-524C-44FE-9E14-2C99B158EE75}" name="Column11548" dataDxfId="5151"/>
    <tableColumn id="11563" xr3:uid="{1DD2CCA3-5907-41C8-8C76-6D1BC0CDCDA2}" name="Column11549" dataDxfId="5150"/>
    <tableColumn id="11564" xr3:uid="{46F495F1-4504-4EF3-8853-D9E5EAD67B5E}" name="Column11550" dataDxfId="5149"/>
    <tableColumn id="11565" xr3:uid="{E1BE6A42-B22F-4616-A6BD-FC9C8CC8F6F6}" name="Column11551" dataDxfId="5148"/>
    <tableColumn id="11566" xr3:uid="{4818476E-C2E0-486E-84E6-C1FB89BAB526}" name="Column11552" dataDxfId="5147"/>
    <tableColumn id="11567" xr3:uid="{D18F5413-683D-4A69-86D9-59722D9BF333}" name="Column11553" dataDxfId="5146"/>
    <tableColumn id="11568" xr3:uid="{4E529F7D-EA47-4AE3-B07F-5BCCCE1BA9F2}" name="Column11554" dataDxfId="5145"/>
    <tableColumn id="11569" xr3:uid="{3F44F9FC-80CA-4274-A827-7EED818767D3}" name="Column11555" dataDxfId="5144"/>
    <tableColumn id="11570" xr3:uid="{30A22AFA-472E-4C36-BBAE-C161AAEC146D}" name="Column11556" dataDxfId="5143"/>
    <tableColumn id="11571" xr3:uid="{5466CA35-7CB5-46B9-9DA4-60951935D57E}" name="Column11557" dataDxfId="5142"/>
    <tableColumn id="11572" xr3:uid="{C63C345F-40FD-4AD1-862E-8F515BC143CC}" name="Column11558" dataDxfId="5141"/>
    <tableColumn id="11573" xr3:uid="{B618E3EA-CA2B-4545-8743-1DDEEFE372DC}" name="Column11559" dataDxfId="5140"/>
    <tableColumn id="11574" xr3:uid="{FB06E659-BD70-4F74-9E40-99DC071B1544}" name="Column11560" dataDxfId="5139"/>
    <tableColumn id="11575" xr3:uid="{8AD16262-855A-4049-B8D9-13BC48E1B6CC}" name="Column11561" dataDxfId="5138"/>
    <tableColumn id="11576" xr3:uid="{F9D9605E-1A00-426D-903B-29DDCC4EE902}" name="Column11562" dataDxfId="5137"/>
    <tableColumn id="11577" xr3:uid="{16CBEA55-9E57-40C1-A06A-A0683828E12C}" name="Column11563" dataDxfId="5136"/>
    <tableColumn id="11578" xr3:uid="{8DD862BE-5491-4C9B-B8ED-3167FF8F4AAE}" name="Column11564" dataDxfId="5135"/>
    <tableColumn id="11579" xr3:uid="{0E77375D-5530-4E7E-8272-D741B94F681A}" name="Column11565" dataDxfId="5134"/>
    <tableColumn id="11580" xr3:uid="{D7827BA5-DD72-40D0-BC9C-8D896F3859CE}" name="Column11566" dataDxfId="5133"/>
    <tableColumn id="11581" xr3:uid="{8FBD0B13-A003-4020-9341-6F56B78D4034}" name="Column11567" dataDxfId="5132"/>
    <tableColumn id="11582" xr3:uid="{A8C78814-9D7F-448A-938B-C9EC434839A2}" name="Column11568" dataDxfId="5131"/>
    <tableColumn id="11583" xr3:uid="{5E5845AD-7712-4BF0-B4DC-CA65ECC0A6F4}" name="Column11569" dataDxfId="5130"/>
    <tableColumn id="11584" xr3:uid="{643F7A33-EE0B-4BF0-9152-67F05B823E72}" name="Column11570" dataDxfId="5129"/>
    <tableColumn id="11585" xr3:uid="{9E33CCE1-9961-416D-B75A-33B042BAC6A3}" name="Column11571" dataDxfId="5128"/>
    <tableColumn id="11586" xr3:uid="{D4F8DEEF-BB8B-401C-9DDF-73EBC0CAC25D}" name="Column11572" dataDxfId="5127"/>
    <tableColumn id="11587" xr3:uid="{DB32E4C9-50DA-4632-A0A0-4B57FB1D7E96}" name="Column11573" dataDxfId="5126"/>
    <tableColumn id="11588" xr3:uid="{A7E2E28F-9AE3-422A-A5D4-43E0592CA09A}" name="Column11574" dataDxfId="5125"/>
    <tableColumn id="11589" xr3:uid="{F575F905-0B61-4ABA-A366-E1C33267E78F}" name="Column11575" dataDxfId="5124"/>
    <tableColumn id="11590" xr3:uid="{AB946560-BA73-426C-972C-0D4F4AE87590}" name="Column11576" dataDxfId="5123"/>
    <tableColumn id="11591" xr3:uid="{02125884-315E-487A-A583-E6E18F9F1F29}" name="Column11577" dataDxfId="5122"/>
    <tableColumn id="11592" xr3:uid="{B5FE0CF2-C0BD-4F6B-A3A6-C2650CCFF71A}" name="Column11578" dataDxfId="5121"/>
    <tableColumn id="11593" xr3:uid="{C57C1956-FE5B-4219-A08D-3467571055C2}" name="Column11579" dataDxfId="5120"/>
    <tableColumn id="11594" xr3:uid="{E651336A-38A5-473F-952C-081BD09012F8}" name="Column11580" dataDxfId="5119"/>
    <tableColumn id="11595" xr3:uid="{167C240A-FB07-4BDE-BD01-F73534410A69}" name="Column11581" dataDxfId="5118"/>
    <tableColumn id="11596" xr3:uid="{761B1EB9-F14B-4FA9-9757-BEF838246DEA}" name="Column11582" dataDxfId="5117"/>
    <tableColumn id="11597" xr3:uid="{5D7370B8-7ED7-4660-A8F3-62E87DA06A27}" name="Column11583" dataDxfId="5116"/>
    <tableColumn id="11598" xr3:uid="{E0532034-A85F-4485-9B6A-6C47B5D95208}" name="Column11584" dataDxfId="5115"/>
    <tableColumn id="11599" xr3:uid="{4F92A2B5-E3D9-46F0-98AD-F0715BB1B23A}" name="Column11585" dataDxfId="5114"/>
    <tableColumn id="11600" xr3:uid="{FE3E0034-D454-414B-B4B0-4B9A448D63F6}" name="Column11586" dataDxfId="5113"/>
    <tableColumn id="11601" xr3:uid="{C8BD482E-6F4D-46DF-8045-65624D67B9C0}" name="Column11587" dataDxfId="5112"/>
    <tableColumn id="11602" xr3:uid="{98DA97BB-52BA-47DC-BCEE-342FD3A1AA4E}" name="Column11588" dataDxfId="5111"/>
    <tableColumn id="11603" xr3:uid="{53383ADF-295A-4AC4-9CDD-CCD6B7E40353}" name="Column11589" dataDxfId="5110"/>
    <tableColumn id="11604" xr3:uid="{4DEB3091-CDA2-489C-8EF8-32D9BDE4B7B9}" name="Column11590" dataDxfId="5109"/>
    <tableColumn id="11605" xr3:uid="{B7B52B59-E20E-4F38-9DAB-D243BC347C0F}" name="Column11591" dataDxfId="5108"/>
    <tableColumn id="11606" xr3:uid="{485EFF57-EA32-488E-8262-514F629C8E21}" name="Column11592" dataDxfId="5107"/>
    <tableColumn id="11607" xr3:uid="{758B2BE1-AF72-4024-92A8-1D3AF81F7782}" name="Column11593" dataDxfId="5106"/>
    <tableColumn id="11608" xr3:uid="{EA01B20E-9010-466B-84E3-019F265A548C}" name="Column11594" dataDxfId="5105"/>
    <tableColumn id="11609" xr3:uid="{30718E26-FFDD-4E93-9494-B9FA03CD2884}" name="Column11595" dataDxfId="5104"/>
    <tableColumn id="11610" xr3:uid="{E883E556-058E-401E-BFE0-72EF247E33EC}" name="Column11596" dataDxfId="5103"/>
    <tableColumn id="11611" xr3:uid="{28A03972-4BD3-46CF-8C37-C2856B8CE6B6}" name="Column11597" dataDxfId="5102"/>
    <tableColumn id="11612" xr3:uid="{4EDCB402-7BB3-4C1B-8FD6-C67F8926CC5B}" name="Column11598" dataDxfId="5101"/>
    <tableColumn id="11613" xr3:uid="{E5AF50E7-6A77-4803-96CA-684FF2EBD883}" name="Column11599" dataDxfId="5100"/>
    <tableColumn id="11614" xr3:uid="{56A9BBA9-148A-4D6C-BC56-E22A8FB321E6}" name="Column11600" dataDxfId="5099"/>
    <tableColumn id="11615" xr3:uid="{C9C4A908-186C-42CB-AE59-553428AA6A41}" name="Column11601" dataDxfId="5098"/>
    <tableColumn id="11616" xr3:uid="{D2DC44C1-EAC6-41A6-8E5B-042A60287014}" name="Column11602" dataDxfId="5097"/>
    <tableColumn id="11617" xr3:uid="{572375AE-BB76-44DA-AF05-84CA0038A704}" name="Column11603" dataDxfId="5096"/>
    <tableColumn id="11618" xr3:uid="{333EBB5E-19EE-44A2-8936-E43A9EDDEBBD}" name="Column11604" dataDxfId="5095"/>
    <tableColumn id="11619" xr3:uid="{FBA6FA28-AB98-4D90-9E56-337D8865ACB3}" name="Column11605" dataDxfId="5094"/>
    <tableColumn id="11620" xr3:uid="{EE440631-718A-4FD2-AD27-EDB028E14724}" name="Column11606" dataDxfId="5093"/>
    <tableColumn id="11621" xr3:uid="{9B1EB665-0608-4E14-AFC4-E3F2A4B38231}" name="Column11607" dataDxfId="5092"/>
    <tableColumn id="11622" xr3:uid="{780914FC-8A00-4569-AC43-A147B9E2DE48}" name="Column11608" dataDxfId="5091"/>
    <tableColumn id="11623" xr3:uid="{0BF137C7-DF81-42EC-8AB0-5C02D012D20F}" name="Column11609" dataDxfId="5090"/>
    <tableColumn id="11624" xr3:uid="{5E31293B-854C-49A1-BCFA-29474D9CBC1D}" name="Column11610" dataDxfId="5089"/>
    <tableColumn id="11625" xr3:uid="{5EE5CB3D-FB85-40C2-BFE4-785FB2000E56}" name="Column11611" dataDxfId="5088"/>
    <tableColumn id="11626" xr3:uid="{21BD03D6-E759-4E9D-A299-EA8F480D2F7F}" name="Column11612" dataDxfId="5087"/>
    <tableColumn id="11627" xr3:uid="{B18CE314-517E-4E31-A95A-08459EDAEA5B}" name="Column11613" dataDxfId="5086"/>
    <tableColumn id="11628" xr3:uid="{B44140BE-617C-4C7A-AADC-2D786C2FAC28}" name="Column11614" dataDxfId="5085"/>
    <tableColumn id="11629" xr3:uid="{4FCCCF97-DAF0-49F0-AF7E-A6B56A6B1D05}" name="Column11615" dataDxfId="5084"/>
    <tableColumn id="11630" xr3:uid="{C536FBDF-F952-4E25-8F31-B3E7A3F90A6D}" name="Column11616" dataDxfId="5083"/>
    <tableColumn id="11631" xr3:uid="{5AB249AE-DA96-4BC4-845C-B6D4B527D627}" name="Column11617" dataDxfId="5082"/>
    <tableColumn id="11632" xr3:uid="{74EA2427-AB8B-4D66-91F1-444BEEB25BC7}" name="Column11618" dataDxfId="5081"/>
    <tableColumn id="11633" xr3:uid="{C2C56A2E-9682-464A-A5AD-954981A22157}" name="Column11619" dataDxfId="5080"/>
    <tableColumn id="11634" xr3:uid="{9FD8C500-5C39-4DA1-838E-22CEE19E49B9}" name="Column11620" dataDxfId="5079"/>
    <tableColumn id="11635" xr3:uid="{4038861C-4184-42A8-9D47-24FC6E07C41F}" name="Column11621" dataDxfId="5078"/>
    <tableColumn id="11636" xr3:uid="{9E8511C0-CD1F-474F-AC6C-ABD014F53154}" name="Column11622" dataDxfId="5077"/>
    <tableColumn id="11637" xr3:uid="{99065950-80C8-456E-93BD-D4CD7AF5FC0E}" name="Column11623" dataDxfId="5076"/>
    <tableColumn id="11638" xr3:uid="{270CC89E-6648-4621-A4D7-C326947C9FB1}" name="Column11624" dataDxfId="5075"/>
    <tableColumn id="11639" xr3:uid="{C1C158B9-EDF9-4785-AC6D-B1EB221F53B2}" name="Column11625" dataDxfId="5074"/>
    <tableColumn id="11640" xr3:uid="{AE1BF61E-05AB-4221-A852-4BD2C62505CC}" name="Column11626" dataDxfId="5073"/>
    <tableColumn id="11641" xr3:uid="{986F3A0D-B0A2-49DF-95AD-A621EAE9B865}" name="Column11627" dataDxfId="5072"/>
    <tableColumn id="11642" xr3:uid="{34E1BDD8-2896-49B7-8E03-D72F969698F6}" name="Column11628" dataDxfId="5071"/>
    <tableColumn id="11643" xr3:uid="{BF1DD9B3-9DFE-41E6-9529-3945E41BB104}" name="Column11629" dataDxfId="5070"/>
    <tableColumn id="11644" xr3:uid="{533D2FD3-8854-46AF-8537-366C72F14265}" name="Column11630" dataDxfId="5069"/>
    <tableColumn id="11645" xr3:uid="{3375900E-2393-440A-A9AD-723024F45D1E}" name="Column11631" dataDxfId="5068"/>
    <tableColumn id="11646" xr3:uid="{F0D91FF7-0C64-482B-BFA0-FDEC16854DEC}" name="Column11632" dataDxfId="5067"/>
    <tableColumn id="11647" xr3:uid="{7C29582B-3D32-4335-B058-ABB9DDE6147F}" name="Column11633" dataDxfId="5066"/>
    <tableColumn id="11648" xr3:uid="{655315BF-E688-407D-9436-068C8E4A0D2A}" name="Column11634" dataDxfId="5065"/>
    <tableColumn id="11649" xr3:uid="{8C892BE6-F574-4D7C-BD2C-3A01F7664820}" name="Column11635" dataDxfId="5064"/>
    <tableColumn id="11650" xr3:uid="{CF39C9E4-5233-4789-8946-F342C8850C02}" name="Column11636" dataDxfId="5063"/>
    <tableColumn id="11651" xr3:uid="{3F2CAE12-B1CE-4CCC-B785-BE0C3A8FAB4E}" name="Column11637" dataDxfId="5062"/>
    <tableColumn id="11652" xr3:uid="{0FBBFF77-3723-4E3A-A4C4-BB5C35D22757}" name="Column11638" dataDxfId="5061"/>
    <tableColumn id="11653" xr3:uid="{2F76D24C-1457-4E48-8037-9E2C9DC530B0}" name="Column11639" dataDxfId="5060"/>
    <tableColumn id="11654" xr3:uid="{77044769-4820-4DCF-A63A-31F9197957E9}" name="Column11640" dataDxfId="5059"/>
    <tableColumn id="11655" xr3:uid="{A39A38F5-CA2D-401D-8A35-81E49A08AD8C}" name="Column11641" dataDxfId="5058"/>
    <tableColumn id="11656" xr3:uid="{1713E818-E4B8-446B-A9AB-74E382634B74}" name="Column11642" dataDxfId="5057"/>
    <tableColumn id="11657" xr3:uid="{E32A7BEE-E8FD-41FA-B9BA-EB6EAB329B78}" name="Column11643" dataDxfId="5056"/>
    <tableColumn id="11658" xr3:uid="{4C6A94F1-961B-4432-91C8-6DA15501BF2F}" name="Column11644" dataDxfId="5055"/>
    <tableColumn id="11659" xr3:uid="{CC024520-0A57-498F-B322-4C42756E6389}" name="Column11645" dataDxfId="5054"/>
    <tableColumn id="11660" xr3:uid="{A521830F-6645-4C45-ADB2-3DDE4647DDEB}" name="Column11646" dataDxfId="5053"/>
    <tableColumn id="11661" xr3:uid="{26D99D66-3A03-4553-81D0-379A17D139D7}" name="Column11647" dataDxfId="5052"/>
    <tableColumn id="11662" xr3:uid="{2C5DA0E8-C55D-4DE6-87C1-2A5824D9416E}" name="Column11648" dataDxfId="5051"/>
    <tableColumn id="11663" xr3:uid="{5C059A44-DCE4-4402-9B81-5B839D4EAF0F}" name="Column11649" dataDxfId="5050"/>
    <tableColumn id="11664" xr3:uid="{B742DE3E-F1D7-4248-BFDF-258FAD771D17}" name="Column11650" dataDxfId="5049"/>
    <tableColumn id="11665" xr3:uid="{0FED4322-935F-42BF-B881-6100378FE9F0}" name="Column11651" dataDxfId="5048"/>
    <tableColumn id="11666" xr3:uid="{AAD7819A-A0F5-4A01-9C2B-17AEF4A3A266}" name="Column11652" dataDxfId="5047"/>
    <tableColumn id="11667" xr3:uid="{41787F1A-09F5-4185-A331-07611CDA88AC}" name="Column11653" dataDxfId="5046"/>
    <tableColumn id="11668" xr3:uid="{2EFE3CAC-7CFA-4391-A947-EF69D35A2C44}" name="Column11654" dataDxfId="5045"/>
    <tableColumn id="11669" xr3:uid="{61EA5955-5BFF-49E3-9C32-D22726D4E304}" name="Column11655" dataDxfId="5044"/>
    <tableColumn id="11670" xr3:uid="{40DD6E7C-9088-4D8B-8F02-751BFDBBF17F}" name="Column11656" dataDxfId="5043"/>
    <tableColumn id="11671" xr3:uid="{7E5E6720-5112-484C-A53D-7547C3202A49}" name="Column11657" dataDxfId="5042"/>
    <tableColumn id="11672" xr3:uid="{7D23E6DE-CF90-4EB8-95BE-01671EEE94CE}" name="Column11658" dataDxfId="5041"/>
    <tableColumn id="11673" xr3:uid="{EA7F9FA9-66CF-47FE-A3BB-81E79D20EDA8}" name="Column11659" dataDxfId="5040"/>
    <tableColumn id="11674" xr3:uid="{86FCDF99-94B9-4938-9237-1E17BF2FDC9F}" name="Column11660" dataDxfId="5039"/>
    <tableColumn id="11675" xr3:uid="{A210058B-71D6-4D07-949E-B68258B6AD33}" name="Column11661" dataDxfId="5038"/>
    <tableColumn id="11676" xr3:uid="{4BA19C91-09FD-42C8-894D-E1CDF0C0DD90}" name="Column11662" dataDxfId="5037"/>
    <tableColumn id="11677" xr3:uid="{3F58619A-7475-4762-9167-4F10D341E680}" name="Column11663" dataDxfId="5036"/>
    <tableColumn id="11678" xr3:uid="{CAE3C34D-EDEA-4466-862B-FE423B0D344D}" name="Column11664" dataDxfId="5035"/>
    <tableColumn id="11679" xr3:uid="{EC0B15B7-706E-4AA8-B211-075D7C152266}" name="Column11665" dataDxfId="5034"/>
    <tableColumn id="11680" xr3:uid="{54347C39-3D44-4DAF-BE22-FD1EEC849434}" name="Column11666" dataDxfId="5033"/>
    <tableColumn id="11681" xr3:uid="{D2281A24-526E-4214-9523-D57FC4E06801}" name="Column11667" dataDxfId="5032"/>
    <tableColumn id="11682" xr3:uid="{D87D370F-A78A-420B-BDB7-DBF4C8B4EB68}" name="Column11668" dataDxfId="5031"/>
    <tableColumn id="11683" xr3:uid="{3B18E796-583B-489F-9F85-93199EF3AA62}" name="Column11669" dataDxfId="5030"/>
    <tableColumn id="11684" xr3:uid="{9B4D84E8-ED42-42F9-BF63-321C4441F56D}" name="Column11670" dataDxfId="5029"/>
    <tableColumn id="11685" xr3:uid="{314C49DA-355C-4731-B5BC-D7DC558416FB}" name="Column11671" dataDxfId="5028"/>
    <tableColumn id="11686" xr3:uid="{D01B3F21-409C-4EE9-BD32-88ED2D54DF52}" name="Column11672" dataDxfId="5027"/>
    <tableColumn id="11687" xr3:uid="{A6373787-3039-45D7-92B4-464C4D4FAF39}" name="Column11673" dataDxfId="5026"/>
    <tableColumn id="11688" xr3:uid="{C0737852-27D6-4CF1-84EB-B2F7B692E373}" name="Column11674" dataDxfId="5025"/>
    <tableColumn id="11689" xr3:uid="{DAA4D100-2850-475D-B42F-86F48AA54C53}" name="Column11675" dataDxfId="5024"/>
    <tableColumn id="11690" xr3:uid="{50720710-4399-4E0F-A7AB-D83B5B440291}" name="Column11676" dataDxfId="5023"/>
    <tableColumn id="11691" xr3:uid="{27F5EA6F-89D7-4307-BF10-E83E4CDE5F25}" name="Column11677" dataDxfId="5022"/>
    <tableColumn id="11692" xr3:uid="{6E165DA3-A14F-49F3-B5E4-6EBF2FACEDAF}" name="Column11678" dataDxfId="5021"/>
    <tableColumn id="11693" xr3:uid="{3A1FB959-327C-4ED3-8CE6-33D363BAE599}" name="Column11679" dataDxfId="5020"/>
    <tableColumn id="11694" xr3:uid="{2034316F-A76F-4659-99CE-A9BE2041506B}" name="Column11680" dataDxfId="5019"/>
    <tableColumn id="11695" xr3:uid="{18C183CC-1123-4844-B2C3-8691C13F5110}" name="Column11681" dataDxfId="5018"/>
    <tableColumn id="11696" xr3:uid="{50051B4F-A25D-4813-B1A5-54B3CFB79E6D}" name="Column11682" dataDxfId="5017"/>
    <tableColumn id="11697" xr3:uid="{ECE0C6CD-9E4A-48C8-82E1-D9618ED7177E}" name="Column11683" dataDxfId="5016"/>
    <tableColumn id="11698" xr3:uid="{BDF90BF5-B553-4DA2-BC35-CF3A85923583}" name="Column11684" dataDxfId="5015"/>
    <tableColumn id="11699" xr3:uid="{E194CBAC-6BE1-4423-82BC-5A902F5CD842}" name="Column11685" dataDxfId="5014"/>
    <tableColumn id="11700" xr3:uid="{25E096EE-DF4B-43EE-9E0C-C428992EB29D}" name="Column11686" dataDxfId="5013"/>
    <tableColumn id="11701" xr3:uid="{D6017211-F904-4F05-9F7D-3A673F3CD8E3}" name="Column11687" dataDxfId="5012"/>
    <tableColumn id="11702" xr3:uid="{8F29783D-5151-4E3B-8604-ECA5F1C9593E}" name="Column11688" dataDxfId="5011"/>
    <tableColumn id="11703" xr3:uid="{B6DD16C3-ED31-4828-8810-5535B948B7A0}" name="Column11689" dataDxfId="5010"/>
    <tableColumn id="11704" xr3:uid="{86363F1C-751F-4D6D-BA91-B28D0B5084BF}" name="Column11690" dataDxfId="5009"/>
    <tableColumn id="11705" xr3:uid="{DB9CBBCF-62C3-4352-8577-E2475769206D}" name="Column11691" dataDxfId="5008"/>
    <tableColumn id="11706" xr3:uid="{B12AD075-3A52-4994-A446-C6CA84595F5C}" name="Column11692" dataDxfId="5007"/>
    <tableColumn id="11707" xr3:uid="{AE30F127-F592-4AF0-A225-8E3D81846099}" name="Column11693" dataDxfId="5006"/>
    <tableColumn id="11708" xr3:uid="{3D7C6FF9-A60F-4910-BAB4-1F8BA9708994}" name="Column11694" dataDxfId="5005"/>
    <tableColumn id="11709" xr3:uid="{418B6BA4-CE8F-4D9D-8B5F-484BAC872403}" name="Column11695" dataDxfId="5004"/>
    <tableColumn id="11710" xr3:uid="{74BA104E-1D46-42CA-89E8-02ABF287C313}" name="Column11696" dataDxfId="5003"/>
    <tableColumn id="11711" xr3:uid="{5AF911BA-F6B1-4659-B2F1-AA74C8966BA9}" name="Column11697" dataDxfId="5002"/>
    <tableColumn id="11712" xr3:uid="{A07879E0-89F8-4965-94C9-72EC85C83B2F}" name="Column11698" dataDxfId="5001"/>
    <tableColumn id="11713" xr3:uid="{2FDE234C-C266-4FC1-8B15-D924E01EB712}" name="Column11699" dataDxfId="5000"/>
    <tableColumn id="11714" xr3:uid="{54F58FF4-6081-4058-B9F1-297EE82B3E7D}" name="Column11700" dataDxfId="4999"/>
    <tableColumn id="11715" xr3:uid="{C435F8A6-80CC-4E7D-8567-F81601D61DB3}" name="Column11701" dataDxfId="4998"/>
    <tableColumn id="11716" xr3:uid="{D538B5BE-F594-4777-B0D4-B79E46C2627D}" name="Column11702" dataDxfId="4997"/>
    <tableColumn id="11717" xr3:uid="{E9FF073B-B40C-4373-AFDE-A7C35D52D9B9}" name="Column11703" dataDxfId="4996"/>
    <tableColumn id="11718" xr3:uid="{937C597D-8872-4F8C-80C2-E0CCAA77789D}" name="Column11704" dataDxfId="4995"/>
    <tableColumn id="11719" xr3:uid="{0B99687B-DC21-479F-9A6A-D904C7BF1659}" name="Column11705" dataDxfId="4994"/>
    <tableColumn id="11720" xr3:uid="{22F99CA6-96AD-4959-9253-E310452DCB1A}" name="Column11706" dataDxfId="4993"/>
    <tableColumn id="11721" xr3:uid="{053A2E7B-E548-45B9-B43E-1F5088222732}" name="Column11707" dataDxfId="4992"/>
    <tableColumn id="11722" xr3:uid="{D3850354-126B-4D06-B29E-232687C71884}" name="Column11708" dataDxfId="4991"/>
    <tableColumn id="11723" xr3:uid="{AA8CA06C-5F1B-4BCB-92BA-EBED2BEAD706}" name="Column11709" dataDxfId="4990"/>
    <tableColumn id="11724" xr3:uid="{7AAFC8E9-0031-42D2-8838-79D94649625E}" name="Column11710" dataDxfId="4989"/>
    <tableColumn id="11725" xr3:uid="{3184F753-FA52-409F-ADA2-0103879936EB}" name="Column11711" dataDxfId="4988"/>
    <tableColumn id="11726" xr3:uid="{3349EFB0-7B02-48E5-A654-9EEA457289A3}" name="Column11712" dataDxfId="4987"/>
    <tableColumn id="11727" xr3:uid="{1EB394C2-DA22-4DDB-844E-8157D0D97940}" name="Column11713" dataDxfId="4986"/>
    <tableColumn id="11728" xr3:uid="{D12E6E2C-0669-4BF4-9B68-F9F17663CA51}" name="Column11714" dataDxfId="4985"/>
    <tableColumn id="11729" xr3:uid="{2BA065A4-032C-459C-9902-C76021245B62}" name="Column11715" dataDxfId="4984"/>
    <tableColumn id="11730" xr3:uid="{F777B483-3A97-4DB3-B5D1-53A296BB7073}" name="Column11716" dataDxfId="4983"/>
    <tableColumn id="11731" xr3:uid="{98899226-F07F-477D-91B2-55CDC5507065}" name="Column11717" dataDxfId="4982"/>
    <tableColumn id="11732" xr3:uid="{68BFBBB5-0A7A-4B55-8188-7BA8E96AFA36}" name="Column11718" dataDxfId="4981"/>
    <tableColumn id="11733" xr3:uid="{2259446C-0FCF-426D-B667-80EAF88EFF8E}" name="Column11719" dataDxfId="4980"/>
    <tableColumn id="11734" xr3:uid="{F9C874FA-C229-4BF5-8AAB-D0F4B5CDEC42}" name="Column11720" dataDxfId="4979"/>
    <tableColumn id="11735" xr3:uid="{030B8987-15EA-47EB-B4BC-0F86BAF00C57}" name="Column11721" dataDxfId="4978"/>
    <tableColumn id="11736" xr3:uid="{8172C1A8-64BF-4E66-9F76-91817B237CC8}" name="Column11722" dataDxfId="4977"/>
    <tableColumn id="11737" xr3:uid="{9FB9BDA4-CEFB-4E13-880A-6220A41F5387}" name="Column11723" dataDxfId="4976"/>
    <tableColumn id="11738" xr3:uid="{C0127121-A64D-42CB-8583-9CA2CA71C472}" name="Column11724" dataDxfId="4975"/>
    <tableColumn id="11739" xr3:uid="{BF6DBAC0-27B4-42B8-8D12-73A93F1FEF54}" name="Column11725" dataDxfId="4974"/>
    <tableColumn id="11740" xr3:uid="{882A71CC-AF83-420E-AEE5-A08013FAEF14}" name="Column11726" dataDxfId="4973"/>
    <tableColumn id="11741" xr3:uid="{CA20BF15-D3CD-46B1-871C-598A719EF6F4}" name="Column11727" dataDxfId="4972"/>
    <tableColumn id="11742" xr3:uid="{DA2E4C29-022D-492C-81AF-A8BC1A6FAC79}" name="Column11728" dataDxfId="4971"/>
    <tableColumn id="11743" xr3:uid="{257D82B6-7F33-4CE0-8FF8-718849B7B619}" name="Column11729" dataDxfId="4970"/>
    <tableColumn id="11744" xr3:uid="{B19209C5-8321-4949-80FA-A81CE42BCB55}" name="Column11730" dataDxfId="4969"/>
    <tableColumn id="11745" xr3:uid="{53970F00-5E3A-4A2C-9B1D-0665FC6CAC6E}" name="Column11731" dataDxfId="4968"/>
    <tableColumn id="11746" xr3:uid="{7F338C5E-EF15-42B4-AD35-810DFDE937FF}" name="Column11732" dataDxfId="4967"/>
    <tableColumn id="11747" xr3:uid="{B2475B04-9506-469B-9583-E7A9E724A19A}" name="Column11733" dataDxfId="4966"/>
    <tableColumn id="11748" xr3:uid="{F115F548-14C6-44CD-95A9-725EEEF249EC}" name="Column11734" dataDxfId="4965"/>
    <tableColumn id="11749" xr3:uid="{76D14399-6936-4184-BAC7-743EBB706B62}" name="Column11735" dataDxfId="4964"/>
    <tableColumn id="11750" xr3:uid="{DB85C471-53B2-4CB2-93CD-AECFC6B41EB8}" name="Column11736" dataDxfId="4963"/>
    <tableColumn id="11751" xr3:uid="{B40F9757-20EC-40FC-958F-415169ED0BDE}" name="Column11737" dataDxfId="4962"/>
    <tableColumn id="11752" xr3:uid="{00868DD0-32A3-48CC-958E-CBD1F0AF26C2}" name="Column11738" dataDxfId="4961"/>
    <tableColumn id="11753" xr3:uid="{5F53F60F-6C82-402B-B4CA-92C93D9DD782}" name="Column11739" dataDxfId="4960"/>
    <tableColumn id="11754" xr3:uid="{FEEA3B63-FFC0-4E44-BF51-8D0A63C508EA}" name="Column11740" dataDxfId="4959"/>
    <tableColumn id="11755" xr3:uid="{A98DF3BA-BA28-4187-A89D-08767ACD1128}" name="Column11741" dataDxfId="4958"/>
    <tableColumn id="11756" xr3:uid="{9D79D99E-69B5-48DA-A9F1-454BDF836FC6}" name="Column11742" dataDxfId="4957"/>
    <tableColumn id="11757" xr3:uid="{796F7841-4E3B-4ADE-9F8C-D268817CF4FE}" name="Column11743" dataDxfId="4956"/>
    <tableColumn id="11758" xr3:uid="{F77BBB82-D240-475B-ACC9-34E9F7C0B578}" name="Column11744" dataDxfId="4955"/>
    <tableColumn id="11759" xr3:uid="{03E63D0D-C3C8-4B25-8D30-B1B06B01FF4D}" name="Column11745" dataDxfId="4954"/>
    <tableColumn id="11760" xr3:uid="{473C02CA-DBC5-44A8-9FC1-CE0BE0AB6AE9}" name="Column11746" dataDxfId="4953"/>
    <tableColumn id="11761" xr3:uid="{CFF45CE2-D501-4818-A481-B3D1651F78D7}" name="Column11747" dataDxfId="4952"/>
    <tableColumn id="11762" xr3:uid="{6484D6A6-FADC-41A3-84EB-2880A7E1F8C8}" name="Column11748" dataDxfId="4951"/>
    <tableColumn id="11763" xr3:uid="{6ABF9815-EF3D-48AA-BB73-810B1E3D18D9}" name="Column11749" dataDxfId="4950"/>
    <tableColumn id="11764" xr3:uid="{F4297F53-1549-4817-BD89-5B590E176A7A}" name="Column11750" dataDxfId="4949"/>
    <tableColumn id="11765" xr3:uid="{7D1A4B91-78A6-4D53-8338-74B180BE19EF}" name="Column11751" dataDxfId="4948"/>
    <tableColumn id="11766" xr3:uid="{23DFF438-AE1B-4E6F-9622-C8F5BB0E4210}" name="Column11752" dataDxfId="4947"/>
    <tableColumn id="11767" xr3:uid="{1AB7A6B1-F07F-497B-AE67-5383BF4149A6}" name="Column11753" dataDxfId="4946"/>
    <tableColumn id="11768" xr3:uid="{21CEE348-F913-4215-B664-3D0899ADC9AE}" name="Column11754" dataDxfId="4945"/>
    <tableColumn id="11769" xr3:uid="{E427B7C0-6BD8-48D8-BD71-600BEA6D4B1F}" name="Column11755" dataDxfId="4944"/>
    <tableColumn id="11770" xr3:uid="{31C227C2-0918-4F0B-8123-B1DDFE7AD242}" name="Column11756" dataDxfId="4943"/>
    <tableColumn id="11771" xr3:uid="{BA9BD0FF-C73B-47AF-8DBE-AEE94498240E}" name="Column11757" dataDxfId="4942"/>
    <tableColumn id="11772" xr3:uid="{1D2F702D-DBA1-4523-B363-593F6F7BDBC1}" name="Column11758" dataDxfId="4941"/>
    <tableColumn id="11773" xr3:uid="{707F06B4-33DA-4C72-B363-E1BD2246BD5D}" name="Column11759" dataDxfId="4940"/>
    <tableColumn id="11774" xr3:uid="{F1CB0393-CDFF-4BBF-8565-F55C38452A1C}" name="Column11760" dataDxfId="4939"/>
    <tableColumn id="11775" xr3:uid="{FE4B8007-D30C-43B7-A1B0-B682D58FD51B}" name="Column11761" dataDxfId="4938"/>
    <tableColumn id="11776" xr3:uid="{E3E49BBA-ACD9-4268-A6D4-118063665D4D}" name="Column11762" dataDxfId="4937"/>
    <tableColumn id="11777" xr3:uid="{54FF21B5-EE34-49EC-A82F-9BE554DB6A4C}" name="Column11763" dataDxfId="4936"/>
    <tableColumn id="11778" xr3:uid="{BA1796D0-F232-4B6D-8367-AEF4177E96C3}" name="Column11764" dataDxfId="4935"/>
    <tableColumn id="11779" xr3:uid="{790B1AE4-70A0-4C92-987B-6023A6D04C41}" name="Column11765" dataDxfId="4934"/>
    <tableColumn id="11780" xr3:uid="{A1D30009-0477-4A4A-845B-04C46259A506}" name="Column11766" dataDxfId="4933"/>
    <tableColumn id="11781" xr3:uid="{2422A51B-C7F9-4C74-969A-1A486FC6D38B}" name="Column11767" dataDxfId="4932"/>
    <tableColumn id="11782" xr3:uid="{033CA747-EF68-4A94-B553-8EFE1CFE7F1F}" name="Column11768" dataDxfId="4931"/>
    <tableColumn id="11783" xr3:uid="{8D1F68D8-EA8E-4347-863A-1A8D43A85625}" name="Column11769" dataDxfId="4930"/>
    <tableColumn id="11784" xr3:uid="{2D2E8B3C-0F01-4D35-9C36-F411BA142E69}" name="Column11770" dataDxfId="4929"/>
    <tableColumn id="11785" xr3:uid="{FA06DC54-B865-4055-B532-CC94F3769E20}" name="Column11771" dataDxfId="4928"/>
    <tableColumn id="11786" xr3:uid="{EAA8C752-0439-4BB1-B51D-61EAB1EF5F43}" name="Column11772" dataDxfId="4927"/>
    <tableColumn id="11787" xr3:uid="{50F7A6EB-CB08-4B61-B096-59E228605175}" name="Column11773" dataDxfId="4926"/>
    <tableColumn id="11788" xr3:uid="{C78FCE50-DCA7-4D8D-A9C7-04395C531824}" name="Column11774" dataDxfId="4925"/>
    <tableColumn id="11789" xr3:uid="{37C466E9-21A7-4508-8F39-C43C36AAB541}" name="Column11775" dataDxfId="4924"/>
    <tableColumn id="11790" xr3:uid="{833277B4-B4C6-4A42-A96D-7A0622F5036E}" name="Column11776" dataDxfId="4923"/>
    <tableColumn id="11791" xr3:uid="{89A69CF2-ED79-4B24-B229-4FCCA8C6B503}" name="Column11777" dataDxfId="4922"/>
    <tableColumn id="11792" xr3:uid="{96B3B760-33DD-48FF-9A4A-D9EB28347D0C}" name="Column11778" dataDxfId="4921"/>
    <tableColumn id="11793" xr3:uid="{91CB64F5-32E6-4C7B-BE74-D7F3373A3AAF}" name="Column11779" dataDxfId="4920"/>
    <tableColumn id="11794" xr3:uid="{905E9ADC-085E-4FBA-959D-DB47FCF54E1D}" name="Column11780" dataDxfId="4919"/>
    <tableColumn id="11795" xr3:uid="{5C340074-3701-48E6-99B9-988E34BB1A53}" name="Column11781" dataDxfId="4918"/>
    <tableColumn id="11796" xr3:uid="{296014B4-1B83-490A-985B-4F8B0AC51142}" name="Column11782" dataDxfId="4917"/>
    <tableColumn id="11797" xr3:uid="{E7A8B952-6D17-4958-B574-89FB19685EC6}" name="Column11783" dataDxfId="4916"/>
    <tableColumn id="11798" xr3:uid="{A9B9B77F-E193-47A5-8289-92E709279A43}" name="Column11784" dataDxfId="4915"/>
    <tableColumn id="11799" xr3:uid="{83454ECE-2393-4329-99F9-4F3A69C9D4DA}" name="Column11785" dataDxfId="4914"/>
    <tableColumn id="11800" xr3:uid="{43B9F262-9056-4026-8761-62FAEADFB530}" name="Column11786" dataDxfId="4913"/>
    <tableColumn id="11801" xr3:uid="{3F49D6E1-5A9C-4EC3-BA0D-25337DBFF0A7}" name="Column11787" dataDxfId="4912"/>
    <tableColumn id="11802" xr3:uid="{D10F420C-F255-4301-B5BD-9F2E3A23AAC0}" name="Column11788" dataDxfId="4911"/>
    <tableColumn id="11803" xr3:uid="{9141E6B2-E854-495A-97E0-D5EB7F2DD090}" name="Column11789" dataDxfId="4910"/>
    <tableColumn id="11804" xr3:uid="{3D9BFD40-5349-4E9F-9F70-D3F80D10586B}" name="Column11790" dataDxfId="4909"/>
    <tableColumn id="11805" xr3:uid="{A12AC804-54DA-4459-B35D-C1EFB85FABA8}" name="Column11791" dataDxfId="4908"/>
    <tableColumn id="11806" xr3:uid="{8E953B14-6450-496A-87DC-D5604242213A}" name="Column11792" dataDxfId="4907"/>
    <tableColumn id="11807" xr3:uid="{A4C183AA-D4D6-430A-9FB9-35F61B5DFBD6}" name="Column11793" dataDxfId="4906"/>
    <tableColumn id="11808" xr3:uid="{11BBAFC5-7ABC-4427-987B-F39B7498469A}" name="Column11794" dataDxfId="4905"/>
    <tableColumn id="11809" xr3:uid="{E8C5F9CC-96BD-4309-8FDB-A36B86DB11F7}" name="Column11795" dataDxfId="4904"/>
    <tableColumn id="11810" xr3:uid="{61B15114-EDE7-4584-B4DC-2DBEE1B8044F}" name="Column11796" dataDxfId="4903"/>
    <tableColumn id="11811" xr3:uid="{B9F9F32C-D56D-41D7-B2A4-9AFD157FD572}" name="Column11797" dataDxfId="4902"/>
    <tableColumn id="11812" xr3:uid="{A1C21342-2D65-4063-93BB-41DF6E4ABEA9}" name="Column11798" dataDxfId="4901"/>
    <tableColumn id="11813" xr3:uid="{AC93B038-39B3-4495-9E08-D3B9B6C0CAEC}" name="Column11799" dataDxfId="4900"/>
    <tableColumn id="11814" xr3:uid="{872FE59B-F4B2-438B-99EF-E22BFAC8C442}" name="Column11800" dataDxfId="4899"/>
    <tableColumn id="11815" xr3:uid="{2AB375A7-081A-43B1-825D-43297FD1FA77}" name="Column11801" dataDxfId="4898"/>
    <tableColumn id="11816" xr3:uid="{8B028356-58BC-4642-AA77-AB21CFA4E5DD}" name="Column11802" dataDxfId="4897"/>
    <tableColumn id="11817" xr3:uid="{CB25CAA7-0AC9-4DC8-BDE3-E13A175ECDA0}" name="Column11803" dataDxfId="4896"/>
    <tableColumn id="11818" xr3:uid="{D7C60E86-CBAD-449D-8764-E5B8EA3E99EA}" name="Column11804" dataDxfId="4895"/>
    <tableColumn id="11819" xr3:uid="{BAF98B6A-7A78-4FDA-A227-88E1C1DA6CF4}" name="Column11805" dataDxfId="4894"/>
    <tableColumn id="11820" xr3:uid="{25321F83-8171-41C3-A926-E7F44D592608}" name="Column11806" dataDxfId="4893"/>
    <tableColumn id="11821" xr3:uid="{94916694-6444-4B4B-BB92-1EEB91640090}" name="Column11807" dataDxfId="4892"/>
    <tableColumn id="11822" xr3:uid="{D5099878-5A02-4B0C-88D7-29479D663076}" name="Column11808" dataDxfId="4891"/>
    <tableColumn id="11823" xr3:uid="{638A50FA-0AB2-4253-97F2-2B718CB9BCBF}" name="Column11809" dataDxfId="4890"/>
    <tableColumn id="11824" xr3:uid="{6615CAED-8F84-4604-9C36-E683CA4928DD}" name="Column11810" dataDxfId="4889"/>
    <tableColumn id="11825" xr3:uid="{336B40F2-B4FB-4887-833E-DF812D21AB09}" name="Column11811" dataDxfId="4888"/>
    <tableColumn id="11826" xr3:uid="{11EF2F1E-3055-4F04-B8E7-26D7519D30A0}" name="Column11812" dataDxfId="4887"/>
    <tableColumn id="11827" xr3:uid="{C18947DA-A259-4930-8250-DE56CDB642C9}" name="Column11813" dataDxfId="4886"/>
    <tableColumn id="11828" xr3:uid="{5AC67AE5-9C00-4FE1-8A70-F07325EBF880}" name="Column11814" dataDxfId="4885"/>
    <tableColumn id="11829" xr3:uid="{A0DD65CA-9EF4-4ED7-B058-EA344060343D}" name="Column11815" dataDxfId="4884"/>
    <tableColumn id="11830" xr3:uid="{5626BB7B-DFAF-4D8C-9CDB-97591238D362}" name="Column11816" dataDxfId="4883"/>
    <tableColumn id="11831" xr3:uid="{222AA412-34ED-4E26-BDD1-256EE150B7D5}" name="Column11817" dataDxfId="4882"/>
    <tableColumn id="11832" xr3:uid="{AFD503C7-C6FB-4B4E-BDFC-B1FF48C70412}" name="Column11818" dataDxfId="4881"/>
    <tableColumn id="11833" xr3:uid="{12AE15CD-CBF3-4C5D-847A-14C96ADB15AC}" name="Column11819" dataDxfId="4880"/>
    <tableColumn id="11834" xr3:uid="{5C790E76-2581-4F05-AE2B-7E7B6767442A}" name="Column11820" dataDxfId="4879"/>
    <tableColumn id="11835" xr3:uid="{C15A2BE4-6F15-43CA-BB02-93364444728C}" name="Column11821" dataDxfId="4878"/>
    <tableColumn id="11836" xr3:uid="{F626E6BA-E7CF-44EC-9F8C-AE1D03FF8DA1}" name="Column11822" dataDxfId="4877"/>
    <tableColumn id="11837" xr3:uid="{E8170AC1-C96D-4D1E-B7E3-F59C025BAD18}" name="Column11823" dataDxfId="4876"/>
    <tableColumn id="11838" xr3:uid="{0B7F177B-560C-4C99-8E76-E26CC1F8E372}" name="Column11824" dataDxfId="4875"/>
    <tableColumn id="11839" xr3:uid="{CA6D60D8-F6DE-4C0A-9569-94BE768A0ED5}" name="Column11825" dataDxfId="4874"/>
    <tableColumn id="11840" xr3:uid="{B269AFD8-5CAD-4192-AA16-535A2B9DA340}" name="Column11826" dataDxfId="4873"/>
    <tableColumn id="11841" xr3:uid="{42CB7B51-7CD6-41BC-BD5F-E9C550F4B49F}" name="Column11827" dataDxfId="4872"/>
    <tableColumn id="11842" xr3:uid="{980206A3-CCB8-4300-BA4A-A38246001653}" name="Column11828" dataDxfId="4871"/>
    <tableColumn id="11843" xr3:uid="{C7D3F44D-0DAC-4F3A-B4E8-7ABDBC817328}" name="Column11829" dataDxfId="4870"/>
    <tableColumn id="11844" xr3:uid="{DA8E1D1B-5927-4E30-B241-9F302DB3896D}" name="Column11830" dataDxfId="4869"/>
    <tableColumn id="11845" xr3:uid="{1ADD8520-D311-44C7-B2F2-BBB0989B7650}" name="Column11831" dataDxfId="4868"/>
    <tableColumn id="11846" xr3:uid="{6DF46063-1C97-440B-BFE8-A1203A1A4D9A}" name="Column11832" dataDxfId="4867"/>
    <tableColumn id="11847" xr3:uid="{3DCDA156-6D55-49E4-B1F2-C67CBF3BC4E4}" name="Column11833" dataDxfId="4866"/>
    <tableColumn id="11848" xr3:uid="{B64A6671-C452-4B24-B535-83E2179CA826}" name="Column11834" dataDxfId="4865"/>
    <tableColumn id="11849" xr3:uid="{6EB3CA0D-7C60-4CC3-9315-7D927D85D293}" name="Column11835" dataDxfId="4864"/>
    <tableColumn id="11850" xr3:uid="{E863A71B-0DA2-4EC9-8223-2DB935F9787E}" name="Column11836" dataDxfId="4863"/>
    <tableColumn id="11851" xr3:uid="{B03B4157-9FD8-45F4-997D-002C34C53C39}" name="Column11837" dataDxfId="4862"/>
    <tableColumn id="11852" xr3:uid="{C6369280-836B-415C-B4A5-5C69B2ADA105}" name="Column11838" dataDxfId="4861"/>
    <tableColumn id="11853" xr3:uid="{BFDEE59E-AB5C-4643-B8ED-5B79C58D94C3}" name="Column11839" dataDxfId="4860"/>
    <tableColumn id="11854" xr3:uid="{B61AD3C7-C17C-449D-8A4E-62DF20EB896F}" name="Column11840" dataDxfId="4859"/>
    <tableColumn id="11855" xr3:uid="{35F8111E-F510-4CEE-9207-B3FC171ED24C}" name="Column11841" dataDxfId="4858"/>
    <tableColumn id="11856" xr3:uid="{2DBA55E1-348D-49AD-8EA2-960A4124831A}" name="Column11842" dataDxfId="4857"/>
    <tableColumn id="11857" xr3:uid="{0AE09C3E-263C-4626-AE1E-B09E56915951}" name="Column11843" dataDxfId="4856"/>
    <tableColumn id="11858" xr3:uid="{B00390A0-7791-474D-ACA6-B590C71968CC}" name="Column11844" dataDxfId="4855"/>
    <tableColumn id="11859" xr3:uid="{40AF7803-0326-4B15-B09E-A56505F9E40F}" name="Column11845" dataDxfId="4854"/>
    <tableColumn id="11860" xr3:uid="{F3CB1594-E8F0-4F39-AE2A-8E6344F43AD0}" name="Column11846" dataDxfId="4853"/>
    <tableColumn id="11861" xr3:uid="{129B6E99-B1D0-46BA-813A-7AC933AF986E}" name="Column11847" dataDxfId="4852"/>
    <tableColumn id="11862" xr3:uid="{E3FA4C13-1AF7-4A92-B971-F77611587C3D}" name="Column11848" dataDxfId="4851"/>
    <tableColumn id="11863" xr3:uid="{B17A892F-B530-4D83-8864-32C2417BCD09}" name="Column11849" dataDxfId="4850"/>
    <tableColumn id="11864" xr3:uid="{ABC3154A-9E80-491A-BB94-A37685F45CCF}" name="Column11850" dataDxfId="4849"/>
    <tableColumn id="11865" xr3:uid="{C32B73DE-A898-4D5A-85F1-E914D9269F7D}" name="Column11851" dataDxfId="4848"/>
    <tableColumn id="11866" xr3:uid="{E0227AEB-C736-4231-8545-7C6785CFEE8C}" name="Column11852" dataDxfId="4847"/>
    <tableColumn id="11867" xr3:uid="{DE053D4D-750B-48E3-99C2-8A6E821C920F}" name="Column11853" dataDxfId="4846"/>
    <tableColumn id="11868" xr3:uid="{97AB35BC-A5C3-45D1-9299-0238A3169D33}" name="Column11854" dataDxfId="4845"/>
    <tableColumn id="11869" xr3:uid="{4AA6F74C-946C-41DB-B81F-476C713EAA9D}" name="Column11855" dataDxfId="4844"/>
    <tableColumn id="11870" xr3:uid="{7D0E518B-98CB-4E89-8B24-B997B7453B0C}" name="Column11856" dataDxfId="4843"/>
    <tableColumn id="11871" xr3:uid="{528611CF-F09A-4336-9A37-C54BB483291D}" name="Column11857" dataDxfId="4842"/>
    <tableColumn id="11872" xr3:uid="{32196CC9-F78E-4F07-8D34-81514FCB4E89}" name="Column11858" dataDxfId="4841"/>
    <tableColumn id="11873" xr3:uid="{C93BFAA4-060D-442F-8291-A093C43184DC}" name="Column11859" dataDxfId="4840"/>
    <tableColumn id="11874" xr3:uid="{63471970-FC38-4549-90C3-600EB67A1A3A}" name="Column11860" dataDxfId="4839"/>
    <tableColumn id="11875" xr3:uid="{138B7FF4-775F-489D-872C-226732B16BB9}" name="Column11861" dataDxfId="4838"/>
    <tableColumn id="11876" xr3:uid="{840666D7-E295-4EA0-A7FD-FD589B043890}" name="Column11862" dataDxfId="4837"/>
    <tableColumn id="11877" xr3:uid="{FA0784E4-E592-405A-8442-BB4CF1BFD8A1}" name="Column11863" dataDxfId="4836"/>
    <tableColumn id="11878" xr3:uid="{7C721D6E-F69A-4899-9657-065537B405E1}" name="Column11864" dataDxfId="4835"/>
    <tableColumn id="11879" xr3:uid="{0FA5CAE2-B0D8-4CD8-94D6-D9F0C79C1844}" name="Column11865" dataDxfId="4834"/>
    <tableColumn id="11880" xr3:uid="{1B49F220-6E8B-4658-AE79-93C5CBF613D7}" name="Column11866" dataDxfId="4833"/>
    <tableColumn id="11881" xr3:uid="{9533DF1D-F598-41E9-9E6B-C128E73431F2}" name="Column11867" dataDxfId="4832"/>
    <tableColumn id="11882" xr3:uid="{D3BC2C5D-4F3A-4837-89E1-69C8A6A60D36}" name="Column11868" dataDxfId="4831"/>
    <tableColumn id="11883" xr3:uid="{C7C7D759-3805-4BC3-BE50-58466DDF17F2}" name="Column11869" dataDxfId="4830"/>
    <tableColumn id="11884" xr3:uid="{761348E1-F540-445D-8A38-B9CF628F1EB6}" name="Column11870" dataDxfId="4829"/>
    <tableColumn id="11885" xr3:uid="{C7FF07E7-4FEA-4E33-B826-22C55E201768}" name="Column11871" dataDxfId="4828"/>
    <tableColumn id="11886" xr3:uid="{1BEBFB3D-E129-43F9-9CD2-AE033B8F4066}" name="Column11872" dataDxfId="4827"/>
    <tableColumn id="11887" xr3:uid="{6408DCE2-3A72-49FA-9E29-6175913D2F01}" name="Column11873" dataDxfId="4826"/>
    <tableColumn id="11888" xr3:uid="{85CEED23-B29B-4EBB-ACFF-6CCA788BDFA6}" name="Column11874" dataDxfId="4825"/>
    <tableColumn id="11889" xr3:uid="{8DB0B5A5-FF43-4A31-9849-A1B2ED78740A}" name="Column11875" dataDxfId="4824"/>
    <tableColumn id="11890" xr3:uid="{EA822401-B577-49C8-B200-3A53199B0D44}" name="Column11876" dataDxfId="4823"/>
    <tableColumn id="11891" xr3:uid="{263B87E5-1A89-4E30-98F1-60CEFC31DB87}" name="Column11877" dataDxfId="4822"/>
    <tableColumn id="11892" xr3:uid="{63EBA1A9-6D7E-43E4-B8B3-F68D78A6CA08}" name="Column11878" dataDxfId="4821"/>
    <tableColumn id="11893" xr3:uid="{ADBE93B0-FE44-4426-AF42-20379F5184B5}" name="Column11879" dataDxfId="4820"/>
    <tableColumn id="11894" xr3:uid="{642A748A-4D0E-4A0C-ACD9-EECFAB082060}" name="Column11880" dataDxfId="4819"/>
    <tableColumn id="11895" xr3:uid="{1A85016D-A9CC-49E9-8A7E-1DE45565C4C1}" name="Column11881" dataDxfId="4818"/>
    <tableColumn id="11896" xr3:uid="{96E69E05-5CD1-4454-94F4-3ECADF590A57}" name="Column11882" dataDxfId="4817"/>
    <tableColumn id="11897" xr3:uid="{B30D9487-1B64-43D2-B881-3B8EC95C0CAE}" name="Column11883" dataDxfId="4816"/>
    <tableColumn id="11898" xr3:uid="{03304BC4-87E8-4B00-8D85-ED6437A6CF9E}" name="Column11884" dataDxfId="4815"/>
    <tableColumn id="11899" xr3:uid="{41C72562-4ACF-4EC9-8D71-385FA40C9D37}" name="Column11885" dataDxfId="4814"/>
    <tableColumn id="11900" xr3:uid="{43B5337E-4223-46EF-B434-F66C66289868}" name="Column11886" dataDxfId="4813"/>
    <tableColumn id="11901" xr3:uid="{7DF7F05A-DC59-4C84-8677-5A62A804CA94}" name="Column11887" dataDxfId="4812"/>
    <tableColumn id="11902" xr3:uid="{FBB28EBB-C591-4C9C-8945-57DECA4025B2}" name="Column11888" dataDxfId="4811"/>
    <tableColumn id="11903" xr3:uid="{676244F0-77B6-4876-B2D2-14AB6D0871D2}" name="Column11889" dataDxfId="4810"/>
    <tableColumn id="11904" xr3:uid="{64CEE1D7-9004-403D-8B3A-7F7465D129D2}" name="Column11890" dataDxfId="4809"/>
    <tableColumn id="11905" xr3:uid="{198D4988-55CC-497C-AB0C-A5C70D2F7223}" name="Column11891" dataDxfId="4808"/>
    <tableColumn id="11906" xr3:uid="{635F67D4-2C40-4790-9706-5C8773BC4A59}" name="Column11892" dataDxfId="4807"/>
    <tableColumn id="11907" xr3:uid="{DBFF8CD0-A235-4697-A402-59CA033217DB}" name="Column11893" dataDxfId="4806"/>
    <tableColumn id="11908" xr3:uid="{3F563BB7-C173-4988-A8F0-84800D490558}" name="Column11894" dataDxfId="4805"/>
    <tableColumn id="11909" xr3:uid="{7D49A1F4-44E3-48EE-AEEB-AEB310ED7B20}" name="Column11895" dataDxfId="4804"/>
    <tableColumn id="11910" xr3:uid="{B228356E-4746-458C-AA5F-261FD98B23B6}" name="Column11896" dataDxfId="4803"/>
    <tableColumn id="11911" xr3:uid="{2EBF72ED-4C47-4701-B4A6-D8C459BE0EB3}" name="Column11897" dataDxfId="4802"/>
    <tableColumn id="11912" xr3:uid="{5C5A41AC-00F3-4530-B0A9-35F2CB1CAFFD}" name="Column11898" dataDxfId="4801"/>
    <tableColumn id="11913" xr3:uid="{CD7105B2-5604-49F0-840C-180E7B473C04}" name="Column11899" dataDxfId="4800"/>
    <tableColumn id="11914" xr3:uid="{51670E09-EB41-4BF2-89EC-F2FEEDA4C31F}" name="Column11900" dataDxfId="4799"/>
    <tableColumn id="11915" xr3:uid="{A82B4E45-0BD4-4C8F-9063-2FE09DCBD712}" name="Column11901" dataDxfId="4798"/>
    <tableColumn id="11916" xr3:uid="{1F452E07-DA98-45B1-AAC1-774660920E75}" name="Column11902" dataDxfId="4797"/>
    <tableColumn id="11917" xr3:uid="{841D5FEE-47B9-4B3E-B691-F632E13B940C}" name="Column11903" dataDxfId="4796"/>
    <tableColumn id="11918" xr3:uid="{F162A421-9364-4E3C-BA30-B04829A1B8AE}" name="Column11904" dataDxfId="4795"/>
    <tableColumn id="11919" xr3:uid="{ABDA5F57-1703-4064-B81C-220BBBA2C7FC}" name="Column11905" dataDxfId="4794"/>
    <tableColumn id="11920" xr3:uid="{22E6B389-0F85-44B0-8EEC-B7CDF120B4BF}" name="Column11906" dataDxfId="4793"/>
    <tableColumn id="11921" xr3:uid="{CAA3F4ED-90DC-45EC-B9ED-DB6C661DC253}" name="Column11907" dataDxfId="4792"/>
    <tableColumn id="11922" xr3:uid="{7F4F24AA-4A85-4AD1-B5B5-353DBCE20ED4}" name="Column11908" dataDxfId="4791"/>
    <tableColumn id="11923" xr3:uid="{CD958D35-2A29-4A53-81CA-5214BB9F06E0}" name="Column11909" dataDxfId="4790"/>
    <tableColumn id="11924" xr3:uid="{ECEEB97C-D670-4B07-8520-C45553771F4C}" name="Column11910" dataDxfId="4789"/>
    <tableColumn id="11925" xr3:uid="{BA52C3D1-A0D3-44F4-87E6-B10E223227CB}" name="Column11911" dataDxfId="4788"/>
    <tableColumn id="11926" xr3:uid="{DD3AF486-BFD9-4928-9B6D-ADFFD5691241}" name="Column11912" dataDxfId="4787"/>
    <tableColumn id="11927" xr3:uid="{6D0B54C1-B7C4-4428-A827-1FF5B00138CD}" name="Column11913" dataDxfId="4786"/>
    <tableColumn id="11928" xr3:uid="{13C1AA94-C5FF-4D06-8A53-1165441411D9}" name="Column11914" dataDxfId="4785"/>
    <tableColumn id="11929" xr3:uid="{B07BB0DC-BACA-44A9-A53B-71C8ECA0E4A4}" name="Column11915" dataDxfId="4784"/>
    <tableColumn id="11930" xr3:uid="{D1795FFE-187A-495A-8E1F-ACEA8D702403}" name="Column11916" dataDxfId="4783"/>
    <tableColumn id="11931" xr3:uid="{2EC0D98B-DA81-4B72-AACB-DD5C5296CE22}" name="Column11917" dataDxfId="4782"/>
    <tableColumn id="11932" xr3:uid="{9D728A16-2DD5-4118-9360-0531835F32AB}" name="Column11918" dataDxfId="4781"/>
    <tableColumn id="11933" xr3:uid="{A3115453-2AFC-45BB-9D06-35ED37029E69}" name="Column11919" dataDxfId="4780"/>
    <tableColumn id="11934" xr3:uid="{66E1BD06-68AA-4583-B455-8C9371FCB542}" name="Column11920" dataDxfId="4779"/>
    <tableColumn id="11935" xr3:uid="{2CE1CED3-B94C-44A8-9E25-04B73AA4FD7B}" name="Column11921" dataDxfId="4778"/>
    <tableColumn id="11936" xr3:uid="{D4BCFEB7-B62D-4E3F-A4D5-7ECFFB75E384}" name="Column11922" dataDxfId="4777"/>
    <tableColumn id="11937" xr3:uid="{989E81B7-D4D3-4DD6-8EC1-73056C8B945B}" name="Column11923" dataDxfId="4776"/>
    <tableColumn id="11938" xr3:uid="{10FC7F60-404A-4593-941F-7CF2FAE9C223}" name="Column11924" dataDxfId="4775"/>
    <tableColumn id="11939" xr3:uid="{FE91264C-EFA0-49FA-AABC-8CF37ACF0B8E}" name="Column11925" dataDxfId="4774"/>
    <tableColumn id="11940" xr3:uid="{197CCD1C-D90B-427D-8ED4-F72B17913B0F}" name="Column11926" dataDxfId="4773"/>
    <tableColumn id="11941" xr3:uid="{B2CD5EEC-9476-447B-863F-CFC8E4331457}" name="Column11927" dataDxfId="4772"/>
    <tableColumn id="11942" xr3:uid="{6ADCB4BA-E420-4021-B2FD-344DDF6BC85D}" name="Column11928" dataDxfId="4771"/>
    <tableColumn id="11943" xr3:uid="{8815BB88-C1E6-44C8-A515-A15B2039BD29}" name="Column11929" dataDxfId="4770"/>
    <tableColumn id="11944" xr3:uid="{3008E12C-E155-4834-9D2B-3E7F4405D036}" name="Column11930" dataDxfId="4769"/>
    <tableColumn id="11945" xr3:uid="{CC539979-156C-4D96-A5D3-85702AF1989D}" name="Column11931" dataDxfId="4768"/>
    <tableColumn id="11946" xr3:uid="{1C1142F1-F00D-41E3-AC09-4CA2952405D7}" name="Column11932" dataDxfId="4767"/>
    <tableColumn id="11947" xr3:uid="{A917CB6A-3CE2-4413-BA53-8E5588457666}" name="Column11933" dataDxfId="4766"/>
    <tableColumn id="11948" xr3:uid="{503B902F-92B5-4BA7-B358-5C52FC74A9E0}" name="Column11934" dataDxfId="4765"/>
    <tableColumn id="11949" xr3:uid="{B986F68E-A25E-4DAC-AA01-76C301C0763E}" name="Column11935" dataDxfId="4764"/>
    <tableColumn id="11950" xr3:uid="{585ADA5E-778D-4413-8903-4405DACEBB9A}" name="Column11936" dataDxfId="4763"/>
    <tableColumn id="11951" xr3:uid="{7C9CD402-C5E9-4F75-96F2-57E3CEBA3415}" name="Column11937" dataDxfId="4762"/>
    <tableColumn id="11952" xr3:uid="{1F8ED9D0-4262-414D-A3C0-A8EFCB55303A}" name="Column11938" dataDxfId="4761"/>
    <tableColumn id="11953" xr3:uid="{D4F4603B-D5A7-435D-9FA6-D113B44AD7A8}" name="Column11939" dataDxfId="4760"/>
    <tableColumn id="11954" xr3:uid="{ED27C948-0147-42D9-BA9D-5688C899942F}" name="Column11940" dataDxfId="4759"/>
    <tableColumn id="11955" xr3:uid="{8A1EE2C6-942B-457D-8FF2-7CA5D5FFEE74}" name="Column11941" dataDxfId="4758"/>
    <tableColumn id="11956" xr3:uid="{23627B84-FC40-4F19-BAB0-E996F656F6C4}" name="Column11942" dataDxfId="4757"/>
    <tableColumn id="11957" xr3:uid="{BE83D6E0-D109-459B-BD68-232A01E017E9}" name="Column11943" dataDxfId="4756"/>
    <tableColumn id="11958" xr3:uid="{58084610-7D2D-481B-AA7E-BA2F721599C3}" name="Column11944" dataDxfId="4755"/>
    <tableColumn id="11959" xr3:uid="{CE9C5278-F88D-4D4B-A61E-7404B72F2F83}" name="Column11945" dataDxfId="4754"/>
    <tableColumn id="11960" xr3:uid="{F5E1715A-C3BB-43B5-8E07-25E62FF937E8}" name="Column11946" dataDxfId="4753"/>
    <tableColumn id="11961" xr3:uid="{16FAE9E1-FD08-4C24-8A2F-F1831FF97748}" name="Column11947" dataDxfId="4752"/>
    <tableColumn id="11962" xr3:uid="{C84DD097-E3C3-4FD7-92E2-890BB931574D}" name="Column11948" dataDxfId="4751"/>
    <tableColumn id="11963" xr3:uid="{94DB0529-D6F5-469E-BE01-55112C7B045B}" name="Column11949" dataDxfId="4750"/>
    <tableColumn id="11964" xr3:uid="{AB329B40-2018-4FED-BA79-7969CF81346A}" name="Column11950" dataDxfId="4749"/>
    <tableColumn id="11965" xr3:uid="{413FD912-DA64-43B4-8B1C-E8F791217E02}" name="Column11951" dataDxfId="4748"/>
    <tableColumn id="11966" xr3:uid="{F17790B4-9611-41FE-B4F3-15F18DD5B30F}" name="Column11952" dataDxfId="4747"/>
    <tableColumn id="11967" xr3:uid="{7150AFEE-A8C2-4F64-9AFD-86B297105DD9}" name="Column11953" dataDxfId="4746"/>
    <tableColumn id="11968" xr3:uid="{8B6F4DAF-7376-4978-AAA6-17972EE682B9}" name="Column11954" dataDxfId="4745"/>
    <tableColumn id="11969" xr3:uid="{B1E9FC25-9595-4014-B86C-B73946C33E2D}" name="Column11955" dataDxfId="4744"/>
    <tableColumn id="11970" xr3:uid="{97B14472-F84D-4455-82E9-75D0ADA953F5}" name="Column11956" dataDxfId="4743"/>
    <tableColumn id="11971" xr3:uid="{6056B5B9-2FC4-4566-ABEB-A0C8F4098686}" name="Column11957" dataDxfId="4742"/>
    <tableColumn id="11972" xr3:uid="{68B1DEA6-A704-417D-9FDF-8E21B40224EB}" name="Column11958" dataDxfId="4741"/>
    <tableColumn id="11973" xr3:uid="{4854BD13-D4E0-41B2-9BBC-68240B29F389}" name="Column11959" dataDxfId="4740"/>
    <tableColumn id="11974" xr3:uid="{691C6E57-5B70-436F-8B43-F402124C3227}" name="Column11960" dataDxfId="4739"/>
    <tableColumn id="11975" xr3:uid="{30519A7E-F662-459F-B416-B10EC4AF41D4}" name="Column11961" dataDxfId="4738"/>
    <tableColumn id="11976" xr3:uid="{09559111-4085-428A-844A-C578D5A2361D}" name="Column11962" dataDxfId="4737"/>
    <tableColumn id="11977" xr3:uid="{0B5FFD58-0698-43DE-9436-F0FED9524534}" name="Column11963" dataDxfId="4736"/>
    <tableColumn id="11978" xr3:uid="{D55C12A2-A8D9-4FB4-BD06-7A58EDA50800}" name="Column11964" dataDxfId="4735"/>
    <tableColumn id="11979" xr3:uid="{CF25829A-03EE-4435-8EFC-97422ABD921E}" name="Column11965" dataDxfId="4734"/>
    <tableColumn id="11980" xr3:uid="{5B09F127-7490-4B4F-BCCC-BD97A2B17346}" name="Column11966" dataDxfId="4733"/>
    <tableColumn id="11981" xr3:uid="{DAB8575F-7A49-4D6F-B089-B63F05AE8EDE}" name="Column11967" dataDxfId="4732"/>
    <tableColumn id="11982" xr3:uid="{F442794A-7495-4503-B994-3F462CA64977}" name="Column11968" dataDxfId="4731"/>
    <tableColumn id="11983" xr3:uid="{DA2BD952-B249-49B0-9F7F-A617C284980E}" name="Column11969" dataDxfId="4730"/>
    <tableColumn id="11984" xr3:uid="{75CC6BAF-B0A5-4D1E-9FB9-4A63159EF849}" name="Column11970" dataDxfId="4729"/>
    <tableColumn id="11985" xr3:uid="{38A0BFBC-803C-430F-8899-51B7B0B94F52}" name="Column11971" dataDxfId="4728"/>
    <tableColumn id="11986" xr3:uid="{932E1928-E7DD-4157-8062-085889B67743}" name="Column11972" dataDxfId="4727"/>
    <tableColumn id="11987" xr3:uid="{0E3D3EC2-9966-46FE-A0B4-30E01FA92334}" name="Column11973" dataDxfId="4726"/>
    <tableColumn id="11988" xr3:uid="{EAE4B2F5-384F-4601-A1E7-6387A237635E}" name="Column11974" dataDxfId="4725"/>
    <tableColumn id="11989" xr3:uid="{A7AD85AE-47CC-4CDA-A915-8131B4992F77}" name="Column11975" dataDxfId="4724"/>
    <tableColumn id="11990" xr3:uid="{7E969BC7-B885-488D-8FB8-ADBD68FCA80C}" name="Column11976" dataDxfId="4723"/>
    <tableColumn id="11991" xr3:uid="{3E6F690A-FD6E-477C-BF00-9F8166D732B2}" name="Column11977" dataDxfId="4722"/>
    <tableColumn id="11992" xr3:uid="{CBB84F51-B10D-4387-B50F-3ED2703F5FDE}" name="Column11978" dataDxfId="4721"/>
    <tableColumn id="11993" xr3:uid="{44E54CA9-B675-4833-9A42-FE914D2BC768}" name="Column11979" dataDxfId="4720"/>
    <tableColumn id="11994" xr3:uid="{DE2E727A-CBC4-4D90-88F5-93A2DF409589}" name="Column11980" dataDxfId="4719"/>
    <tableColumn id="11995" xr3:uid="{1A81437A-028A-45F7-92D9-F3389F437C43}" name="Column11981" dataDxfId="4718"/>
    <tableColumn id="11996" xr3:uid="{E6BF4BC7-2996-43E4-B491-234F92296AF5}" name="Column11982" dataDxfId="4717"/>
    <tableColumn id="11997" xr3:uid="{F21120BA-19C6-43C5-8E8B-AE4E65E7A23B}" name="Column11983" dataDxfId="4716"/>
    <tableColumn id="11998" xr3:uid="{D1F059E4-8BB6-4BAD-9EE9-9B211449436B}" name="Column11984" dataDxfId="4715"/>
    <tableColumn id="11999" xr3:uid="{67D5456B-F465-4A86-A2C7-ADEEDFCE490F}" name="Column11985" dataDxfId="4714"/>
    <tableColumn id="12000" xr3:uid="{7368517F-69E3-4F92-9903-FB57BF1BAE93}" name="Column11986" dataDxfId="4713"/>
    <tableColumn id="12001" xr3:uid="{AC21CD99-1D62-446B-B01A-7A364AB39837}" name="Column11987" dataDxfId="4712"/>
    <tableColumn id="12002" xr3:uid="{37F7B10B-50F9-4349-B097-B7091278C640}" name="Column11988" dataDxfId="4711"/>
    <tableColumn id="12003" xr3:uid="{5A0CA8E3-6B7A-4581-8762-DED36168F89C}" name="Column11989" dataDxfId="4710"/>
    <tableColumn id="12004" xr3:uid="{8769946E-00A1-4C50-B9CB-A252A15F4582}" name="Column11990" dataDxfId="4709"/>
    <tableColumn id="12005" xr3:uid="{7C7A9B70-7F35-4CEF-9A9B-AECAA8360DFE}" name="Column11991" dataDxfId="4708"/>
    <tableColumn id="12006" xr3:uid="{80358A12-67F9-4EBF-B018-A3BD3F87E8A2}" name="Column11992" dataDxfId="4707"/>
    <tableColumn id="12007" xr3:uid="{FE5DEBE4-063A-40BE-88B4-F77824A5263C}" name="Column11993" dataDxfId="4706"/>
    <tableColumn id="12008" xr3:uid="{8E9CFCA6-F55B-4E99-AA4A-6B275D1152B9}" name="Column11994" dataDxfId="4705"/>
    <tableColumn id="12009" xr3:uid="{E827514B-C9A4-4407-992B-73ACD37BF097}" name="Column11995" dataDxfId="4704"/>
    <tableColumn id="12010" xr3:uid="{B9DF53A3-F7CE-47A7-902D-C05B7E049C46}" name="Column11996" dataDxfId="4703"/>
    <tableColumn id="12011" xr3:uid="{F8480D02-08D8-4A1E-AF92-6EC7097E0421}" name="Column11997" dataDxfId="4702"/>
    <tableColumn id="12012" xr3:uid="{E554263E-CAC5-4B70-966F-795608AA4B63}" name="Column11998" dataDxfId="4701"/>
    <tableColumn id="12013" xr3:uid="{BABCDC53-6756-4F33-A9CB-168B532D6F85}" name="Column11999" dataDxfId="4700"/>
    <tableColumn id="12014" xr3:uid="{FCFBD860-02E7-459B-8810-C7BAFE52D3E3}" name="Column12000" dataDxfId="4699"/>
    <tableColumn id="12015" xr3:uid="{71FDBE0B-D19E-40A6-B8C1-312B95F0928D}" name="Column12001" dataDxfId="4698"/>
    <tableColumn id="12016" xr3:uid="{B7407CDF-2AD8-4575-B578-CAA05D93F1B5}" name="Column12002" dataDxfId="4697"/>
    <tableColumn id="12017" xr3:uid="{FBB1DA70-0924-4F71-B9CA-859B5FAFC1BA}" name="Column12003" dataDxfId="4696"/>
    <tableColumn id="12018" xr3:uid="{871FF172-88A7-4B2E-8935-78290DE24D0D}" name="Column12004" dataDxfId="4695"/>
    <tableColumn id="12019" xr3:uid="{ED701162-73FA-4B91-9746-B8CD9AC2F1F3}" name="Column12005" dataDxfId="4694"/>
    <tableColumn id="12020" xr3:uid="{C92A481D-31CC-49B1-BDAC-6B582594A9B6}" name="Column12006" dataDxfId="4693"/>
    <tableColumn id="12021" xr3:uid="{90E17100-09CA-40FA-BF88-259978F58A1F}" name="Column12007" dataDxfId="4692"/>
    <tableColumn id="12022" xr3:uid="{DC17A0F4-1E53-4B14-84F9-03202E035398}" name="Column12008" dataDxfId="4691"/>
    <tableColumn id="12023" xr3:uid="{6B91B09B-DAC7-452C-98BB-915BC77D84A2}" name="Column12009" dataDxfId="4690"/>
    <tableColumn id="12024" xr3:uid="{BD279979-D3C2-420E-A459-09DA82A57687}" name="Column12010" dataDxfId="4689"/>
    <tableColumn id="12025" xr3:uid="{DA7550EF-6BE0-4A64-A2CE-BEF35464A6CF}" name="Column12011" dataDxfId="4688"/>
    <tableColumn id="12026" xr3:uid="{AED99B88-E367-43A8-94B3-DCB4945C6A93}" name="Column12012" dataDxfId="4687"/>
    <tableColumn id="12027" xr3:uid="{80D27A16-4AC2-4E82-AE5C-15604B34BD27}" name="Column12013" dataDxfId="4686"/>
    <tableColumn id="12028" xr3:uid="{1E252CAF-EF0E-4452-916F-FC600B9F6AF4}" name="Column12014" dataDxfId="4685"/>
    <tableColumn id="12029" xr3:uid="{D304C30D-69EE-4E41-BFA1-3D158B730A29}" name="Column12015" dataDxfId="4684"/>
    <tableColumn id="12030" xr3:uid="{6DA87CB3-DCAC-425E-A42A-B5C6B5D9DF27}" name="Column12016" dataDxfId="4683"/>
    <tableColumn id="12031" xr3:uid="{91917635-9D12-4CBE-8B43-E741AD1C9FBC}" name="Column12017" dataDxfId="4682"/>
    <tableColumn id="12032" xr3:uid="{3D003B94-4453-4B8E-951C-C91F6C63A1A7}" name="Column12018" dataDxfId="4681"/>
    <tableColumn id="12033" xr3:uid="{332D29EA-A46C-4646-B29B-D325364E33D6}" name="Column12019" dataDxfId="4680"/>
    <tableColumn id="12034" xr3:uid="{AF7E8461-08B2-4371-8766-09A742177FC0}" name="Column12020" dataDxfId="4679"/>
    <tableColumn id="12035" xr3:uid="{D6B68F99-F592-45A9-90A4-F3332FDE02FB}" name="Column12021" dataDxfId="4678"/>
    <tableColumn id="12036" xr3:uid="{CD70ECBB-9667-43B1-BC07-1D6E0D410575}" name="Column12022" dataDxfId="4677"/>
    <tableColumn id="12037" xr3:uid="{A2C6CC9D-91D3-42E6-B26C-A53255F58742}" name="Column12023" dataDxfId="4676"/>
    <tableColumn id="12038" xr3:uid="{0F8803DD-225B-4ACE-A0AC-26A95125D746}" name="Column12024" dataDxfId="4675"/>
    <tableColumn id="12039" xr3:uid="{ABF32E1A-53FB-4DE1-812D-856C20E09A8E}" name="Column12025" dataDxfId="4674"/>
    <tableColumn id="12040" xr3:uid="{71B6AB65-BBA8-4AE2-AEAB-D26690005ECF}" name="Column12026" dataDxfId="4673"/>
    <tableColumn id="12041" xr3:uid="{BE0D8D3C-07C1-4398-9C01-E10C4A3F1BC1}" name="Column12027" dataDxfId="4672"/>
    <tableColumn id="12042" xr3:uid="{0CB29203-42AB-4FA3-95EA-781B3B60019D}" name="Column12028" dataDxfId="4671"/>
    <tableColumn id="12043" xr3:uid="{EAACC5D7-0983-4652-B4CC-D9B67CB95D8C}" name="Column12029" dataDxfId="4670"/>
    <tableColumn id="12044" xr3:uid="{1C873BFB-9E5A-46D2-9AEE-FA03A6D05D50}" name="Column12030" dataDxfId="4669"/>
    <tableColumn id="12045" xr3:uid="{1FCBECA5-CB75-4BCA-BB4A-1A2731E08D37}" name="Column12031" dataDxfId="4668"/>
    <tableColumn id="12046" xr3:uid="{039423E3-1FAF-469B-981B-BE154FF045B0}" name="Column12032" dataDxfId="4667"/>
    <tableColumn id="12047" xr3:uid="{5E9BCD55-3587-49FA-B9D9-54EBC33FF1EC}" name="Column12033" dataDxfId="4666"/>
    <tableColumn id="12048" xr3:uid="{DB43AE6E-24A3-448D-A468-AE055C5D72B9}" name="Column12034" dataDxfId="4665"/>
    <tableColumn id="12049" xr3:uid="{117A365F-A9CB-449F-9B6D-55121F2E3645}" name="Column12035" dataDxfId="4664"/>
    <tableColumn id="12050" xr3:uid="{34ED3091-8EC3-4F01-BAE4-873C056BB5B4}" name="Column12036" dataDxfId="4663"/>
    <tableColumn id="12051" xr3:uid="{C9C888A4-3CB0-46C5-922F-77F98CA3D94C}" name="Column12037" dataDxfId="4662"/>
    <tableColumn id="12052" xr3:uid="{5F96ADB9-C934-406B-9594-1CF1FA2EB70B}" name="Column12038" dataDxfId="4661"/>
    <tableColumn id="12053" xr3:uid="{6E5AD763-74D6-4AA8-8351-5DA04BC8D9F8}" name="Column12039" dataDxfId="4660"/>
    <tableColumn id="12054" xr3:uid="{DEAE7249-AD92-4E50-8813-292A26590CD6}" name="Column12040" dataDxfId="4659"/>
    <tableColumn id="12055" xr3:uid="{E9DB00EF-53F8-4BC5-8280-D47F4508CBCC}" name="Column12041" dataDxfId="4658"/>
    <tableColumn id="12056" xr3:uid="{0CF12D6D-B0D3-4BC0-AEF6-C7921C6F8F5C}" name="Column12042" dataDxfId="4657"/>
    <tableColumn id="12057" xr3:uid="{0A5F986E-49F6-4D0A-9648-32F4A28BCE86}" name="Column12043" dataDxfId="4656"/>
    <tableColumn id="12058" xr3:uid="{7AE80E7B-A353-41A4-BEF6-47626CF9ABC0}" name="Column12044" dataDxfId="4655"/>
    <tableColumn id="12059" xr3:uid="{823363F6-A4FF-49A6-87C1-62C8083A53F6}" name="Column12045" dataDxfId="4654"/>
    <tableColumn id="12060" xr3:uid="{42C02B12-3CDB-4B16-9942-1EA19FD15709}" name="Column12046" dataDxfId="4653"/>
    <tableColumn id="12061" xr3:uid="{1B887FCB-EAE4-4EC1-8C4A-CF71A3A70632}" name="Column12047" dataDxfId="4652"/>
    <tableColumn id="12062" xr3:uid="{13B9A290-15CB-42C3-911A-3A561ADC763E}" name="Column12048" dataDxfId="4651"/>
    <tableColumn id="12063" xr3:uid="{B09818A0-E633-41DB-AA11-450AAA7BA86E}" name="Column12049" dataDxfId="4650"/>
    <tableColumn id="12064" xr3:uid="{0D2D51C9-B2A3-4783-A465-27E97A3B76CB}" name="Column12050" dataDxfId="4649"/>
    <tableColumn id="12065" xr3:uid="{6AAD9353-DEDC-4B34-9DCE-8240E45D7992}" name="Column12051" dataDxfId="4648"/>
    <tableColumn id="12066" xr3:uid="{5DDFC982-4928-4655-84CF-2FE02F58657E}" name="Column12052" dataDxfId="4647"/>
    <tableColumn id="12067" xr3:uid="{5FC84B89-D5EA-4794-A2E9-82E72166339D}" name="Column12053" dataDxfId="4646"/>
    <tableColumn id="12068" xr3:uid="{F542CFE9-0487-4517-B347-DEF1A78BA400}" name="Column12054" dataDxfId="4645"/>
    <tableColumn id="12069" xr3:uid="{3CE78EF3-BECF-468B-9252-FFE4AEF3000C}" name="Column12055" dataDxfId="4644"/>
    <tableColumn id="12070" xr3:uid="{58DE08F0-36B3-44EF-9F4D-068DD194F0AD}" name="Column12056" dataDxfId="4643"/>
    <tableColumn id="12071" xr3:uid="{0CE1683A-DCB2-4F93-9CC0-09F0214098A9}" name="Column12057" dataDxfId="4642"/>
    <tableColumn id="12072" xr3:uid="{F67A0641-CF47-4DF3-9C82-52A92873EBA9}" name="Column12058" dataDxfId="4641"/>
    <tableColumn id="12073" xr3:uid="{FA37DF2C-6434-4D11-8578-D13858680FB7}" name="Column12059" dataDxfId="4640"/>
    <tableColumn id="12074" xr3:uid="{4942B0D2-8E98-412A-850B-3023AD28ACB3}" name="Column12060" dataDxfId="4639"/>
    <tableColumn id="12075" xr3:uid="{A6DE5F8E-ABFA-4FB5-9EED-AE1310523B62}" name="Column12061" dataDxfId="4638"/>
    <tableColumn id="12076" xr3:uid="{3746FB9B-61E5-4AF4-A8AF-3CC8B7BC4209}" name="Column12062" dataDxfId="4637"/>
    <tableColumn id="12077" xr3:uid="{AC32597C-D0B5-4DC8-9763-602E78FF3690}" name="Column12063" dataDxfId="4636"/>
    <tableColumn id="12078" xr3:uid="{702AAC30-204F-4238-9F11-256F9E4F72D1}" name="Column12064" dataDxfId="4635"/>
    <tableColumn id="12079" xr3:uid="{AEC6EC53-4B10-4B23-98EA-3FD5F2867A16}" name="Column12065" dataDxfId="4634"/>
    <tableColumn id="12080" xr3:uid="{2A522BB4-B22B-4152-A554-C906E9CD41AD}" name="Column12066" dataDxfId="4633"/>
    <tableColumn id="12081" xr3:uid="{0B704BEB-1754-4A9B-9D02-64B0D27981BB}" name="Column12067" dataDxfId="4632"/>
    <tableColumn id="12082" xr3:uid="{CB6F8A61-9E32-4C2E-BFEE-5B5EA952973F}" name="Column12068" dataDxfId="4631"/>
    <tableColumn id="12083" xr3:uid="{EFA52F7A-983A-4A35-9235-8C6A24C20210}" name="Column12069" dataDxfId="4630"/>
    <tableColumn id="12084" xr3:uid="{C071F885-F7AD-4315-85A1-BEB427E3A902}" name="Column12070" dataDxfId="4629"/>
    <tableColumn id="12085" xr3:uid="{77CC4FF9-B147-4ED7-99BF-8D5EF2B96105}" name="Column12071" dataDxfId="4628"/>
    <tableColumn id="12086" xr3:uid="{A984AC4D-BF90-43F6-9732-89E909C1E0E2}" name="Column12072" dataDxfId="4627"/>
    <tableColumn id="12087" xr3:uid="{97221AFE-4084-4D44-A8AB-8EFA751123F6}" name="Column12073" dataDxfId="4626"/>
    <tableColumn id="12088" xr3:uid="{FAFC10B5-E149-400F-9D0E-53192A5D8F6C}" name="Column12074" dataDxfId="4625"/>
    <tableColumn id="12089" xr3:uid="{3A94893B-9A7D-46F5-8A20-9FA2679022B6}" name="Column12075" dataDxfId="4624"/>
    <tableColumn id="12090" xr3:uid="{8761F3EB-35AE-4E30-A8CC-30C5292630D0}" name="Column12076" dataDxfId="4623"/>
    <tableColumn id="12091" xr3:uid="{B92B4735-2B16-490D-9B0E-8CB7A9E22CFA}" name="Column12077" dataDxfId="4622"/>
    <tableColumn id="12092" xr3:uid="{5F8BBB4B-CCCB-48BF-AF36-89087F38F383}" name="Column12078" dataDxfId="4621"/>
    <tableColumn id="12093" xr3:uid="{127D0301-82C7-4189-94DB-381C0FA8D4D0}" name="Column12079" dataDxfId="4620"/>
    <tableColumn id="12094" xr3:uid="{1B8F9EF0-E6A9-4749-B01C-9DAF66D8B7CB}" name="Column12080" dataDxfId="4619"/>
    <tableColumn id="12095" xr3:uid="{9FE13084-45AD-4AEA-A43A-070BFDF9B47B}" name="Column12081" dataDxfId="4618"/>
    <tableColumn id="12096" xr3:uid="{7503ADB5-F430-40F0-8B60-499F2D226242}" name="Column12082" dataDxfId="4617"/>
    <tableColumn id="12097" xr3:uid="{CAF95DF6-D642-4A2D-ACFF-E75683A2E9A9}" name="Column12083" dataDxfId="4616"/>
    <tableColumn id="12098" xr3:uid="{52B8E678-9FBE-4139-9A94-172D02245995}" name="Column12084" dataDxfId="4615"/>
    <tableColumn id="12099" xr3:uid="{9C5E2B01-2E8A-4CE2-B0FB-C3D11A349A68}" name="Column12085" dataDxfId="4614"/>
    <tableColumn id="12100" xr3:uid="{01090B1A-9876-4FDC-8F44-D2287D95AA06}" name="Column12086" dataDxfId="4613"/>
    <tableColumn id="12101" xr3:uid="{59A915EE-3609-4E59-9660-5589E28C0C4E}" name="Column12087" dataDxfId="4612"/>
    <tableColumn id="12102" xr3:uid="{B4FC1122-890D-4451-A7A2-1123C8E0E6AF}" name="Column12088" dataDxfId="4611"/>
    <tableColumn id="12103" xr3:uid="{2B3C2D72-FDC5-4C21-8806-CD13FC6C6AFF}" name="Column12089" dataDxfId="4610"/>
    <tableColumn id="12104" xr3:uid="{17C077F0-D280-4D9A-9AEE-DA4A806718FE}" name="Column12090" dataDxfId="4609"/>
    <tableColumn id="12105" xr3:uid="{26D4B021-D3CB-46D7-827E-6C1D970034C5}" name="Column12091" dataDxfId="4608"/>
    <tableColumn id="12106" xr3:uid="{856070A0-A0EA-4999-82A6-5D9A0B13E6D4}" name="Column12092" dataDxfId="4607"/>
    <tableColumn id="12107" xr3:uid="{857F0611-9ED3-4943-8FED-BD94FBA4674D}" name="Column12093" dataDxfId="4606"/>
    <tableColumn id="12108" xr3:uid="{520AE914-B846-45D1-AC3C-738BD2E05A60}" name="Column12094" dataDxfId="4605"/>
    <tableColumn id="12109" xr3:uid="{5F8722A5-E1C9-4E39-B541-2E0D8507B458}" name="Column12095" dataDxfId="4604"/>
    <tableColumn id="12110" xr3:uid="{C7936B27-61F9-4061-B4AA-F11B18A8DDD4}" name="Column12096" dataDxfId="4603"/>
    <tableColumn id="12111" xr3:uid="{077C9F1C-FA20-471B-B2BB-6E73442AC8CE}" name="Column12097" dataDxfId="4602"/>
    <tableColumn id="12112" xr3:uid="{6B6B0F09-376B-425C-AFB0-E1B1B7AF3B51}" name="Column12098" dataDxfId="4601"/>
    <tableColumn id="12113" xr3:uid="{FFB1D2B1-E297-4C80-B61E-E0F3E2579F55}" name="Column12099" dataDxfId="4600"/>
    <tableColumn id="12114" xr3:uid="{EC27F863-FC70-4DDE-BDA6-241686D66B41}" name="Column12100" dataDxfId="4599"/>
    <tableColumn id="12115" xr3:uid="{C92E490C-7021-4D6E-8C79-025862101423}" name="Column12101" dataDxfId="4598"/>
    <tableColumn id="12116" xr3:uid="{E72E017B-496B-49F2-828F-AEEFF4E8CB1C}" name="Column12102" dataDxfId="4597"/>
    <tableColumn id="12117" xr3:uid="{979E22C8-FF65-45ED-A99D-70AD5A6CBFBF}" name="Column12103" dataDxfId="4596"/>
    <tableColumn id="12118" xr3:uid="{0374A315-AF69-4A97-9274-C3FC4EC73830}" name="Column12104" dataDxfId="4595"/>
    <tableColumn id="12119" xr3:uid="{41E1C290-3BA1-45C6-B438-C3897A8B8268}" name="Column12105" dataDxfId="4594"/>
    <tableColumn id="12120" xr3:uid="{A416D089-A9D8-4BD7-9D07-CB0DA1C7A9C3}" name="Column12106" dataDxfId="4593"/>
    <tableColumn id="12121" xr3:uid="{66B5AA52-A19C-439C-A89C-98F6D9AFF455}" name="Column12107" dataDxfId="4592"/>
    <tableColumn id="12122" xr3:uid="{400D81AD-6EB7-4E46-9BA7-E459AFF22E2E}" name="Column12108" dataDxfId="4591"/>
    <tableColumn id="12123" xr3:uid="{05151B1B-B126-4119-BF88-51BB1F5FB5DB}" name="Column12109" dataDxfId="4590"/>
    <tableColumn id="12124" xr3:uid="{082F5F03-4263-4F29-A69B-A7E6EBB7C931}" name="Column12110" dataDxfId="4589"/>
    <tableColumn id="12125" xr3:uid="{4AD5B98B-C1B3-4ACB-9185-CF3CE65C12BC}" name="Column12111" dataDxfId="4588"/>
    <tableColumn id="12126" xr3:uid="{CE21ACE1-B02C-4C66-9F8C-1952CDAC80D4}" name="Column12112" dataDxfId="4587"/>
    <tableColumn id="12127" xr3:uid="{F8E56645-BF73-430D-9385-1771E29195A2}" name="Column12113" dataDxfId="4586"/>
    <tableColumn id="12128" xr3:uid="{F4DE7E2D-9E18-4BD5-8E15-1A50EBD9C46D}" name="Column12114" dataDxfId="4585"/>
    <tableColumn id="12129" xr3:uid="{E3A94026-381D-4711-A92D-B182B5D44BA3}" name="Column12115" dataDxfId="4584"/>
    <tableColumn id="12130" xr3:uid="{22DFD246-4BC6-4CDD-86C7-BDC2A1285267}" name="Column12116" dataDxfId="4583"/>
    <tableColumn id="12131" xr3:uid="{2B66E228-E4E3-4B8F-9080-1A86A1A209BA}" name="Column12117" dataDxfId="4582"/>
    <tableColumn id="12132" xr3:uid="{B73996C3-E121-4D0A-AFE0-5381937C3D2D}" name="Column12118" dataDxfId="4581"/>
    <tableColumn id="12133" xr3:uid="{D55A28EB-4FC9-4E27-BF8B-8BA68BBE272B}" name="Column12119" dataDxfId="4580"/>
    <tableColumn id="12134" xr3:uid="{B4D9579C-C86A-45F9-942F-DB482E2B1864}" name="Column12120" dataDxfId="4579"/>
    <tableColumn id="12135" xr3:uid="{5B6824D5-AE4C-4237-9773-43FF14B41CDE}" name="Column12121" dataDxfId="4578"/>
    <tableColumn id="12136" xr3:uid="{11EBEF67-B25E-4CF4-965D-3173B925F671}" name="Column12122" dataDxfId="4577"/>
    <tableColumn id="12137" xr3:uid="{3FF96E0A-CA0F-48DE-8DA4-F9FAD2CED49B}" name="Column12123" dataDxfId="4576"/>
    <tableColumn id="12138" xr3:uid="{31BFB3A4-8610-4B60-AACB-8DD02C2D2FFE}" name="Column12124" dataDxfId="4575"/>
    <tableColumn id="12139" xr3:uid="{7735BF45-1837-4F37-B3E7-92F9B946FF6F}" name="Column12125" dataDxfId="4574"/>
    <tableColumn id="12140" xr3:uid="{BF99C5B3-84B8-4327-83C4-0E976B4AD856}" name="Column12126" dataDxfId="4573"/>
    <tableColumn id="12141" xr3:uid="{14B5DDC6-9A7F-437E-B5DD-C85A67087463}" name="Column12127" dataDxfId="4572"/>
    <tableColumn id="12142" xr3:uid="{4E01E68C-EFDC-4B80-BE61-C23953972696}" name="Column12128" dataDxfId="4571"/>
    <tableColumn id="12143" xr3:uid="{349F25C6-FDAD-413D-A0B9-93066C057FE0}" name="Column12129" dataDxfId="4570"/>
    <tableColumn id="12144" xr3:uid="{619C4237-017E-4856-8674-96FF9BF31AA0}" name="Column12130" dataDxfId="4569"/>
    <tableColumn id="12145" xr3:uid="{B4F7BDCC-5F32-4DD6-9910-D1CF9717EEA1}" name="Column12131" dataDxfId="4568"/>
    <tableColumn id="12146" xr3:uid="{1A36247A-86C0-4A4C-BC85-362B5F66ABFD}" name="Column12132" dataDxfId="4567"/>
    <tableColumn id="12147" xr3:uid="{4F32B0CF-91CB-4395-BA6C-DFE607A45FC4}" name="Column12133" dataDxfId="4566"/>
    <tableColumn id="12148" xr3:uid="{DB78BC29-4778-4F60-A49A-AB34B8AE0B76}" name="Column12134" dataDxfId="4565"/>
    <tableColumn id="12149" xr3:uid="{7DBA8FEC-76A4-4B35-BFF8-7F501464C4CD}" name="Column12135" dataDxfId="4564"/>
    <tableColumn id="12150" xr3:uid="{32424443-D323-4720-B529-2483713542A1}" name="Column12136" dataDxfId="4563"/>
    <tableColumn id="12151" xr3:uid="{167F30E4-B815-47C8-B84B-12AA23FAD764}" name="Column12137" dataDxfId="4562"/>
    <tableColumn id="12152" xr3:uid="{787EA334-9074-49EA-9A80-255FDA8CA774}" name="Column12138" dataDxfId="4561"/>
    <tableColumn id="12153" xr3:uid="{3EABC87B-E63C-4374-9E10-48CB6417CA44}" name="Column12139" dataDxfId="4560"/>
    <tableColumn id="12154" xr3:uid="{A78A7D0E-4C53-4D4F-BFE8-5EFF29FCD0C4}" name="Column12140" dataDxfId="4559"/>
    <tableColumn id="12155" xr3:uid="{F0A6F4F3-2EBB-49BF-B549-70EF7AA515DB}" name="Column12141" dataDxfId="4558"/>
    <tableColumn id="12156" xr3:uid="{784ED7CA-3E24-480E-A457-0845D75C5EF5}" name="Column12142" dataDxfId="4557"/>
    <tableColumn id="12157" xr3:uid="{82FD03FA-3838-4A10-97C0-2CEF2FA7CB8D}" name="Column12143" dataDxfId="4556"/>
    <tableColumn id="12158" xr3:uid="{63B269DB-29A7-40A5-9D3E-925B334DEDB0}" name="Column12144" dataDxfId="4555"/>
    <tableColumn id="12159" xr3:uid="{C2C7DE98-E728-4C13-8D7E-F72B6A7B62A2}" name="Column12145" dataDxfId="4554"/>
    <tableColumn id="12160" xr3:uid="{A3BF7E50-DBA2-4316-B50C-8D7C1BA2D141}" name="Column12146" dataDxfId="4553"/>
    <tableColumn id="12161" xr3:uid="{A39A07F0-3B3C-417B-B3A5-5C47ABDA970A}" name="Column12147" dataDxfId="4552"/>
    <tableColumn id="12162" xr3:uid="{2A43E807-4F8D-4797-B67F-B064F6950785}" name="Column12148" dataDxfId="4551"/>
    <tableColumn id="12163" xr3:uid="{A50FA5B1-B786-4C77-A9C6-52FFB183C204}" name="Column12149" dataDxfId="4550"/>
    <tableColumn id="12164" xr3:uid="{3A50E962-6F36-43E9-8594-1D733F7E367B}" name="Column12150" dataDxfId="4549"/>
    <tableColumn id="12165" xr3:uid="{E4F9D754-7031-4BDC-9251-AECE07B81004}" name="Column12151" dataDxfId="4548"/>
    <tableColumn id="12166" xr3:uid="{F8C6D15C-9C43-4D8B-B1FF-E33C3CAF3164}" name="Column12152" dataDxfId="4547"/>
    <tableColumn id="12167" xr3:uid="{56A3663B-E6E8-49C3-9373-0EDB93F95110}" name="Column12153" dataDxfId="4546"/>
    <tableColumn id="12168" xr3:uid="{89C65104-6755-4415-8C40-1488CD708CCD}" name="Column12154" dataDxfId="4545"/>
    <tableColumn id="12169" xr3:uid="{879CC036-0F29-4614-A9D7-2A48CF113CD5}" name="Column12155" dataDxfId="4544"/>
    <tableColumn id="12170" xr3:uid="{B659EEF7-1427-45E3-8363-649DC84F7B47}" name="Column12156" dataDxfId="4543"/>
    <tableColumn id="12171" xr3:uid="{D3511F1A-D353-45F2-AE65-C34097E686D4}" name="Column12157" dataDxfId="4542"/>
    <tableColumn id="12172" xr3:uid="{1F419333-0111-4176-A7B9-21480D1A3F19}" name="Column12158" dataDxfId="4541"/>
    <tableColumn id="12173" xr3:uid="{FC5FF555-C34B-4263-A1E0-64B337180DB8}" name="Column12159" dataDxfId="4540"/>
    <tableColumn id="12174" xr3:uid="{4FAE6209-863A-41AC-B994-D6FCC3ACCE51}" name="Column12160" dataDxfId="4539"/>
    <tableColumn id="12175" xr3:uid="{F7C92A95-EEF8-4B65-843F-7A70A4688734}" name="Column12161" dataDxfId="4538"/>
    <tableColumn id="12176" xr3:uid="{4347A9BC-25A9-4EE9-A426-99F41D1329DF}" name="Column12162" dataDxfId="4537"/>
    <tableColumn id="12177" xr3:uid="{37C8ACBF-8EC3-4A36-AE5B-A2B8B8CB9434}" name="Column12163" dataDxfId="4536"/>
    <tableColumn id="12178" xr3:uid="{257AEFF0-F5EF-4566-9DC5-33647B7B753C}" name="Column12164" dataDxfId="4535"/>
    <tableColumn id="12179" xr3:uid="{7378E075-899A-403B-A5E0-5B257DE28438}" name="Column12165" dataDxfId="4534"/>
    <tableColumn id="12180" xr3:uid="{56F1BCFF-E78A-421C-91AA-36EBB27FCAD7}" name="Column12166" dataDxfId="4533"/>
    <tableColumn id="12181" xr3:uid="{BDE9FB14-BFD4-4A1D-A064-0C065630B09E}" name="Column12167" dataDxfId="4532"/>
    <tableColumn id="12182" xr3:uid="{C630EFA8-B56A-4ED2-8C83-6B87E21AD4E1}" name="Column12168" dataDxfId="4531"/>
    <tableColumn id="12183" xr3:uid="{8E6EEEDA-A9AD-4BB6-8571-CAF199D2D10F}" name="Column12169" dataDxfId="4530"/>
    <tableColumn id="12184" xr3:uid="{60F88E0A-3EAE-4ABC-9734-80BB5DCB8AE7}" name="Column12170" dataDxfId="4529"/>
    <tableColumn id="12185" xr3:uid="{F2C87EA8-6227-4AB8-BA7C-B55252758382}" name="Column12171" dataDxfId="4528"/>
    <tableColumn id="12186" xr3:uid="{0B954717-8BF9-4406-BE0F-D27C09AB47BD}" name="Column12172" dataDxfId="4527"/>
    <tableColumn id="12187" xr3:uid="{BB012440-354B-40A5-BF30-C8CAC5B08BD9}" name="Column12173" dataDxfId="4526"/>
    <tableColumn id="12188" xr3:uid="{822FBA38-ABAE-49E4-97F8-EACC49F3001B}" name="Column12174" dataDxfId="4525"/>
    <tableColumn id="12189" xr3:uid="{1833E7B4-56C2-4C02-89BE-20E4E15D0E26}" name="Column12175" dataDxfId="4524"/>
    <tableColumn id="12190" xr3:uid="{B2C7EB78-2A74-45B4-BAE7-CE9DCED7DB4A}" name="Column12176" dataDxfId="4523"/>
    <tableColumn id="12191" xr3:uid="{8A908483-9F80-48F9-A7B1-1C87B6D4B2F1}" name="Column12177" dataDxfId="4522"/>
    <tableColumn id="12192" xr3:uid="{5C475041-00AA-4DB4-AEA4-1E25FB70E3FB}" name="Column12178" dataDxfId="4521"/>
    <tableColumn id="12193" xr3:uid="{8FA12E05-5C0E-4411-855A-B5B21DDD5536}" name="Column12179" dataDxfId="4520"/>
    <tableColumn id="12194" xr3:uid="{3B3EC55E-49C7-4CD5-AC6A-E53C231AC81C}" name="Column12180" dataDxfId="4519"/>
    <tableColumn id="12195" xr3:uid="{8D18172D-A3C3-4F42-8C45-DB88A0A74B7C}" name="Column12181" dataDxfId="4518"/>
    <tableColumn id="12196" xr3:uid="{D895C85E-3722-4995-AD0C-D52EC6DE0D75}" name="Column12182" dataDxfId="4517"/>
    <tableColumn id="12197" xr3:uid="{37CE1E38-F503-459A-B0AA-21F285E67E50}" name="Column12183" dataDxfId="4516"/>
    <tableColumn id="12198" xr3:uid="{2C698E60-79E9-414F-A512-69593E52B9DA}" name="Column12184" dataDxfId="4515"/>
    <tableColumn id="12199" xr3:uid="{20487334-176C-4A09-BDB5-237B816B7201}" name="Column12185" dataDxfId="4514"/>
    <tableColumn id="12200" xr3:uid="{F5A6AADA-496B-48D7-A8B1-536A02A76C23}" name="Column12186" dataDxfId="4513"/>
    <tableColumn id="12201" xr3:uid="{9A1A1FC5-0BA8-4A80-B93E-821E44D64BCF}" name="Column12187" dataDxfId="4512"/>
    <tableColumn id="12202" xr3:uid="{EA19920F-E28F-4326-B85B-6AC3EC465A7E}" name="Column12188" dataDxfId="4511"/>
    <tableColumn id="12203" xr3:uid="{FF673907-F5AD-43BF-8B26-1E62CFB1593D}" name="Column12189" dataDxfId="4510"/>
    <tableColumn id="12204" xr3:uid="{A8317C9C-7F9C-41F3-8BFF-CFB8746073FA}" name="Column12190" dataDxfId="4509"/>
    <tableColumn id="12205" xr3:uid="{E607EF0E-A7FA-4D68-B3B4-0C279F92023D}" name="Column12191" dataDxfId="4508"/>
    <tableColumn id="12206" xr3:uid="{B3AB007F-2163-44D6-90F2-2F826D7B44CC}" name="Column12192" dataDxfId="4507"/>
    <tableColumn id="12207" xr3:uid="{2AE5745F-946E-4119-B45B-EC4FEB3E168C}" name="Column12193" dataDxfId="4506"/>
    <tableColumn id="12208" xr3:uid="{2C11A359-AB59-473B-8787-71F615CAD713}" name="Column12194" dataDxfId="4505"/>
    <tableColumn id="12209" xr3:uid="{9D134E54-29CB-4A04-8A17-20A448A60C92}" name="Column12195" dataDxfId="4504"/>
    <tableColumn id="12210" xr3:uid="{AE55840F-9AD7-42C7-9BC3-D4B85D0434B8}" name="Column12196" dataDxfId="4503"/>
    <tableColumn id="12211" xr3:uid="{EC756825-CA7E-4993-BDE3-05281F518B33}" name="Column12197" dataDxfId="4502"/>
    <tableColumn id="12212" xr3:uid="{617AC76B-A887-4405-8793-BCB9A9EBA888}" name="Column12198" dataDxfId="4501"/>
    <tableColumn id="12213" xr3:uid="{F363E1FB-F210-46A9-ADC5-54CE9EBB6AE5}" name="Column12199" dataDxfId="4500"/>
    <tableColumn id="12214" xr3:uid="{71CFEA42-4D9F-40D4-A033-8105C0CE4A1E}" name="Column12200" dataDxfId="4499"/>
    <tableColumn id="12215" xr3:uid="{6D7B2818-A8C3-4F21-B356-14C54D02010D}" name="Column12201" dataDxfId="4498"/>
    <tableColumn id="12216" xr3:uid="{F4708EC0-E3A1-428B-9534-170344D38C4C}" name="Column12202" dataDxfId="4497"/>
    <tableColumn id="12217" xr3:uid="{E4335C10-6F6B-4689-B0C0-F1ED63B49055}" name="Column12203" dataDxfId="4496"/>
    <tableColumn id="12218" xr3:uid="{E45B2B86-9BCD-4153-9B58-1FC8CCFF9D31}" name="Column12204" dataDxfId="4495"/>
    <tableColumn id="12219" xr3:uid="{FD75899C-AE16-45C0-8EC0-52EE5871FE0A}" name="Column12205" dataDxfId="4494"/>
    <tableColumn id="12220" xr3:uid="{B3EAA26A-43FD-4E0A-8140-7F08AA295FD4}" name="Column12206" dataDxfId="4493"/>
    <tableColumn id="12221" xr3:uid="{8A5B4E48-5042-4DC8-805D-8EB64471D32F}" name="Column12207" dataDxfId="4492"/>
    <tableColumn id="12222" xr3:uid="{F271984B-64EC-4C04-9549-3BBC81EBC852}" name="Column12208" dataDxfId="4491"/>
    <tableColumn id="12223" xr3:uid="{FBDD9614-A419-4DCC-8685-60BF0EF43F13}" name="Column12209" dataDxfId="4490"/>
    <tableColumn id="12224" xr3:uid="{790597D6-DFEE-4A64-87CA-0104C23D6B96}" name="Column12210" dataDxfId="4489"/>
    <tableColumn id="12225" xr3:uid="{DF99BD05-1D3A-4C87-AE39-D566C8F3A1F6}" name="Column12211" dataDxfId="4488"/>
    <tableColumn id="12226" xr3:uid="{9E1FD58A-7A3D-46A3-9F2B-DF9EEEF991A8}" name="Column12212" dataDxfId="4487"/>
    <tableColumn id="12227" xr3:uid="{E1E2AB72-9A1E-4420-AC4D-E77A8B96A03E}" name="Column12213" dataDxfId="4486"/>
    <tableColumn id="12228" xr3:uid="{CAD2B0E2-BFF5-414C-9CE7-4D40ACB29145}" name="Column12214" dataDxfId="4485"/>
    <tableColumn id="12229" xr3:uid="{9F1615F7-EE68-4D3C-B8EA-5AC3EAFE9AA1}" name="Column12215" dataDxfId="4484"/>
    <tableColumn id="12230" xr3:uid="{B8187F42-C0E5-4E9B-B729-468C2067594D}" name="Column12216" dataDxfId="4483"/>
    <tableColumn id="12231" xr3:uid="{AC7DB080-FCE1-4EF5-8398-2465162C40B1}" name="Column12217" dataDxfId="4482"/>
    <tableColumn id="12232" xr3:uid="{81FFC696-29E5-4DF7-85FF-6B8974703246}" name="Column12218" dataDxfId="4481"/>
    <tableColumn id="12233" xr3:uid="{F0F43A27-C0DC-4D6B-8E61-7B2F9A1B6D7D}" name="Column12219" dataDxfId="4480"/>
    <tableColumn id="12234" xr3:uid="{05B9BBB5-1882-4BD4-AFBE-05596F099D2C}" name="Column12220" dataDxfId="4479"/>
    <tableColumn id="12235" xr3:uid="{78EB775F-3A51-4484-B580-467825E03D0C}" name="Column12221" dataDxfId="4478"/>
    <tableColumn id="12236" xr3:uid="{C835E9AC-8F3A-4D9E-88D1-494E4402721B}" name="Column12222" dataDxfId="4477"/>
    <tableColumn id="12237" xr3:uid="{31198806-ECD1-4BD9-8259-3CDD4E928B5F}" name="Column12223" dataDxfId="4476"/>
    <tableColumn id="12238" xr3:uid="{FF0361E6-20AF-4DFF-A241-EBBA98B9EC20}" name="Column12224" dataDxfId="4475"/>
    <tableColumn id="12239" xr3:uid="{F1715C36-BBC8-449D-9390-04857A3FCA55}" name="Column12225" dataDxfId="4474"/>
    <tableColumn id="12240" xr3:uid="{B52FB3B6-4BEA-4651-BA87-CDDFE217052C}" name="Column12226" dataDxfId="4473"/>
    <tableColumn id="12241" xr3:uid="{6C38C0B2-959D-4E36-86BA-4EEF9866F03F}" name="Column12227" dataDxfId="4472"/>
    <tableColumn id="12242" xr3:uid="{04806FCB-57E1-4312-8D80-32A1A70902FB}" name="Column12228" dataDxfId="4471"/>
    <tableColumn id="12243" xr3:uid="{14BF5B1C-6363-43B5-AF2B-5384A62AD33B}" name="Column12229" dataDxfId="4470"/>
    <tableColumn id="12244" xr3:uid="{58451019-4617-47DC-93FD-B1A0346F159A}" name="Column12230" dataDxfId="4469"/>
    <tableColumn id="12245" xr3:uid="{579AEEE4-CF01-4348-B78F-3BE78F06CD72}" name="Column12231" dataDxfId="4468"/>
    <tableColumn id="12246" xr3:uid="{86B57DBF-8D54-4538-B82C-234F366885E7}" name="Column12232" dataDxfId="4467"/>
    <tableColumn id="12247" xr3:uid="{E972A006-3CA7-460D-80B2-374B59A0B0C1}" name="Column12233" dataDxfId="4466"/>
    <tableColumn id="12248" xr3:uid="{EBCE1ED0-2C84-426F-87CE-A34B54722DA3}" name="Column12234" dataDxfId="4465"/>
    <tableColumn id="12249" xr3:uid="{153B1752-6802-4A1D-9F41-7C30ADFC4579}" name="Column12235" dataDxfId="4464"/>
    <tableColumn id="12250" xr3:uid="{59CCC160-A3A7-4397-9E80-E2F1EBE54F56}" name="Column12236" dataDxfId="4463"/>
    <tableColumn id="12251" xr3:uid="{585962B7-866E-4F7E-AB1B-8D9DB9D41141}" name="Column12237" dataDxfId="4462"/>
    <tableColumn id="12252" xr3:uid="{17B81AA8-41F9-48DE-A7EE-4659CB9876FD}" name="Column12238" dataDxfId="4461"/>
    <tableColumn id="12253" xr3:uid="{66968F3B-D4AE-4DB7-8468-23E104B555C3}" name="Column12239" dataDxfId="4460"/>
    <tableColumn id="12254" xr3:uid="{1845A2CF-3DA2-483D-A372-7EA6FA43234E}" name="Column12240" dataDxfId="4459"/>
    <tableColumn id="12255" xr3:uid="{A06E16AB-5001-4CC3-839B-659BB8828578}" name="Column12241" dataDxfId="4458"/>
    <tableColumn id="12256" xr3:uid="{A6A835A5-9D93-46B8-9FB4-242BBBEBE000}" name="Column12242" dataDxfId="4457"/>
    <tableColumn id="12257" xr3:uid="{1B24A1A8-C29F-4DD9-A9B7-650FF4EB51F8}" name="Column12243" dataDxfId="4456"/>
    <tableColumn id="12258" xr3:uid="{3103FDD8-0E68-44EC-8204-2827BB00BBE1}" name="Column12244" dataDxfId="4455"/>
    <tableColumn id="12259" xr3:uid="{D5205711-B072-4BCB-B7B7-FEEA6D256829}" name="Column12245" dataDxfId="4454"/>
    <tableColumn id="12260" xr3:uid="{58E450C4-D148-4E5D-BB5D-86D1B1702744}" name="Column12246" dataDxfId="4453"/>
    <tableColumn id="12261" xr3:uid="{117BAFF5-AF85-4ABC-999C-4EF865E4542B}" name="Column12247" dataDxfId="4452"/>
    <tableColumn id="12262" xr3:uid="{EEAC0B1C-90D4-4F40-B1F6-736479BE626E}" name="Column12248" dataDxfId="4451"/>
    <tableColumn id="12263" xr3:uid="{4491E0DF-668B-49A4-88C6-CA947CA49A81}" name="Column12249" dataDxfId="4450"/>
    <tableColumn id="12264" xr3:uid="{F9C31D21-63AA-4F74-A3E9-441BE1FE9994}" name="Column12250" dataDxfId="4449"/>
    <tableColumn id="12265" xr3:uid="{951974BD-1F2E-4F48-8425-8E5712952D49}" name="Column12251" dataDxfId="4448"/>
    <tableColumn id="12266" xr3:uid="{5CDF363B-30EB-41F5-9BE4-4EEA40501884}" name="Column12252" dataDxfId="4447"/>
    <tableColumn id="12267" xr3:uid="{C70929E9-C1A1-4802-883C-2E3C7AE517DB}" name="Column12253" dataDxfId="4446"/>
    <tableColumn id="12268" xr3:uid="{670E2D26-3DCE-4804-8569-6515DA29C7E5}" name="Column12254" dataDxfId="4445"/>
    <tableColumn id="12269" xr3:uid="{3CD4F402-CDAD-4766-9C5A-F91AAC01DEAF}" name="Column12255" dataDxfId="4444"/>
    <tableColumn id="12270" xr3:uid="{F7FF8FF7-A5CF-4694-B200-A442FCA50CC2}" name="Column12256" dataDxfId="4443"/>
    <tableColumn id="12271" xr3:uid="{95BFA72A-FC89-4D9E-8842-7D5996894738}" name="Column12257" dataDxfId="4442"/>
    <tableColumn id="12272" xr3:uid="{B4F1E9A7-9FFB-47C3-B385-DB94FAC67E62}" name="Column12258" dataDxfId="4441"/>
    <tableColumn id="12273" xr3:uid="{A229F313-CB1B-43FB-BADB-D3A3253F8252}" name="Column12259" dataDxfId="4440"/>
    <tableColumn id="12274" xr3:uid="{6BF93650-6107-47E4-B3A4-883E7713CEA5}" name="Column12260" dataDxfId="4439"/>
    <tableColumn id="12275" xr3:uid="{6CD67845-6AD5-4C95-8381-3918A1234BBB}" name="Column12261" dataDxfId="4438"/>
    <tableColumn id="12276" xr3:uid="{042D6E71-B548-4ED5-A555-B0BE13718B93}" name="Column12262" dataDxfId="4437"/>
    <tableColumn id="12277" xr3:uid="{70C75574-39D4-405C-A7CF-E45DD162D17A}" name="Column12263" dataDxfId="4436"/>
    <tableColumn id="12278" xr3:uid="{B740346B-D170-4C14-9B2E-B73E3EF247A5}" name="Column12264" dataDxfId="4435"/>
    <tableColumn id="12279" xr3:uid="{09FD4557-4B8B-4EF5-8056-8195B180AFDC}" name="Column12265" dataDxfId="4434"/>
    <tableColumn id="12280" xr3:uid="{C38EF910-1671-4E0E-AA86-E310F07FAFAC}" name="Column12266" dataDxfId="4433"/>
    <tableColumn id="12281" xr3:uid="{34BE0DA5-FD04-477E-8C78-04DC9D9DABD1}" name="Column12267" dataDxfId="4432"/>
    <tableColumn id="12282" xr3:uid="{434D89B6-8E86-4854-AD93-2DE9AD71DB66}" name="Column12268" dataDxfId="4431"/>
    <tableColumn id="12283" xr3:uid="{996FF027-CDCB-47B7-91E8-0F0FC8846902}" name="Column12269" dataDxfId="4430"/>
    <tableColumn id="12284" xr3:uid="{188A65AA-B8D4-4D87-A123-4DC08A5A3262}" name="Column12270" dataDxfId="4429"/>
    <tableColumn id="12285" xr3:uid="{DF291FF1-AAC4-4BF6-8E43-A5A5C8CB0B64}" name="Column12271" dataDxfId="4428"/>
    <tableColumn id="12286" xr3:uid="{BD0D494A-6866-42A0-9573-7A419B181D85}" name="Column12272" dataDxfId="4427"/>
    <tableColumn id="12287" xr3:uid="{733106A4-0C09-411A-852B-0816845214AE}" name="Column12273" dataDxfId="4426"/>
    <tableColumn id="12288" xr3:uid="{255259C0-A39B-48EC-8E74-AB2550E032F7}" name="Column12274" dataDxfId="4425"/>
    <tableColumn id="12289" xr3:uid="{F750D18A-F104-4E3E-8F9B-092B0E6E5E08}" name="Column12275" dataDxfId="4424"/>
    <tableColumn id="12290" xr3:uid="{4FE9B449-2BDE-4DB4-B949-9BBFD7ACD667}" name="Column12276" dataDxfId="4423"/>
    <tableColumn id="12291" xr3:uid="{4263E356-0E0A-4DDA-86D8-F14F212E5BFF}" name="Column12277" dataDxfId="4422"/>
    <tableColumn id="12292" xr3:uid="{156A63D7-B10A-4CAE-A741-441D5DF1EBCB}" name="Column12278" dataDxfId="4421"/>
    <tableColumn id="12293" xr3:uid="{E3D8911C-EDBC-4852-9B56-166D01F99181}" name="Column12279" dataDxfId="4420"/>
    <tableColumn id="12294" xr3:uid="{EDAFB128-9977-4DB7-ADDB-CD23709ABA27}" name="Column12280" dataDxfId="4419"/>
    <tableColumn id="12295" xr3:uid="{DC8B1461-2F24-4E13-9F92-3FC49BD96F48}" name="Column12281" dataDxfId="4418"/>
    <tableColumn id="12296" xr3:uid="{2B9AAE48-5E93-46B4-BAE6-F2D7EB47BF8B}" name="Column12282" dataDxfId="4417"/>
    <tableColumn id="12297" xr3:uid="{1E4B0694-80B8-48E6-AB1F-10844104A284}" name="Column12283" dataDxfId="4416"/>
    <tableColumn id="12298" xr3:uid="{89370882-9D9E-44CC-A8C9-DE070297E710}" name="Column12284" dataDxfId="4415"/>
    <tableColumn id="12299" xr3:uid="{6BDFE665-2346-4524-8993-F74558B4B863}" name="Column12285" dataDxfId="4414"/>
    <tableColumn id="12300" xr3:uid="{CE90DC4C-57BD-490C-A207-D781F4172C25}" name="Column12286" dataDxfId="4413"/>
    <tableColumn id="12301" xr3:uid="{E8A08DFE-0F4E-44E7-931E-026D437EBA06}" name="Column12287" dataDxfId="4412"/>
    <tableColumn id="12302" xr3:uid="{591F2F49-A50B-4B02-A1AF-E2C29879E555}" name="Column12288" dataDxfId="4411"/>
    <tableColumn id="12303" xr3:uid="{F426DB02-23A5-4876-961C-7C07343904D5}" name="Column12289" dataDxfId="4410"/>
    <tableColumn id="12304" xr3:uid="{2716C66F-7B14-4BF7-BF2C-7FD666E28D73}" name="Column12290" dataDxfId="4409"/>
    <tableColumn id="12305" xr3:uid="{84B4D251-70D3-4F62-9F2F-B57D17230271}" name="Column12291" dataDxfId="4408"/>
    <tableColumn id="12306" xr3:uid="{EECC89E4-F4AF-4116-B15C-03EF92866D5C}" name="Column12292" dataDxfId="4407"/>
    <tableColumn id="12307" xr3:uid="{AEA86896-B292-4F74-A2AE-40C4B4DE4166}" name="Column12293" dataDxfId="4406"/>
    <tableColumn id="12308" xr3:uid="{4FFA28C8-4942-4322-93CD-2DE5D32764E7}" name="Column12294" dataDxfId="4405"/>
    <tableColumn id="12309" xr3:uid="{83E035CD-FEDB-4E19-A9B1-DF6504D447CF}" name="Column12295" dataDxfId="4404"/>
    <tableColumn id="12310" xr3:uid="{3F9A9B2D-829A-4733-B290-786E34DA6E57}" name="Column12296" dataDxfId="4403"/>
    <tableColumn id="12311" xr3:uid="{DC3A0C3D-2EFA-41CA-9965-B7B60AC6F076}" name="Column12297" dataDxfId="4402"/>
    <tableColumn id="12312" xr3:uid="{190E6DD6-D906-499F-A669-86E1B3A5749F}" name="Column12298" dataDxfId="4401"/>
    <tableColumn id="12313" xr3:uid="{060CD8DD-2871-4DEC-BB78-7BBFBDAEA38F}" name="Column12299" dataDxfId="4400"/>
    <tableColumn id="12314" xr3:uid="{52FC1C38-CF79-4FE3-9D7B-69436505D3E3}" name="Column12300" dataDxfId="4399"/>
    <tableColumn id="12315" xr3:uid="{4093DEEB-3D94-4DAA-AA2A-FA8AC789ECA7}" name="Column12301" dataDxfId="4398"/>
    <tableColumn id="12316" xr3:uid="{E5B359E7-A900-4427-8992-CB063AA425C3}" name="Column12302" dataDxfId="4397"/>
    <tableColumn id="12317" xr3:uid="{D80AE0EE-D336-4BB4-B716-AAAD5E464FB1}" name="Column12303" dataDxfId="4396"/>
    <tableColumn id="12318" xr3:uid="{CC0F936E-E79C-4B7D-9214-F160FE40E566}" name="Column12304" dataDxfId="4395"/>
    <tableColumn id="12319" xr3:uid="{604A9940-0715-450F-9692-41F3B5F58DB0}" name="Column12305" dataDxfId="4394"/>
    <tableColumn id="12320" xr3:uid="{C3F2AE44-611D-442F-A418-F9407578E5C2}" name="Column12306" dataDxfId="4393"/>
    <tableColumn id="12321" xr3:uid="{80EBB429-34F1-4119-B561-522E5D199BB3}" name="Column12307" dataDxfId="4392"/>
    <tableColumn id="12322" xr3:uid="{D83F25AF-B245-484C-B8C9-651242B3FDDC}" name="Column12308" dataDxfId="4391"/>
    <tableColumn id="12323" xr3:uid="{CBCDF931-9F0E-4444-9692-208F04A3D14D}" name="Column12309" dataDxfId="4390"/>
    <tableColumn id="12324" xr3:uid="{31ABC158-FFC0-47BE-B53C-C354EDA4AD0B}" name="Column12310" dataDxfId="4389"/>
    <tableColumn id="12325" xr3:uid="{D5540CF4-EEAC-47A8-9000-D75C39B22269}" name="Column12311" dataDxfId="4388"/>
    <tableColumn id="12326" xr3:uid="{6AB3C3B3-DFB6-4B59-9E06-D187DE1F41BB}" name="Column12312" dataDxfId="4387"/>
    <tableColumn id="12327" xr3:uid="{C84F2017-73A2-40F4-9516-6FACE1F3DCD0}" name="Column12313" dataDxfId="4386"/>
    <tableColumn id="12328" xr3:uid="{E30990A4-7D26-474F-A29A-1916BBB3C78E}" name="Column12314" dataDxfId="4385"/>
    <tableColumn id="12329" xr3:uid="{B552CE6F-0A64-4962-A816-5224C76B1025}" name="Column12315" dataDxfId="4384"/>
    <tableColumn id="12330" xr3:uid="{7C26789A-EF49-4CA1-89D7-F17308E90A9A}" name="Column12316" dataDxfId="4383"/>
    <tableColumn id="12331" xr3:uid="{0CA83D38-E092-4063-8590-CA17E81E472D}" name="Column12317" dataDxfId="4382"/>
    <tableColumn id="12332" xr3:uid="{BA8597B2-F058-4C29-9F2B-E29965AEE423}" name="Column12318" dataDxfId="4381"/>
    <tableColumn id="12333" xr3:uid="{571469BF-68E5-4998-9CA5-C07F10F74760}" name="Column12319" dataDxfId="4380"/>
    <tableColumn id="12334" xr3:uid="{855C39FE-17E5-4D94-B74F-2C84A964A71E}" name="Column12320" dataDxfId="4379"/>
    <tableColumn id="12335" xr3:uid="{4A4634CB-AE8F-494E-B662-2941137D3CE3}" name="Column12321" dataDxfId="4378"/>
    <tableColumn id="12336" xr3:uid="{4E090B8C-1026-489D-9724-D3FE45BE4DEA}" name="Column12322" dataDxfId="4377"/>
    <tableColumn id="12337" xr3:uid="{7731D9A1-B591-43D2-BDC4-2BDCA7F3E4B7}" name="Column12323" dataDxfId="4376"/>
    <tableColumn id="12338" xr3:uid="{8A242A92-48F5-46F6-ACE4-3D28E7278523}" name="Column12324" dataDxfId="4375"/>
    <tableColumn id="12339" xr3:uid="{8083B215-3047-485B-9200-8B25F7B5CCAE}" name="Column12325" dataDxfId="4374"/>
    <tableColumn id="12340" xr3:uid="{7DEE5BA8-6C59-4BBC-A096-480107F5C10E}" name="Column12326" dataDxfId="4373"/>
    <tableColumn id="12341" xr3:uid="{30CA6E19-8CEC-4772-86A3-786732AF310B}" name="Column12327" dataDxfId="4372"/>
    <tableColumn id="12342" xr3:uid="{CA6CC1FF-0AD6-4839-BADA-77A9F6942789}" name="Column12328" dataDxfId="4371"/>
    <tableColumn id="12343" xr3:uid="{95EAEDBA-E51F-43B0-B811-3BB811BBAB0D}" name="Column12329" dataDxfId="4370"/>
    <tableColumn id="12344" xr3:uid="{C5D41817-EFB5-4E79-A28D-170D2B869297}" name="Column12330" dataDxfId="4369"/>
    <tableColumn id="12345" xr3:uid="{1914A989-1894-44A8-909C-345CAFF365D1}" name="Column12331" dataDxfId="4368"/>
    <tableColumn id="12346" xr3:uid="{A41EEE69-26F5-4F69-94FB-5B4417BFD90D}" name="Column12332" dataDxfId="4367"/>
    <tableColumn id="12347" xr3:uid="{B35E699E-D071-4B3C-B4FF-9837DCBF1AD5}" name="Column12333" dataDxfId="4366"/>
    <tableColumn id="12348" xr3:uid="{FA181E04-8530-49CC-9D92-BDEEDF59CE29}" name="Column12334" dataDxfId="4365"/>
    <tableColumn id="12349" xr3:uid="{77C9BAEA-B145-4658-A867-5242D1619075}" name="Column12335" dataDxfId="4364"/>
    <tableColumn id="12350" xr3:uid="{B4807DE2-313C-42A6-ADE8-70C387B98DC6}" name="Column12336" dataDxfId="4363"/>
    <tableColumn id="12351" xr3:uid="{7D44972E-C3CC-439E-985C-790458A8A055}" name="Column12337" dataDxfId="4362"/>
    <tableColumn id="12352" xr3:uid="{C079C428-DCC3-4707-A864-2E68BEB8D290}" name="Column12338" dataDxfId="4361"/>
    <tableColumn id="12353" xr3:uid="{C3D1253A-483C-4BF0-A11A-152940D50E5E}" name="Column12339" dataDxfId="4360"/>
    <tableColumn id="12354" xr3:uid="{007241D5-7CF5-45F6-9EAD-E984CBFC0B96}" name="Column12340" dataDxfId="4359"/>
    <tableColumn id="12355" xr3:uid="{E34F68A0-3B7B-4896-AB76-16DF31EEE163}" name="Column12341" dataDxfId="4358"/>
    <tableColumn id="12356" xr3:uid="{97827CCC-A503-43CC-A99C-61AB74563FEE}" name="Column12342" dataDxfId="4357"/>
    <tableColumn id="12357" xr3:uid="{3A0A1C59-8555-490E-8FB2-2571F4CDFC1D}" name="Column12343" dataDxfId="4356"/>
    <tableColumn id="12358" xr3:uid="{920A3F5F-A3F5-4075-A7F0-B17D85A40924}" name="Column12344" dataDxfId="4355"/>
    <tableColumn id="12359" xr3:uid="{A896E03E-D9C4-4767-991A-E0179B147E7C}" name="Column12345" dataDxfId="4354"/>
    <tableColumn id="12360" xr3:uid="{956C4DC2-5024-45D3-9E22-703BFF850962}" name="Column12346" dataDxfId="4353"/>
    <tableColumn id="12361" xr3:uid="{BF0F61C2-7812-4BB8-BAAB-1B46E1568035}" name="Column12347" dataDxfId="4352"/>
    <tableColumn id="12362" xr3:uid="{03C91621-957A-4329-A0FE-6FB236F2E16F}" name="Column12348" dataDxfId="4351"/>
    <tableColumn id="12363" xr3:uid="{ED715C07-0A27-4079-BAB0-CB46ABDB43B5}" name="Column12349" dataDxfId="4350"/>
    <tableColumn id="12364" xr3:uid="{6193144C-E6B3-4577-B7B4-F8302D59CC25}" name="Column12350" dataDxfId="4349"/>
    <tableColumn id="12365" xr3:uid="{C953D1DF-30F8-48B6-A30A-2B78D0465E22}" name="Column12351" dataDxfId="4348"/>
    <tableColumn id="12366" xr3:uid="{DFBD77E0-8B32-4C37-925A-1E4CCA4AF8D5}" name="Column12352" dataDxfId="4347"/>
    <tableColumn id="12367" xr3:uid="{CA33E217-02AA-4B2A-8407-897EE249BA3E}" name="Column12353" dataDxfId="4346"/>
    <tableColumn id="12368" xr3:uid="{4A546D06-24C3-4622-A0BB-F1DA0DD5DF2C}" name="Column12354" dataDxfId="4345"/>
    <tableColumn id="12369" xr3:uid="{320FA20C-C723-40C1-A3D4-C0DDF99447D7}" name="Column12355" dataDxfId="4344"/>
    <tableColumn id="12370" xr3:uid="{8D3C3BA9-020A-43FD-BF00-496073484845}" name="Column12356" dataDxfId="4343"/>
    <tableColumn id="12371" xr3:uid="{AB8F49A3-709D-4FBE-B2CF-0780BDE7CE70}" name="Column12357" dataDxfId="4342"/>
    <tableColumn id="12372" xr3:uid="{59F3BD25-0855-41E2-A4F4-0DE15B9927F4}" name="Column12358" dataDxfId="4341"/>
    <tableColumn id="12373" xr3:uid="{BC0F4110-8CD2-46A1-A073-1915A18AC143}" name="Column12359" dataDxfId="4340"/>
    <tableColumn id="12374" xr3:uid="{A1BFF3FD-D9A6-49FB-934F-E34D46D837FF}" name="Column12360" dataDxfId="4339"/>
    <tableColumn id="12375" xr3:uid="{1C5BDDA0-2DAA-4A3D-8B88-81C74C97505F}" name="Column12361" dataDxfId="4338"/>
    <tableColumn id="12376" xr3:uid="{CE175A82-79E9-44B7-96AC-DE297814EA52}" name="Column12362" dataDxfId="4337"/>
    <tableColumn id="12377" xr3:uid="{F7C3C45E-2DB3-4218-B972-8158C2D5BE80}" name="Column12363" dataDxfId="4336"/>
    <tableColumn id="12378" xr3:uid="{F593A446-D5D4-4716-82EF-B4E1914025BC}" name="Column12364" dataDxfId="4335"/>
    <tableColumn id="12379" xr3:uid="{0C86A694-D7C1-47C1-9914-7E7A4817B6B0}" name="Column12365" dataDxfId="4334"/>
    <tableColumn id="12380" xr3:uid="{A7EB66FE-7198-4740-931A-42593373C032}" name="Column12366" dataDxfId="4333"/>
    <tableColumn id="12381" xr3:uid="{AE12C595-9CDF-4F00-8F4A-C85B8EA46D07}" name="Column12367" dataDxfId="4332"/>
    <tableColumn id="12382" xr3:uid="{98DDA69C-8BE5-42CA-85CA-EF63E933A56A}" name="Column12368" dataDxfId="4331"/>
    <tableColumn id="12383" xr3:uid="{D0DD835B-B795-4A24-BE0C-85AC57818A35}" name="Column12369" dataDxfId="4330"/>
    <tableColumn id="12384" xr3:uid="{31A6ED41-BD09-492E-9213-605DB7BC46D1}" name="Column12370" dataDxfId="4329"/>
    <tableColumn id="12385" xr3:uid="{2BB4CE1E-F057-4595-A2DE-7BAA951061E0}" name="Column12371" dataDxfId="4328"/>
    <tableColumn id="12386" xr3:uid="{3DABB0FF-51CC-4315-930B-61E12984D3DC}" name="Column12372" dataDxfId="4327"/>
    <tableColumn id="12387" xr3:uid="{57F2C61E-550D-4DED-9BBE-E5A91E80F348}" name="Column12373" dataDxfId="4326"/>
    <tableColumn id="12388" xr3:uid="{80F3470C-8B03-42E1-A1DC-2E5500F33481}" name="Column12374" dataDxfId="4325"/>
    <tableColumn id="12389" xr3:uid="{D8F7B84B-3DEB-4E86-B4D4-7DBEB6286313}" name="Column12375" dataDxfId="4324"/>
    <tableColumn id="12390" xr3:uid="{306BFD43-341D-4FE9-BF21-851073CF84A5}" name="Column12376" dataDxfId="4323"/>
    <tableColumn id="12391" xr3:uid="{CEAEC3A3-5E97-49BE-B5CC-8E5115AE85CC}" name="Column12377" dataDxfId="4322"/>
    <tableColumn id="12392" xr3:uid="{4D3B32D0-353A-4F67-81A6-2FA5838A2DEC}" name="Column12378" dataDxfId="4321"/>
    <tableColumn id="12393" xr3:uid="{332ACAF9-EA1E-4F0A-A1EC-32C337304E9F}" name="Column12379" dataDxfId="4320"/>
    <tableColumn id="12394" xr3:uid="{D04F3273-B792-46CB-B99C-7449E091B20E}" name="Column12380" dataDxfId="4319"/>
    <tableColumn id="12395" xr3:uid="{CC78FB22-7518-401A-98C3-D1BA6649E174}" name="Column12381" dataDxfId="4318"/>
    <tableColumn id="12396" xr3:uid="{88E75EEF-C5A0-4A71-9812-E16C8BD141FC}" name="Column12382" dataDxfId="4317"/>
    <tableColumn id="12397" xr3:uid="{8E621461-2462-4435-BEE0-844A8C784043}" name="Column12383" dataDxfId="4316"/>
    <tableColumn id="12398" xr3:uid="{607E8725-D9D2-4388-A417-F8FFC2E75324}" name="Column12384" dataDxfId="4315"/>
    <tableColumn id="12399" xr3:uid="{314C0A3F-F80F-4ED6-B801-BF9BB8FA89AB}" name="Column12385" dataDxfId="4314"/>
    <tableColumn id="12400" xr3:uid="{8BA010B8-1830-4BB0-BA26-8AAF91B2EADD}" name="Column12386" dataDxfId="4313"/>
    <tableColumn id="12401" xr3:uid="{073D4F7B-DAD9-457D-AADC-A2412683E76C}" name="Column12387" dataDxfId="4312"/>
    <tableColumn id="12402" xr3:uid="{9AD5556B-1841-4618-B279-878EBF0DDDFD}" name="Column12388" dataDxfId="4311"/>
    <tableColumn id="12403" xr3:uid="{F61F167E-908F-407E-870F-D92EB3C0FA5E}" name="Column12389" dataDxfId="4310"/>
    <tableColumn id="12404" xr3:uid="{20326624-1241-493C-9102-6FE8436BE9F0}" name="Column12390" dataDxfId="4309"/>
    <tableColumn id="12405" xr3:uid="{D7FD6953-F7C5-4CB8-96D7-0C0F4C9D613D}" name="Column12391" dataDxfId="4308"/>
    <tableColumn id="12406" xr3:uid="{2DBFFDCF-A16D-41CC-B526-5760E943A280}" name="Column12392" dataDxfId="4307"/>
    <tableColumn id="12407" xr3:uid="{3BBA12F2-8C27-4434-81B3-31DCFA61AB83}" name="Column12393" dataDxfId="4306"/>
    <tableColumn id="12408" xr3:uid="{DFE06112-A5DD-40B6-ACD7-ABFB4AA81F74}" name="Column12394" dataDxfId="4305"/>
    <tableColumn id="12409" xr3:uid="{9C1C5B03-BB30-4048-A244-A2F12C69CCBF}" name="Column12395" dataDxfId="4304"/>
    <tableColumn id="12410" xr3:uid="{FF4D8DC7-E507-4A99-85CF-CADC7BCAB9A8}" name="Column12396" dataDxfId="4303"/>
    <tableColumn id="12411" xr3:uid="{3220A8B8-6222-49BF-9E9D-0D9315E7E7EC}" name="Column12397" dataDxfId="4302"/>
    <tableColumn id="12412" xr3:uid="{7A43066D-D58C-4F10-8973-5F4A3046BCF9}" name="Column12398" dataDxfId="4301"/>
    <tableColumn id="12413" xr3:uid="{C843C4D4-77FB-4D0F-8DD6-5513A58478AD}" name="Column12399" dataDxfId="4300"/>
    <tableColumn id="12414" xr3:uid="{D7477493-5D7A-45CB-A5C5-B8FACFEB9E25}" name="Column12400" dataDxfId="4299"/>
    <tableColumn id="12415" xr3:uid="{3A8D61DB-499C-4ECB-A83C-3058A1E5252C}" name="Column12401" dataDxfId="4298"/>
    <tableColumn id="12416" xr3:uid="{2DB46CEB-E015-4972-AB92-B5D0D0FFCC92}" name="Column12402" dataDxfId="4297"/>
    <tableColumn id="12417" xr3:uid="{2F0237BC-A84B-406D-9AE3-FED1218D9D98}" name="Column12403" dataDxfId="4296"/>
    <tableColumn id="12418" xr3:uid="{FE4FCE12-8CC9-42F2-9200-9AA1D2DB5BF6}" name="Column12404" dataDxfId="4295"/>
    <tableColumn id="12419" xr3:uid="{C8ADE8D1-CCBB-4D41-8090-7600056B8479}" name="Column12405" dataDxfId="4294"/>
    <tableColumn id="12420" xr3:uid="{D8EB1E38-2F4D-4309-B852-84D8B6DC885C}" name="Column12406" dataDxfId="4293"/>
    <tableColumn id="12421" xr3:uid="{64DEF6AB-B4B5-41FF-9F98-4DA4F0A6C6E7}" name="Column12407" dataDxfId="4292"/>
    <tableColumn id="12422" xr3:uid="{04E7CEC2-A78E-44AE-AE15-F49445FA757E}" name="Column12408" dataDxfId="4291"/>
    <tableColumn id="12423" xr3:uid="{49367160-FA63-4D0F-A52B-657CC7D3A0CF}" name="Column12409" dataDxfId="4290"/>
    <tableColumn id="12424" xr3:uid="{AC1A60ED-329F-472E-AEEF-B541464559F1}" name="Column12410" dataDxfId="4289"/>
    <tableColumn id="12425" xr3:uid="{58EA03BF-6A34-4947-BBFC-6827B46CFC9D}" name="Column12411" dataDxfId="4288"/>
    <tableColumn id="12426" xr3:uid="{D2FFEAE6-0180-4A9D-A81B-86F4EDA76A91}" name="Column12412" dataDxfId="4287"/>
    <tableColumn id="12427" xr3:uid="{96F50E28-5199-47CA-996E-BC32C99D9816}" name="Column12413" dataDxfId="4286"/>
    <tableColumn id="12428" xr3:uid="{5B275C92-5314-4EBA-AD4A-7C7433529AA1}" name="Column12414" dataDxfId="4285"/>
    <tableColumn id="12429" xr3:uid="{F200F309-C4B8-48DD-86D8-40A039DB311B}" name="Column12415" dataDxfId="4284"/>
    <tableColumn id="12430" xr3:uid="{FEF2E4DC-346D-4634-B021-8EF2137EF3DA}" name="Column12416" dataDxfId="4283"/>
    <tableColumn id="12431" xr3:uid="{F453A70F-616B-4FFF-9D46-09E10AD658BD}" name="Column12417" dataDxfId="4282"/>
    <tableColumn id="12432" xr3:uid="{7E22A034-9ECD-46B6-A6AB-77B72AFE4F95}" name="Column12418" dataDxfId="4281"/>
    <tableColumn id="12433" xr3:uid="{4E56327A-BCFC-4950-A093-334902425430}" name="Column12419" dataDxfId="4280"/>
    <tableColumn id="12434" xr3:uid="{443BD7BF-2406-4393-A5D0-93F9DCF61129}" name="Column12420" dataDxfId="4279"/>
    <tableColumn id="12435" xr3:uid="{E5EE91A7-F525-4720-9B68-6F7B991B151D}" name="Column12421" dataDxfId="4278"/>
    <tableColumn id="12436" xr3:uid="{1BF9BA16-A7B9-48BC-90C4-5F2E41EB23C0}" name="Column12422" dataDxfId="4277"/>
    <tableColumn id="12437" xr3:uid="{92176326-ED09-440F-9E65-397313423FDA}" name="Column12423" dataDxfId="4276"/>
    <tableColumn id="12438" xr3:uid="{68C84153-5325-46A3-9252-5CAFA839256C}" name="Column12424" dataDxfId="4275"/>
    <tableColumn id="12439" xr3:uid="{DFD0F759-F411-42E8-8025-A8C222BBFF4F}" name="Column12425" dataDxfId="4274"/>
    <tableColumn id="12440" xr3:uid="{416A9360-49F2-420D-9B6F-088A04B91504}" name="Column12426" dataDxfId="4273"/>
    <tableColumn id="12441" xr3:uid="{CD4D5DB5-DE82-45B4-B990-A0FBB7C6F43C}" name="Column12427" dataDxfId="4272"/>
    <tableColumn id="12442" xr3:uid="{BECF60BE-8D8A-47C0-BB7B-9A6140206706}" name="Column12428" dataDxfId="4271"/>
    <tableColumn id="12443" xr3:uid="{49B09151-6C2E-4B48-B2D3-40445B88F4FB}" name="Column12429" dataDxfId="4270"/>
    <tableColumn id="12444" xr3:uid="{30BF8191-8AF4-4644-8DC7-6724A4CB00BE}" name="Column12430" dataDxfId="4269"/>
    <tableColumn id="12445" xr3:uid="{0EDCD443-5848-403F-8CF6-3D27373FE854}" name="Column12431" dataDxfId="4268"/>
    <tableColumn id="12446" xr3:uid="{3117626E-9697-4E54-B01F-D0EADD6AEC25}" name="Column12432" dataDxfId="4267"/>
    <tableColumn id="12447" xr3:uid="{E62C6C94-E11D-4F07-B3EC-CA2BDDDA8BF5}" name="Column12433" dataDxfId="4266"/>
    <tableColumn id="12448" xr3:uid="{0C44AC32-8883-4A92-8BE3-F130FAE941C7}" name="Column12434" dataDxfId="4265"/>
    <tableColumn id="12449" xr3:uid="{65049238-8D12-4FB8-BFBF-C717BB8E36F9}" name="Column12435" dataDxfId="4264"/>
    <tableColumn id="12450" xr3:uid="{02D0D597-7A8D-4342-BAD1-62B88D061235}" name="Column12436" dataDxfId="4263"/>
    <tableColumn id="12451" xr3:uid="{A4B431F6-2AD8-4480-96CA-ADA9556D0BCF}" name="Column12437" dataDxfId="4262"/>
    <tableColumn id="12452" xr3:uid="{9718C8F6-227D-457B-B03D-649222FB667C}" name="Column12438" dataDxfId="4261"/>
    <tableColumn id="12453" xr3:uid="{D23F741A-893B-4513-B5AB-A5DF1B554FBA}" name="Column12439" dataDxfId="4260"/>
    <tableColumn id="12454" xr3:uid="{2C78F326-84AE-485A-8620-306398FCC5A9}" name="Column12440" dataDxfId="4259"/>
    <tableColumn id="12455" xr3:uid="{CF87D186-DDB4-4B05-8986-75A57251C405}" name="Column12441" dataDxfId="4258"/>
    <tableColumn id="12456" xr3:uid="{029F6186-C119-47CF-99C7-CF27F0B3CDD9}" name="Column12442" dataDxfId="4257"/>
    <tableColumn id="12457" xr3:uid="{330542AD-D180-42CE-ACFC-262C5CA6D35B}" name="Column12443" dataDxfId="4256"/>
    <tableColumn id="12458" xr3:uid="{F4EEBA4F-C4AE-41EA-B550-38F45E39C9A5}" name="Column12444" dataDxfId="4255"/>
    <tableColumn id="12459" xr3:uid="{3E9CC64A-4739-4144-B452-EDD252CFE0A1}" name="Column12445" dataDxfId="4254"/>
    <tableColumn id="12460" xr3:uid="{40A65C19-0898-48D8-B963-4B1D1B0CF106}" name="Column12446" dataDxfId="4253"/>
    <tableColumn id="12461" xr3:uid="{07CEB9FD-2363-4E30-94D1-1893A675BC64}" name="Column12447" dataDxfId="4252"/>
    <tableColumn id="12462" xr3:uid="{59CD9B48-7A12-4A4F-826A-380BAE296819}" name="Column12448" dataDxfId="4251"/>
    <tableColumn id="12463" xr3:uid="{A8246E15-F841-4087-842F-B2B5C1648DDD}" name="Column12449" dataDxfId="4250"/>
    <tableColumn id="12464" xr3:uid="{9DD9C623-C76F-4ABD-83ED-F785CEF95508}" name="Column12450" dataDxfId="4249"/>
    <tableColumn id="12465" xr3:uid="{F92EA121-AA48-41D0-A75E-759C1AC1A85F}" name="Column12451" dataDxfId="4248"/>
    <tableColumn id="12466" xr3:uid="{5E733318-846B-4279-A2B1-AB532B0135AC}" name="Column12452" dataDxfId="4247"/>
    <tableColumn id="12467" xr3:uid="{051ACABC-5BA1-48FA-8A4A-DE761737166F}" name="Column12453" dataDxfId="4246"/>
    <tableColumn id="12468" xr3:uid="{F64A1C69-3A5B-4D04-AF9E-283D18753406}" name="Column12454" dataDxfId="4245"/>
    <tableColumn id="12469" xr3:uid="{15E1BB1E-4643-4793-BF38-33F52BE872F9}" name="Column12455" dataDxfId="4244"/>
    <tableColumn id="12470" xr3:uid="{260317CD-E91D-4C6E-A0CC-DCC29403C818}" name="Column12456" dataDxfId="4243"/>
    <tableColumn id="12471" xr3:uid="{2CC03AD6-BB34-43DA-B6CB-5EF545D88E41}" name="Column12457" dataDxfId="4242"/>
    <tableColumn id="12472" xr3:uid="{3E7E55A7-6F59-4374-B367-146FC0327FE4}" name="Column12458" dataDxfId="4241"/>
    <tableColumn id="12473" xr3:uid="{BE0B1244-209C-45EE-B03B-0B801D658CC8}" name="Column12459" dataDxfId="4240"/>
    <tableColumn id="12474" xr3:uid="{FD51250F-4C8F-4029-95A9-86C5C8E688A9}" name="Column12460" dataDxfId="4239"/>
    <tableColumn id="12475" xr3:uid="{C99433C2-BD1A-43A3-820D-8492007B6A11}" name="Column12461" dataDxfId="4238"/>
    <tableColumn id="12476" xr3:uid="{BBE5569F-F698-4251-97AC-879FBBFAC9BF}" name="Column12462" dataDxfId="4237"/>
    <tableColumn id="12477" xr3:uid="{DBB064FD-0913-45B6-87C3-852C689F75DD}" name="Column12463" dataDxfId="4236"/>
    <tableColumn id="12478" xr3:uid="{7265E46B-A7B2-40F2-A348-7BBFA531EE12}" name="Column12464" dataDxfId="4235"/>
    <tableColumn id="12479" xr3:uid="{18D62575-A8A4-4A80-8238-7386A3FA7591}" name="Column12465" dataDxfId="4234"/>
    <tableColumn id="12480" xr3:uid="{272C2827-56CD-4481-82EF-E75A271FC9DF}" name="Column12466" dataDxfId="4233"/>
    <tableColumn id="12481" xr3:uid="{D6F597F6-A249-49B2-8EBE-95257E37C9B5}" name="Column12467" dataDxfId="4232"/>
    <tableColumn id="12482" xr3:uid="{FC4559FC-0720-49F4-B5AC-5C5C1CE60D8C}" name="Column12468" dataDxfId="4231"/>
    <tableColumn id="12483" xr3:uid="{1F8E675E-BDA3-469F-B615-9A6F3961699C}" name="Column12469" dataDxfId="4230"/>
    <tableColumn id="12484" xr3:uid="{6448CB32-1DF6-484D-8BD5-20914986610C}" name="Column12470" dataDxfId="4229"/>
    <tableColumn id="12485" xr3:uid="{18EA2E48-FA8A-46A1-9392-F1EC11DC1011}" name="Column12471" dataDxfId="4228"/>
    <tableColumn id="12486" xr3:uid="{352AF1B0-F20F-46D7-B5B3-ACC7E9AD3051}" name="Column12472" dataDxfId="4227"/>
    <tableColumn id="12487" xr3:uid="{D9DEA535-2215-4460-838B-17A6F6B56DE1}" name="Column12473" dataDxfId="4226"/>
    <tableColumn id="12488" xr3:uid="{335BCE43-E89E-4B27-9D06-B4816759A1A5}" name="Column12474" dataDxfId="4225"/>
    <tableColumn id="12489" xr3:uid="{00EA0557-501C-4F5A-A1C1-326047726ECA}" name="Column12475" dataDxfId="4224"/>
    <tableColumn id="12490" xr3:uid="{0AD09FE7-A3BB-429A-A0F8-60CC910303D9}" name="Column12476" dataDxfId="4223"/>
    <tableColumn id="12491" xr3:uid="{8499CC69-AE16-4A71-8E94-8B7ACED67DD0}" name="Column12477" dataDxfId="4222"/>
    <tableColumn id="12492" xr3:uid="{A07094CD-22D7-4866-9BE9-9712289948F9}" name="Column12478" dataDxfId="4221"/>
    <tableColumn id="12493" xr3:uid="{3117E94D-E5B6-48AA-A740-832F927F442E}" name="Column12479" dataDxfId="4220"/>
    <tableColumn id="12494" xr3:uid="{9078BF8D-EDB2-4EAF-9AAA-6FB986915F79}" name="Column12480" dataDxfId="4219"/>
    <tableColumn id="12495" xr3:uid="{D3B878BC-B955-4D4B-A0FC-7C5D262615E1}" name="Column12481" dataDxfId="4218"/>
    <tableColumn id="12496" xr3:uid="{FE1DA965-88C0-4D1F-9DEF-04DDEBFA2DB8}" name="Column12482" dataDxfId="4217"/>
    <tableColumn id="12497" xr3:uid="{6979C781-4539-43BE-B650-5CA8E090B90B}" name="Column12483" dataDxfId="4216"/>
    <tableColumn id="12498" xr3:uid="{E73648CA-6DEA-4C01-A7FD-9627F7CAED3D}" name="Column12484" dataDxfId="4215"/>
    <tableColumn id="12499" xr3:uid="{5D838435-15CA-4A14-87B7-C163B6E27A9D}" name="Column12485" dataDxfId="4214"/>
    <tableColumn id="12500" xr3:uid="{6CA58A06-CFBB-4AF1-8E1F-C87F09930837}" name="Column12486" dataDxfId="4213"/>
    <tableColumn id="12501" xr3:uid="{383271E9-2780-4401-AB0E-7AC4DD9AFE33}" name="Column12487" dataDxfId="4212"/>
    <tableColumn id="12502" xr3:uid="{F0E4ACC4-5463-4BC1-9957-FE25F6AFE86B}" name="Column12488" dataDxfId="4211"/>
    <tableColumn id="12503" xr3:uid="{36F0B6BB-4B11-4343-89B0-7F4221A6AF26}" name="Column12489" dataDxfId="4210"/>
    <tableColumn id="12504" xr3:uid="{29ABEF19-8109-4499-AB4C-01E52E6C670E}" name="Column12490" dataDxfId="4209"/>
    <tableColumn id="12505" xr3:uid="{555511AA-E2F4-40B2-91FA-E7F0CEF89810}" name="Column12491" dataDxfId="4208"/>
    <tableColumn id="12506" xr3:uid="{8EE1A6FF-0374-430B-AF71-848E211C028D}" name="Column12492" dataDxfId="4207"/>
    <tableColumn id="12507" xr3:uid="{4A469B6C-F1F1-4CBE-AFBB-AAC4FAF4101E}" name="Column12493" dataDxfId="4206"/>
    <tableColumn id="12508" xr3:uid="{4D994BE9-FA8E-4C07-9E29-0B2C33D5F06F}" name="Column12494" dataDxfId="4205"/>
    <tableColumn id="12509" xr3:uid="{EBA92000-E752-4919-BCF8-97AED92473D1}" name="Column12495" dataDxfId="4204"/>
    <tableColumn id="12510" xr3:uid="{42B064F3-06C6-4DAC-9A08-23D0EB8A5422}" name="Column12496" dataDxfId="4203"/>
    <tableColumn id="12511" xr3:uid="{7D6F2F70-8ECC-407E-90A2-C4BAB8828865}" name="Column12497" dataDxfId="4202"/>
    <tableColumn id="12512" xr3:uid="{EE2D8E70-60EA-48D8-B31B-C3C17DBA9898}" name="Column12498" dataDxfId="4201"/>
    <tableColumn id="12513" xr3:uid="{A92FE2F8-ACDE-42A4-A8B1-EB57AB499E0B}" name="Column12499" dataDxfId="4200"/>
    <tableColumn id="12514" xr3:uid="{CDE8D23C-2F9C-4C05-9FFD-42DB4AE99D7F}" name="Column12500" dataDxfId="4199"/>
    <tableColumn id="12515" xr3:uid="{27B53225-3177-49CC-B5C6-DE178CA1E3D3}" name="Column12501" dataDxfId="4198"/>
    <tableColumn id="12516" xr3:uid="{DFDDFD98-6BF5-4427-B3AB-89352A937694}" name="Column12502" dataDxfId="4197"/>
    <tableColumn id="12517" xr3:uid="{A0974653-88F3-44E0-9889-533EC71326F2}" name="Column12503" dataDxfId="4196"/>
    <tableColumn id="12518" xr3:uid="{9F9447E1-4B57-4700-9B8C-2D57DAFEAFD5}" name="Column12504" dataDxfId="4195"/>
    <tableColumn id="12519" xr3:uid="{5671EA04-39A4-4E01-8239-B8EE9083A461}" name="Column12505" dataDxfId="4194"/>
    <tableColumn id="12520" xr3:uid="{5C25367B-18E3-4923-97D2-423EEDB130DB}" name="Column12506" dataDxfId="4193"/>
    <tableColumn id="12521" xr3:uid="{649B34D6-0D24-4C27-8C49-9026A127A77E}" name="Column12507" dataDxfId="4192"/>
    <tableColumn id="12522" xr3:uid="{A79C9654-D862-42E0-A994-E39A5D42E702}" name="Column12508" dataDxfId="4191"/>
    <tableColumn id="12523" xr3:uid="{1989C467-AB7F-49EC-9103-D541B2B46CF1}" name="Column12509" dataDxfId="4190"/>
    <tableColumn id="12524" xr3:uid="{009EEB5D-56CA-426B-908E-DB6C2D6F4496}" name="Column12510" dataDxfId="4189"/>
    <tableColumn id="12525" xr3:uid="{69FB30DF-8389-498E-8F20-AAEFC515B507}" name="Column12511" dataDxfId="4188"/>
    <tableColumn id="12526" xr3:uid="{766B6A39-8E0C-4E29-BB65-1BB41B335BAF}" name="Column12512" dataDxfId="4187"/>
    <tableColumn id="12527" xr3:uid="{4B1E38D7-3634-4225-8E47-625C192B80FB}" name="Column12513" dataDxfId="4186"/>
    <tableColumn id="12528" xr3:uid="{BAFEED9C-7391-4B3E-9334-DEFCD893B47C}" name="Column12514" dataDxfId="4185"/>
    <tableColumn id="12529" xr3:uid="{5B30B157-FCAB-42DB-85AC-3CD185CFC27B}" name="Column12515" dataDxfId="4184"/>
    <tableColumn id="12530" xr3:uid="{2AC38630-D2C4-4BFC-BF00-4FF215BB77DF}" name="Column12516" dataDxfId="4183"/>
    <tableColumn id="12531" xr3:uid="{2CB742CC-19C6-4A78-B06D-E830FFDAF593}" name="Column12517" dataDxfId="4182"/>
    <tableColumn id="12532" xr3:uid="{AC39E08B-5A35-4C69-A391-51077BD6EED6}" name="Column12518" dataDxfId="4181"/>
    <tableColumn id="12533" xr3:uid="{EC7EE4BF-F534-4443-8D0C-0D4E49DECD76}" name="Column12519" dataDxfId="4180"/>
    <tableColumn id="12534" xr3:uid="{1FBCE30C-2990-45A9-8EB2-CB64F3E0A7BE}" name="Column12520" dataDxfId="4179"/>
    <tableColumn id="12535" xr3:uid="{F8FED47E-0133-43B9-9346-EAEA2C1FD6CA}" name="Column12521" dataDxfId="4178"/>
    <tableColumn id="12536" xr3:uid="{B3EFE921-B3BE-4821-B549-38B3946026E2}" name="Column12522" dataDxfId="4177"/>
    <tableColumn id="12537" xr3:uid="{453C3607-3312-4DAB-9A7F-0C621BE9ACBF}" name="Column12523" dataDxfId="4176"/>
    <tableColumn id="12538" xr3:uid="{3CF31C8A-E0E5-45C1-AAA6-D94D22586F85}" name="Column12524" dataDxfId="4175"/>
    <tableColumn id="12539" xr3:uid="{6FD56B16-C2B1-4B28-BA4B-4A5249EC6F7C}" name="Column12525" dataDxfId="4174"/>
    <tableColumn id="12540" xr3:uid="{3B73C35E-F1DD-4D43-8CD1-9586D2529D1A}" name="Column12526" dataDxfId="4173"/>
    <tableColumn id="12541" xr3:uid="{CB27589A-DF1D-4E39-B5EA-CE30357E4EA4}" name="Column12527" dataDxfId="4172"/>
    <tableColumn id="12542" xr3:uid="{98B636F6-67D8-44A5-9B21-EE45A414E433}" name="Column12528" dataDxfId="4171"/>
    <tableColumn id="12543" xr3:uid="{86CC6D85-E80C-46A9-B596-E8358D5C5698}" name="Column12529" dataDxfId="4170"/>
    <tableColumn id="12544" xr3:uid="{3A1E5C3C-69FE-439B-8BC2-74D21CCCDB58}" name="Column12530" dataDxfId="4169"/>
    <tableColumn id="12545" xr3:uid="{C37188E8-4D05-408D-A0B8-EAE96401CA45}" name="Column12531" dataDxfId="4168"/>
    <tableColumn id="12546" xr3:uid="{F022E911-FA41-4B94-9BAF-158A5A6EF67D}" name="Column12532" dataDxfId="4167"/>
    <tableColumn id="12547" xr3:uid="{DA0BF2C8-A7FF-458A-9D27-BCE496137217}" name="Column12533" dataDxfId="4166"/>
    <tableColumn id="12548" xr3:uid="{73689B1E-4540-4A8D-805B-E4C6B87EB46D}" name="Column12534" dataDxfId="4165"/>
    <tableColumn id="12549" xr3:uid="{70169F49-AFB9-4AA6-8DB5-853ACE50F21F}" name="Column12535" dataDxfId="4164"/>
    <tableColumn id="12550" xr3:uid="{344BC5C9-3667-4866-A7F6-6D30F4062ACE}" name="Column12536" dataDxfId="4163"/>
    <tableColumn id="12551" xr3:uid="{3205F5D2-285F-4C19-BF19-65E8D79A00A6}" name="Column12537" dataDxfId="4162"/>
    <tableColumn id="12552" xr3:uid="{8B1B8CAD-2FD7-4641-ABEB-BF123A5D5400}" name="Column12538" dataDxfId="4161"/>
    <tableColumn id="12553" xr3:uid="{A2ED91EE-65E7-447F-9AD0-475446C2556A}" name="Column12539" dataDxfId="4160"/>
    <tableColumn id="12554" xr3:uid="{2769B528-7E7A-43B3-BB92-E14A8246541F}" name="Column12540" dataDxfId="4159"/>
    <tableColumn id="12555" xr3:uid="{68C8890B-81DA-4D24-BE95-A1EF7BC800F9}" name="Column12541" dataDxfId="4158"/>
    <tableColumn id="12556" xr3:uid="{597800B5-161D-4175-AE03-672961224116}" name="Column12542" dataDxfId="4157"/>
    <tableColumn id="12557" xr3:uid="{F87A7804-A843-47CD-ACF1-3C6AEDFA3245}" name="Column12543" dataDxfId="4156"/>
    <tableColumn id="12558" xr3:uid="{1587F6C3-EA6D-46EB-885F-0EC47DCAD0A9}" name="Column12544" dataDxfId="4155"/>
    <tableColumn id="12559" xr3:uid="{53418048-6795-4A71-B0C3-85AAE774E665}" name="Column12545" dataDxfId="4154"/>
    <tableColumn id="12560" xr3:uid="{D8956381-6092-4E29-BB45-86AF04113AAC}" name="Column12546" dataDxfId="4153"/>
    <tableColumn id="12561" xr3:uid="{092CD24B-D1A1-492A-B8F3-72FC11A5E952}" name="Column12547" dataDxfId="4152"/>
    <tableColumn id="12562" xr3:uid="{940DD325-E26F-471B-AF37-05DEE9A70B18}" name="Column12548" dataDxfId="4151"/>
    <tableColumn id="12563" xr3:uid="{9CF1EC97-D28D-4DED-AB3B-215703FF4A06}" name="Column12549" dataDxfId="4150"/>
    <tableColumn id="12564" xr3:uid="{85F94261-5701-44D5-832A-7D020BCAFA3B}" name="Column12550" dataDxfId="4149"/>
    <tableColumn id="12565" xr3:uid="{FF1C4C8C-3125-48A9-B947-9C183E7F90F7}" name="Column12551" dataDxfId="4148"/>
    <tableColumn id="12566" xr3:uid="{F3575331-A34A-4E21-99B1-2D0CA42BADE5}" name="Column12552" dataDxfId="4147"/>
    <tableColumn id="12567" xr3:uid="{7913A885-1F2F-4904-8991-0EE42E2634B5}" name="Column12553" dataDxfId="4146"/>
    <tableColumn id="12568" xr3:uid="{649B198B-0CDA-4AED-9D0F-EE64DF3C1D51}" name="Column12554" dataDxfId="4145"/>
    <tableColumn id="12569" xr3:uid="{9642F93B-FD89-4FFB-A653-5C81CA9A8908}" name="Column12555" dataDxfId="4144"/>
    <tableColumn id="12570" xr3:uid="{621EFEC2-769A-43F4-B9CB-7507E054BD48}" name="Column12556" dataDxfId="4143"/>
    <tableColumn id="12571" xr3:uid="{418D7170-C2B7-453A-A10C-F72988701E69}" name="Column12557" dataDxfId="4142"/>
    <tableColumn id="12572" xr3:uid="{022F32E5-529F-433A-81DB-253CE82AEA20}" name="Column12558" dataDxfId="4141"/>
    <tableColumn id="12573" xr3:uid="{2E3BAF71-A15D-4F39-9B6D-F640A1C556CB}" name="Column12559" dataDxfId="4140"/>
    <tableColumn id="12574" xr3:uid="{9B9A01EE-0AEB-4D2F-8A2C-C8DADC80B92C}" name="Column12560" dataDxfId="4139"/>
    <tableColumn id="12575" xr3:uid="{26075E78-D9AC-4D86-AB50-14EF7210A86F}" name="Column12561" dataDxfId="4138"/>
    <tableColumn id="12576" xr3:uid="{06C9434B-6609-41DA-AD44-D68D407BF2BE}" name="Column12562" dataDxfId="4137"/>
    <tableColumn id="12577" xr3:uid="{2A00DD5B-92C4-444F-AC0F-9F996CA6EA1A}" name="Column12563" dataDxfId="4136"/>
    <tableColumn id="12578" xr3:uid="{A278BE3D-7D89-4088-8B2E-90E25958A6F6}" name="Column12564" dataDxfId="4135"/>
    <tableColumn id="12579" xr3:uid="{02CAAEC9-64F5-42DA-BEE8-F5B546B7943C}" name="Column12565" dataDxfId="4134"/>
    <tableColumn id="12580" xr3:uid="{55092BD0-ADFF-43E4-9385-3E65783432F2}" name="Column12566" dataDxfId="4133"/>
    <tableColumn id="12581" xr3:uid="{BE34D87D-6DE2-4A00-8965-7B7BFE83DEFF}" name="Column12567" dataDxfId="4132"/>
    <tableColumn id="12582" xr3:uid="{6BA8403F-B0AA-4485-B030-E5B6B98C5BD4}" name="Column12568" dataDxfId="4131"/>
    <tableColumn id="12583" xr3:uid="{3DD3EBE6-D9B8-4AA4-A1B9-B607692D9512}" name="Column12569" dataDxfId="4130"/>
    <tableColumn id="12584" xr3:uid="{F7D2FC53-B4C7-4B46-ACDB-1337ADA55BC0}" name="Column12570" dataDxfId="4129"/>
    <tableColumn id="12585" xr3:uid="{7B017C20-4BE6-4C32-A503-FC730A921846}" name="Column12571" dataDxfId="4128"/>
    <tableColumn id="12586" xr3:uid="{D6C058DB-80E5-407C-9C1C-0B66149BC19D}" name="Column12572" dataDxfId="4127"/>
    <tableColumn id="12587" xr3:uid="{5E8B0151-E5E6-42A9-A733-5372CBB69F48}" name="Column12573" dataDxfId="4126"/>
    <tableColumn id="12588" xr3:uid="{9CE2D74F-5F3A-4A57-BE92-FB11BFD24C8F}" name="Column12574" dataDxfId="4125"/>
    <tableColumn id="12589" xr3:uid="{45C30A78-CB32-45D9-9DD5-BBE8D33BECBE}" name="Column12575" dataDxfId="4124"/>
    <tableColumn id="12590" xr3:uid="{546C9B04-EA0D-4E58-954A-08E50AFA1D1C}" name="Column12576" dataDxfId="4123"/>
    <tableColumn id="12591" xr3:uid="{EFBF6E3E-581C-4B1E-ADF7-461B500136CD}" name="Column12577" dataDxfId="4122"/>
    <tableColumn id="12592" xr3:uid="{800957B7-B69F-426A-9FF3-8A150EA1DB16}" name="Column12578" dataDxfId="4121"/>
    <tableColumn id="12593" xr3:uid="{BF6E06B7-8B9A-4183-B0B3-476392CF71E8}" name="Column12579" dataDxfId="4120"/>
    <tableColumn id="12594" xr3:uid="{B5B15803-9A9C-45BF-ADD3-52282CEF2CFE}" name="Column12580" dataDxfId="4119"/>
    <tableColumn id="12595" xr3:uid="{8B6735AF-57D7-458A-8857-9995D6F32447}" name="Column12581" dataDxfId="4118"/>
    <tableColumn id="12596" xr3:uid="{0BE02EEB-A70A-4075-8658-387FDCFCDDC5}" name="Column12582" dataDxfId="4117"/>
    <tableColumn id="12597" xr3:uid="{C45F49E5-5787-4710-B376-1820C01D595A}" name="Column12583" dataDxfId="4116"/>
    <tableColumn id="12598" xr3:uid="{3BA27FC8-F002-4B17-9218-1243C8F804DF}" name="Column12584" dataDxfId="4115"/>
    <tableColumn id="12599" xr3:uid="{6B64C43E-8834-4DAA-AEEA-F57686400C84}" name="Column12585" dataDxfId="4114"/>
    <tableColumn id="12600" xr3:uid="{7BA523B4-5E30-4497-A606-55069F24400E}" name="Column12586" dataDxfId="4113"/>
    <tableColumn id="12601" xr3:uid="{3A379D78-D2EA-42AE-842D-DC000FD1ED9C}" name="Column12587" dataDxfId="4112"/>
    <tableColumn id="12602" xr3:uid="{3AD849C7-B71A-4420-88B1-271341EF555B}" name="Column12588" dataDxfId="4111"/>
    <tableColumn id="12603" xr3:uid="{70DE4597-92AB-4C2E-88E3-2ECDE672CCD5}" name="Column12589" dataDxfId="4110"/>
    <tableColumn id="12604" xr3:uid="{F29ACB77-D3BE-4A89-8779-956630BF74A0}" name="Column12590" dataDxfId="4109"/>
    <tableColumn id="12605" xr3:uid="{47BA34A9-E66A-498F-B3A8-78704F1634CF}" name="Column12591" dataDxfId="4108"/>
    <tableColumn id="12606" xr3:uid="{565B7BB9-AD15-41B5-9E2C-8E6D2163CA3D}" name="Column12592" dataDxfId="4107"/>
    <tableColumn id="12607" xr3:uid="{E5953981-B92E-460D-94BD-8783D6EE5659}" name="Column12593" dataDxfId="4106"/>
    <tableColumn id="12608" xr3:uid="{6769CCCC-61F0-47A1-B73A-BF86B4B521DB}" name="Column12594" dataDxfId="4105"/>
    <tableColumn id="12609" xr3:uid="{331D285C-FA20-488A-A058-977854EAC7E8}" name="Column12595" dataDxfId="4104"/>
    <tableColumn id="12610" xr3:uid="{7F495539-5748-40DD-A2CC-E54FBEBD1C0B}" name="Column12596" dataDxfId="4103"/>
    <tableColumn id="12611" xr3:uid="{805DB8B0-D215-48AE-B7D6-00A7E9771BEA}" name="Column12597" dataDxfId="4102"/>
    <tableColumn id="12612" xr3:uid="{B18DBC2F-BA16-4A1D-90CD-BCF3C170DCF3}" name="Column12598" dataDxfId="4101"/>
    <tableColumn id="12613" xr3:uid="{3266467F-B6DA-4D04-8787-6ACE91137465}" name="Column12599" dataDxfId="4100"/>
    <tableColumn id="12614" xr3:uid="{7870F759-783A-4592-AEA1-257AD046E6A9}" name="Column12600" dataDxfId="4099"/>
    <tableColumn id="12615" xr3:uid="{3E81B418-6B56-4FE9-A684-6F70E96EA622}" name="Column12601" dataDxfId="4098"/>
    <tableColumn id="12616" xr3:uid="{A71A3D9B-9B00-4582-BAE3-C461A6ACE404}" name="Column12602" dataDxfId="4097"/>
    <tableColumn id="12617" xr3:uid="{0DA29D93-C0F7-415D-A350-EBB3CF0CAC41}" name="Column12603" dataDxfId="4096"/>
    <tableColumn id="12618" xr3:uid="{566AC653-F6D2-4583-99A3-B99778B0A59B}" name="Column12604" dataDxfId="4095"/>
    <tableColumn id="12619" xr3:uid="{3AC9AF36-C5BC-4C8F-AC8C-4E04BCC79B1F}" name="Column12605" dataDxfId="4094"/>
    <tableColumn id="12620" xr3:uid="{F22348B2-D3A9-4D16-A1E7-98DC9E42BAC0}" name="Column12606" dataDxfId="4093"/>
    <tableColumn id="12621" xr3:uid="{2429B68D-285D-4FC7-835B-DB16D78AB780}" name="Column12607" dataDxfId="4092"/>
    <tableColumn id="12622" xr3:uid="{EAE396C4-FA42-4AFB-91FA-F1A9467FA3CE}" name="Column12608" dataDxfId="4091"/>
    <tableColumn id="12623" xr3:uid="{32B49105-4BD9-47E9-880C-9B10877BAFB7}" name="Column12609" dataDxfId="4090"/>
    <tableColumn id="12624" xr3:uid="{9DD1CABE-5851-4858-9DC5-B089219058F4}" name="Column12610" dataDxfId="4089"/>
    <tableColumn id="12625" xr3:uid="{19704803-4B53-41B6-AE87-E0C921F2E186}" name="Column12611" dataDxfId="4088"/>
    <tableColumn id="12626" xr3:uid="{F541AE2A-B762-4B42-BE57-65ADB4B9C0E9}" name="Column12612" dataDxfId="4087"/>
    <tableColumn id="12627" xr3:uid="{5084A552-316E-45E0-8EF2-AB24977B1992}" name="Column12613" dataDxfId="4086"/>
    <tableColumn id="12628" xr3:uid="{74AEA48C-6537-4B09-899E-62B254FA7DFB}" name="Column12614" dataDxfId="4085"/>
    <tableColumn id="12629" xr3:uid="{18C583FF-0D39-457A-851C-CC08F4034E36}" name="Column12615" dataDxfId="4084"/>
    <tableColumn id="12630" xr3:uid="{DD03B285-B2BC-4F6C-AC01-A48E375C8883}" name="Column12616" dataDxfId="4083"/>
    <tableColumn id="12631" xr3:uid="{0EFB189F-7D1F-49CA-9510-4BC51213F6D2}" name="Column12617" dataDxfId="4082"/>
    <tableColumn id="12632" xr3:uid="{D64DC884-7919-4524-B24C-01F43940E98F}" name="Column12618" dataDxfId="4081"/>
    <tableColumn id="12633" xr3:uid="{D97EC2F5-3930-400A-AB62-7DCF28E3C6BA}" name="Column12619" dataDxfId="4080"/>
    <tableColumn id="12634" xr3:uid="{4D3DF5B9-C067-482B-B414-9A673624A388}" name="Column12620" dataDxfId="4079"/>
    <tableColumn id="12635" xr3:uid="{B93B940D-6F40-4A34-B9C9-E52187870680}" name="Column12621" dataDxfId="4078"/>
    <tableColumn id="12636" xr3:uid="{3F2474C6-475C-46CD-AB8B-AE736FB4A588}" name="Column12622" dataDxfId="4077"/>
    <tableColumn id="12637" xr3:uid="{D5335456-24C7-40F7-9F6C-2A5B1C848D48}" name="Column12623" dataDxfId="4076"/>
    <tableColumn id="12638" xr3:uid="{51C6DF98-511A-4C2D-863B-17B6BB5113A4}" name="Column12624" dataDxfId="4075"/>
    <tableColumn id="12639" xr3:uid="{D3552BC9-A781-45A5-A893-7B50D2E6772E}" name="Column12625" dataDxfId="4074"/>
    <tableColumn id="12640" xr3:uid="{F31FD07F-D3A5-4F49-B99E-0656114F6521}" name="Column12626" dataDxfId="4073"/>
    <tableColumn id="12641" xr3:uid="{754CD897-E43B-43F5-A293-662FF288B90D}" name="Column12627" dataDxfId="4072"/>
    <tableColumn id="12642" xr3:uid="{25AD2456-ED6E-4A39-9393-604CF4B4196B}" name="Column12628" dataDxfId="4071"/>
    <tableColumn id="12643" xr3:uid="{84556B40-C481-4D0B-B483-489C592EEB01}" name="Column12629" dataDxfId="4070"/>
    <tableColumn id="12644" xr3:uid="{64FCFAA8-C315-4E54-900D-D00E8A4675BA}" name="Column12630" dataDxfId="4069"/>
    <tableColumn id="12645" xr3:uid="{E873528A-A180-4CE7-8930-54C1434B0D8F}" name="Column12631" dataDxfId="4068"/>
    <tableColumn id="12646" xr3:uid="{F54CEAD2-6FC8-43F2-8CC9-B696146624F0}" name="Column12632" dataDxfId="4067"/>
    <tableColumn id="12647" xr3:uid="{3F29AF47-616C-43BB-B3DB-B6C6F7EB4681}" name="Column12633" dataDxfId="4066"/>
    <tableColumn id="12648" xr3:uid="{607E369C-D4D4-4692-ACA2-3E3C25CA80D6}" name="Column12634" dataDxfId="4065"/>
    <tableColumn id="12649" xr3:uid="{C4F0C680-052D-4E50-A8ED-3E36AFA7514F}" name="Column12635" dataDxfId="4064"/>
    <tableColumn id="12650" xr3:uid="{C2E01656-D13E-4F3B-A357-238C59C6C192}" name="Column12636" dataDxfId="4063"/>
    <tableColumn id="12651" xr3:uid="{E05281DD-F5B2-4A7B-BC92-B16AD6A15384}" name="Column12637" dataDxfId="4062"/>
    <tableColumn id="12652" xr3:uid="{21FD38AF-25C0-44DB-BECB-BE2B0DA4AEF4}" name="Column12638" dataDxfId="4061"/>
    <tableColumn id="12653" xr3:uid="{E14FA741-74F1-4317-849A-E1128A0DF602}" name="Column12639" dataDxfId="4060"/>
    <tableColumn id="12654" xr3:uid="{79D24223-2721-4BD9-BBCC-241A41AAF698}" name="Column12640" dataDxfId="4059"/>
    <tableColumn id="12655" xr3:uid="{C1EA2E76-E979-4687-85D7-3AD7B794B136}" name="Column12641" dataDxfId="4058"/>
    <tableColumn id="12656" xr3:uid="{B871BA8C-2CA8-411D-AA1E-A76F5567352D}" name="Column12642" dataDxfId="4057"/>
    <tableColumn id="12657" xr3:uid="{1978F33A-2399-4682-8160-DD1EF9C28BD5}" name="Column12643" dataDxfId="4056"/>
    <tableColumn id="12658" xr3:uid="{6036C57E-43D5-4097-BEA2-63A9B8854FC3}" name="Column12644" dataDxfId="4055"/>
    <tableColumn id="12659" xr3:uid="{AAC5AFC6-D397-4A7D-81FB-47D0AE18DF49}" name="Column12645" dataDxfId="4054"/>
    <tableColumn id="12660" xr3:uid="{86548E2E-A066-4FB1-B96B-C6347A577E94}" name="Column12646" dataDxfId="4053"/>
    <tableColumn id="12661" xr3:uid="{0B574D3D-2140-4CCA-AF4D-D8D372FBF163}" name="Column12647" dataDxfId="4052"/>
    <tableColumn id="12662" xr3:uid="{06710A26-FDB9-49AB-AA5E-C72478617C72}" name="Column12648" dataDxfId="4051"/>
    <tableColumn id="12663" xr3:uid="{310DCCD4-0480-4DAF-9216-04042C55A6AB}" name="Column12649" dataDxfId="4050"/>
    <tableColumn id="12664" xr3:uid="{54D52B3E-D380-449E-8A88-69A38B6B0ACC}" name="Column12650" dataDxfId="4049"/>
    <tableColumn id="12665" xr3:uid="{CB5496B8-4697-4B7B-81D1-56F682BB5597}" name="Column12651" dataDxfId="4048"/>
    <tableColumn id="12666" xr3:uid="{A473A498-194C-4080-B92D-34BD5B4E5080}" name="Column12652" dataDxfId="4047"/>
    <tableColumn id="12667" xr3:uid="{8201A194-E290-4E0E-9118-5C9E982E450B}" name="Column12653" dataDxfId="4046"/>
    <tableColumn id="12668" xr3:uid="{8BAAA19E-D6BE-423E-9A0D-0C535DF4F763}" name="Column12654" dataDxfId="4045"/>
    <tableColumn id="12669" xr3:uid="{C8997CAE-5A55-44EC-8058-65D8C0F6E625}" name="Column12655" dataDxfId="4044"/>
    <tableColumn id="12670" xr3:uid="{08535903-DE5E-4D5E-9835-A67CFE13926A}" name="Column12656" dataDxfId="4043"/>
    <tableColumn id="12671" xr3:uid="{FF60D749-ECE4-418A-853E-D3F7721CC30D}" name="Column12657" dataDxfId="4042"/>
    <tableColumn id="12672" xr3:uid="{AB574B69-DC4D-4AB6-B8BE-A97ED9FB5365}" name="Column12658" dataDxfId="4041"/>
    <tableColumn id="12673" xr3:uid="{702A7F67-DCDF-4A4B-9C16-2F50741F508D}" name="Column12659" dataDxfId="4040"/>
    <tableColumn id="12674" xr3:uid="{6471791F-9190-4AB0-AE50-54C93A85FEBC}" name="Column12660" dataDxfId="4039"/>
    <tableColumn id="12675" xr3:uid="{447D29EC-0F01-4B1D-A6FC-7AF40D497C56}" name="Column12661" dataDxfId="4038"/>
    <tableColumn id="12676" xr3:uid="{8B068F43-2D5F-4977-B7D8-09D6307125A4}" name="Column12662" dataDxfId="4037"/>
    <tableColumn id="12677" xr3:uid="{91D596AC-3422-474C-8B61-FBD7055F8D65}" name="Column12663" dataDxfId="4036"/>
    <tableColumn id="12678" xr3:uid="{1DA8656D-9C95-49EF-B0D7-A31602B46059}" name="Column12664" dataDxfId="4035"/>
    <tableColumn id="12679" xr3:uid="{7CF4858F-A345-4738-BFAC-3CED511D0D77}" name="Column12665" dataDxfId="4034"/>
    <tableColumn id="12680" xr3:uid="{8B3984E4-8102-4E8B-9AC5-0A459AD7C182}" name="Column12666" dataDxfId="4033"/>
    <tableColumn id="12681" xr3:uid="{6B2B4562-0CA5-4040-94E8-AA5EC3B3D0CE}" name="Column12667" dataDxfId="4032"/>
    <tableColumn id="12682" xr3:uid="{446B10D7-B979-4C4A-B3A7-F33BF8DC2723}" name="Column12668" dataDxfId="4031"/>
    <tableColumn id="12683" xr3:uid="{104463B6-6FF6-4BBB-846A-CDEABB200AC5}" name="Column12669" dataDxfId="4030"/>
    <tableColumn id="12684" xr3:uid="{69D5514A-F0DA-4CBF-9397-D4F3F7AA69D8}" name="Column12670" dataDxfId="4029"/>
    <tableColumn id="12685" xr3:uid="{0C17CF88-ED6B-443F-9581-79F52CF42420}" name="Column12671" dataDxfId="4028"/>
    <tableColumn id="12686" xr3:uid="{92A0B581-EDCE-4E3B-8E15-AE704EACAE23}" name="Column12672" dataDxfId="4027"/>
    <tableColumn id="12687" xr3:uid="{22A7EFF5-2914-411C-A665-4EC92E3D2E52}" name="Column12673" dataDxfId="4026"/>
    <tableColumn id="12688" xr3:uid="{118EBC4B-D71C-4C05-A02A-ABED26228420}" name="Column12674" dataDxfId="4025"/>
    <tableColumn id="12689" xr3:uid="{48D69344-2E24-4EC5-A7AC-DD2B7777BBD9}" name="Column12675" dataDxfId="4024"/>
    <tableColumn id="12690" xr3:uid="{59841366-B548-4B69-AD50-E4E573D317D2}" name="Column12676" dataDxfId="4023"/>
    <tableColumn id="12691" xr3:uid="{0999B41E-5CE8-4FE9-955B-F6E8F4C1DAE8}" name="Column12677" dataDxfId="4022"/>
    <tableColumn id="12692" xr3:uid="{BA992436-2873-4E81-8BA2-487202CA7A2D}" name="Column12678" dataDxfId="4021"/>
    <tableColumn id="12693" xr3:uid="{A241A236-AA5A-4658-A2CC-25897C65CC25}" name="Column12679" dataDxfId="4020"/>
    <tableColumn id="12694" xr3:uid="{56C6D545-327D-4278-B234-627052790D83}" name="Column12680" dataDxfId="4019"/>
    <tableColumn id="12695" xr3:uid="{A5C6C008-7685-41F6-BAF4-AD10844F2455}" name="Column12681" dataDxfId="4018"/>
    <tableColumn id="12696" xr3:uid="{32A27E44-C8FD-472E-A43B-580261881C41}" name="Column12682" dataDxfId="4017"/>
    <tableColumn id="12697" xr3:uid="{35F4745F-5CD4-4DD9-803D-C8E07F39E289}" name="Column12683" dataDxfId="4016"/>
    <tableColumn id="12698" xr3:uid="{3C42CD5F-EDA1-4854-BC85-38A801176273}" name="Column12684" dataDxfId="4015"/>
    <tableColumn id="12699" xr3:uid="{380CB360-0C37-467A-BAED-894F306A8BE3}" name="Column12685" dataDxfId="4014"/>
    <tableColumn id="12700" xr3:uid="{1952745B-8830-4B62-AC95-936E46237A6E}" name="Column12686" dataDxfId="4013"/>
    <tableColumn id="12701" xr3:uid="{6D55B058-E4D5-4532-85FB-4355745DE10F}" name="Column12687" dataDxfId="4012"/>
    <tableColumn id="12702" xr3:uid="{76C9523D-5E6A-45D4-9BAB-F6BB14CEB9EE}" name="Column12688" dataDxfId="4011"/>
    <tableColumn id="12703" xr3:uid="{C1FE78AB-5205-43D2-9414-94CECBB4CFF3}" name="Column12689" dataDxfId="4010"/>
    <tableColumn id="12704" xr3:uid="{BBBD5648-204E-4F6F-9B08-A78971D6EF64}" name="Column12690" dataDxfId="4009"/>
    <tableColumn id="12705" xr3:uid="{752831D8-52EC-4D5F-9399-D5022F891245}" name="Column12691" dataDxfId="4008"/>
    <tableColumn id="12706" xr3:uid="{96C9175A-41BE-4EB5-A457-B298AA33B76C}" name="Column12692" dataDxfId="4007"/>
    <tableColumn id="12707" xr3:uid="{C7EBAC28-87DA-459E-98D7-EFE1326FF2A3}" name="Column12693" dataDxfId="4006"/>
    <tableColumn id="12708" xr3:uid="{3196AF09-8565-45C7-9650-A642ABD887E4}" name="Column12694" dataDxfId="4005"/>
    <tableColumn id="12709" xr3:uid="{43F56ED0-D9BF-4793-8D86-E727E582C401}" name="Column12695" dataDxfId="4004"/>
    <tableColumn id="12710" xr3:uid="{FDA6B10A-D4B6-4DF8-93C4-F34682B8048C}" name="Column12696" dataDxfId="4003"/>
    <tableColumn id="12711" xr3:uid="{7C7849D2-3A43-4DB1-B652-BE93A365D3F6}" name="Column12697" dataDxfId="4002"/>
    <tableColumn id="12712" xr3:uid="{74283C6F-EFFD-4931-93A9-2F5F64C6254B}" name="Column12698" dataDxfId="4001"/>
    <tableColumn id="12713" xr3:uid="{8720BEBA-E791-4FF0-B40D-0CB9F2BEA3F2}" name="Column12699" dataDxfId="4000"/>
    <tableColumn id="12714" xr3:uid="{84F170A4-1E38-4B7F-92F0-949160910BE7}" name="Column12700" dataDxfId="3999"/>
    <tableColumn id="12715" xr3:uid="{786B9853-9A2C-4C99-AB50-60D21ACC956F}" name="Column12701" dataDxfId="3998"/>
    <tableColumn id="12716" xr3:uid="{F16F1822-F4E5-47E5-89BD-DA29233B4B76}" name="Column12702" dataDxfId="3997"/>
    <tableColumn id="12717" xr3:uid="{A99A4DF0-F42B-4A2D-89A5-34626E2F85F8}" name="Column12703" dataDxfId="3996"/>
    <tableColumn id="12718" xr3:uid="{2926AB7B-C95F-4C2F-A851-E4459EB7B151}" name="Column12704" dataDxfId="3995"/>
    <tableColumn id="12719" xr3:uid="{04E10E0D-9216-4EC9-AE17-AB93E475FD72}" name="Column12705" dataDxfId="3994"/>
    <tableColumn id="12720" xr3:uid="{8F2918DA-65E3-47EE-9B39-8360981142ED}" name="Column12706" dataDxfId="3993"/>
    <tableColumn id="12721" xr3:uid="{6DCD73F2-5CA4-4446-9750-2260061A1593}" name="Column12707" dataDxfId="3992"/>
    <tableColumn id="12722" xr3:uid="{30F64104-F635-4B42-84E5-BD685487A8E8}" name="Column12708" dataDxfId="3991"/>
    <tableColumn id="12723" xr3:uid="{734D879E-7D70-4000-88F9-B454A2B54144}" name="Column12709" dataDxfId="3990"/>
    <tableColumn id="12724" xr3:uid="{14398FEA-F9B2-445E-BEC5-D576B48F0566}" name="Column12710" dataDxfId="3989"/>
    <tableColumn id="12725" xr3:uid="{52C015D5-AB40-4874-A0E2-818AB5B13144}" name="Column12711" dataDxfId="3988"/>
    <tableColumn id="12726" xr3:uid="{E939DBFA-23A3-4241-9985-D461A977CDF7}" name="Column12712" dataDxfId="3987"/>
    <tableColumn id="12727" xr3:uid="{8799F317-3DBE-4A18-B7E5-055AF94BE604}" name="Column12713" dataDxfId="3986"/>
    <tableColumn id="12728" xr3:uid="{566E45D5-549E-4E22-997E-245D3F6ABD53}" name="Column12714" dataDxfId="3985"/>
    <tableColumn id="12729" xr3:uid="{4EE7CB8E-E671-43E4-B678-E91C957351D6}" name="Column12715" dataDxfId="3984"/>
    <tableColumn id="12730" xr3:uid="{5DC6DD5E-5466-413D-BC0C-E18AB7FD953E}" name="Column12716" dataDxfId="3983"/>
    <tableColumn id="12731" xr3:uid="{F1748179-EE57-458C-AD05-91C33C8F5C30}" name="Column12717" dataDxfId="3982"/>
    <tableColumn id="12732" xr3:uid="{BA772D0F-2152-4639-B712-F904824B2B53}" name="Column12718" dataDxfId="3981"/>
    <tableColumn id="12733" xr3:uid="{8056256F-18D4-4014-82A7-0EAF3CB99FFE}" name="Column12719" dataDxfId="3980"/>
    <tableColumn id="12734" xr3:uid="{05C85E48-1A77-4382-BA3A-DB255E10E5DC}" name="Column12720" dataDxfId="3979"/>
    <tableColumn id="12735" xr3:uid="{15F02C67-16EB-4D60-A0C3-908CA26F5DDB}" name="Column12721" dataDxfId="3978"/>
    <tableColumn id="12736" xr3:uid="{BFA9156E-725C-42D8-9B7D-E065D14DC880}" name="Column12722" dataDxfId="3977"/>
    <tableColumn id="12737" xr3:uid="{07AEBBEF-A9EB-47AB-892B-44BB40270D09}" name="Column12723" dataDxfId="3976"/>
    <tableColumn id="12738" xr3:uid="{FA5BF59E-4DF6-44A3-A665-348BD301CD4C}" name="Column12724" dataDxfId="3975"/>
    <tableColumn id="12739" xr3:uid="{ECAF48B9-08D0-4A23-8C5E-D69484C63112}" name="Column12725" dataDxfId="3974"/>
    <tableColumn id="12740" xr3:uid="{7A6D3FEB-C606-4317-969D-AD02B333028B}" name="Column12726" dataDxfId="3973"/>
    <tableColumn id="12741" xr3:uid="{5DF74754-8DCF-411E-A5D7-AF20AE52F10C}" name="Column12727" dataDxfId="3972"/>
    <tableColumn id="12742" xr3:uid="{8BD75E1C-9224-4E89-8298-318256AE143E}" name="Column12728" dataDxfId="3971"/>
    <tableColumn id="12743" xr3:uid="{E4A50E63-CA8F-4936-B945-20F19FAF29C4}" name="Column12729" dataDxfId="3970"/>
    <tableColumn id="12744" xr3:uid="{4361B2D3-A82A-4E3A-963D-6BB9ED3E4B2A}" name="Column12730" dataDxfId="3969"/>
    <tableColumn id="12745" xr3:uid="{E0EAD42E-010D-4284-915E-9C45DD09B0DF}" name="Column12731" dataDxfId="3968"/>
    <tableColumn id="12746" xr3:uid="{17028D10-21BC-4005-82B0-D6DC5A9537F4}" name="Column12732" dataDxfId="3967"/>
    <tableColumn id="12747" xr3:uid="{E21BC968-8CF6-45FE-9E83-B78537D98BDF}" name="Column12733" dataDxfId="3966"/>
    <tableColumn id="12748" xr3:uid="{6DC530DA-52D0-46E3-A14A-D261A30DF5C4}" name="Column12734" dataDxfId="3965"/>
    <tableColumn id="12749" xr3:uid="{05BB5A4D-9D95-44E2-BBDC-E4ADFA4FA6D5}" name="Column12735" dataDxfId="3964"/>
    <tableColumn id="12750" xr3:uid="{9A0425B0-2330-442B-8C03-9C8E26C84320}" name="Column12736" dataDxfId="3963"/>
    <tableColumn id="12751" xr3:uid="{84B2A704-F6BD-4274-8293-21DC22BE1DCA}" name="Column12737" dataDxfId="3962"/>
    <tableColumn id="12752" xr3:uid="{EE3E2B2B-A13B-413E-8942-A3B652A33E21}" name="Column12738" dataDxfId="3961"/>
    <tableColumn id="12753" xr3:uid="{7087686A-A67A-47CE-86FE-2A40A5E3ECEE}" name="Column12739" dataDxfId="3960"/>
    <tableColumn id="12754" xr3:uid="{21066751-D568-483F-9567-42FC124C341E}" name="Column12740" dataDxfId="3959"/>
    <tableColumn id="12755" xr3:uid="{E007DAC1-FE83-4E87-B22E-7D5F8C47A23B}" name="Column12741" dataDxfId="3958"/>
    <tableColumn id="12756" xr3:uid="{67009C8E-BC68-45B9-B9DD-5EA166506275}" name="Column12742" dataDxfId="3957"/>
    <tableColumn id="12757" xr3:uid="{79E6B89E-B6EB-45A3-B993-A12699E744A5}" name="Column12743" dataDxfId="3956"/>
    <tableColumn id="12758" xr3:uid="{D8D0F1A0-EBD0-4E35-A338-2C8F29232C46}" name="Column12744" dataDxfId="3955"/>
    <tableColumn id="12759" xr3:uid="{E151DE66-CBCF-4B59-B721-DB480F67C692}" name="Column12745" dataDxfId="3954"/>
    <tableColumn id="12760" xr3:uid="{7C6E7764-4C45-412B-B934-41B4ADA572C0}" name="Column12746" dataDxfId="3953"/>
    <tableColumn id="12761" xr3:uid="{E3305A64-862C-4488-B5EB-8AF8E3BA5D90}" name="Column12747" dataDxfId="3952"/>
    <tableColumn id="12762" xr3:uid="{F0F94E0F-A2BB-4141-9DD2-0E60A383A32A}" name="Column12748" dataDxfId="3951"/>
    <tableColumn id="12763" xr3:uid="{61B7823B-4462-4714-A455-DFCAFB357A81}" name="Column12749" dataDxfId="3950"/>
    <tableColumn id="12764" xr3:uid="{F5589403-25AD-4D9D-BB9B-081214F8684F}" name="Column12750" dataDxfId="3949"/>
    <tableColumn id="12765" xr3:uid="{D019010D-FD87-4333-AD0A-490F2583F169}" name="Column12751" dataDxfId="3948"/>
    <tableColumn id="12766" xr3:uid="{A6306BE8-7DFE-4E06-A125-854B1BAA172E}" name="Column12752" dataDxfId="3947"/>
    <tableColumn id="12767" xr3:uid="{A7A5324D-F6D9-47E6-8411-03EF1EC5AA6F}" name="Column12753" dataDxfId="3946"/>
    <tableColumn id="12768" xr3:uid="{BAB30A67-E3A0-421A-8954-5B72902BC84E}" name="Column12754" dataDxfId="3945"/>
    <tableColumn id="12769" xr3:uid="{52A1B60B-73EE-4C85-BE0D-741997434D31}" name="Column12755" dataDxfId="3944"/>
    <tableColumn id="12770" xr3:uid="{FC51F806-3364-4289-AD9B-3E149A7511FB}" name="Column12756" dataDxfId="3943"/>
    <tableColumn id="12771" xr3:uid="{61424FE4-174F-48AD-AB4F-89AC2483D4C6}" name="Column12757" dataDxfId="3942"/>
    <tableColumn id="12772" xr3:uid="{9CB04DDA-E481-4D86-95C0-FAD144936332}" name="Column12758" dataDxfId="3941"/>
    <tableColumn id="12773" xr3:uid="{589AF4C9-E7E4-4F2D-9B4C-2489FAA86CF6}" name="Column12759" dataDxfId="3940"/>
    <tableColumn id="12774" xr3:uid="{7EC3D1E8-F11F-44C5-A713-3E95905C36BA}" name="Column12760" dataDxfId="3939"/>
    <tableColumn id="12775" xr3:uid="{ADA2C124-3C33-4FDB-A91A-2E913BEEEE11}" name="Column12761" dataDxfId="3938"/>
    <tableColumn id="12776" xr3:uid="{6416D94E-2293-4222-8435-791223C16405}" name="Column12762" dataDxfId="3937"/>
    <tableColumn id="12777" xr3:uid="{C54AF182-0CD0-4D51-B920-AE701C48CE0F}" name="Column12763" dataDxfId="3936"/>
    <tableColumn id="12778" xr3:uid="{2AABAC7A-336A-44DD-AE06-6A9A6DBBBCA3}" name="Column12764" dataDxfId="3935"/>
    <tableColumn id="12779" xr3:uid="{ED3ADCE0-3FDD-43A3-B047-3AC3E4C9418B}" name="Column12765" dataDxfId="3934"/>
    <tableColumn id="12780" xr3:uid="{B8FBA4E2-FE0F-4D90-BEA8-EC5AB30993D9}" name="Column12766" dataDxfId="3933"/>
    <tableColumn id="12781" xr3:uid="{2C20A87F-6C91-48E7-A14B-C463A6396562}" name="Column12767" dataDxfId="3932"/>
    <tableColumn id="12782" xr3:uid="{CAE9C050-7190-4000-80A4-FB8570955DB8}" name="Column12768" dataDxfId="3931"/>
    <tableColumn id="12783" xr3:uid="{D9C977D0-CC5C-4675-A701-917DF4848161}" name="Column12769" dataDxfId="3930"/>
    <tableColumn id="12784" xr3:uid="{032E9A6E-2069-4A9F-B119-3709FA12C243}" name="Column12770" dataDxfId="3929"/>
    <tableColumn id="12785" xr3:uid="{973B474C-0DA5-427A-989B-690186C40731}" name="Column12771" dataDxfId="3928"/>
    <tableColumn id="12786" xr3:uid="{9D50F61D-29DE-4EA1-9C1F-D84C951D515C}" name="Column12772" dataDxfId="3927"/>
    <tableColumn id="12787" xr3:uid="{5522CEF4-945B-42F0-92D5-33F8011C423A}" name="Column12773" dataDxfId="3926"/>
    <tableColumn id="12788" xr3:uid="{EB932BE4-2281-4AC5-B451-9CDB84A6A507}" name="Column12774" dataDxfId="3925"/>
    <tableColumn id="12789" xr3:uid="{5D21504D-60CC-440E-B741-D87C82F41628}" name="Column12775" dataDxfId="3924"/>
    <tableColumn id="12790" xr3:uid="{36736082-A181-41E7-95F6-D33545B2093F}" name="Column12776" dataDxfId="3923"/>
    <tableColumn id="12791" xr3:uid="{20AF750E-7B9B-4723-AC4F-99FC7832920F}" name="Column12777" dataDxfId="3922"/>
    <tableColumn id="12792" xr3:uid="{6C1ADEEB-3627-4A42-B5E1-F73DC70217AA}" name="Column12778" dataDxfId="3921"/>
    <tableColumn id="12793" xr3:uid="{E4FF35EB-8391-4538-BEE7-2191857D0B85}" name="Column12779" dataDxfId="3920"/>
    <tableColumn id="12794" xr3:uid="{3EC87F13-2BBF-4D47-A226-8E8A4F4798AC}" name="Column12780" dataDxfId="3919"/>
    <tableColumn id="12795" xr3:uid="{6A857AAF-39F0-42AE-A521-0F351595C37E}" name="Column12781" dataDxfId="3918"/>
    <tableColumn id="12796" xr3:uid="{670DB8DC-8498-4328-BA4E-5E60F18833F6}" name="Column12782" dataDxfId="3917"/>
    <tableColumn id="12797" xr3:uid="{D7C3531B-6270-403D-9D40-82B468436792}" name="Column12783" dataDxfId="3916"/>
    <tableColumn id="12798" xr3:uid="{580DD08F-E837-4844-AC90-E2E87477A669}" name="Column12784" dataDxfId="3915"/>
    <tableColumn id="12799" xr3:uid="{831CEF56-DA1A-406E-A043-93A162BD6AFE}" name="Column12785" dataDxfId="3914"/>
    <tableColumn id="12800" xr3:uid="{C35EA6C3-BB43-4A12-A1CE-0DD6632CFCB4}" name="Column12786" dataDxfId="3913"/>
    <tableColumn id="12801" xr3:uid="{13D42C9E-88B8-4126-922B-7E070DE6E78B}" name="Column12787" dataDxfId="3912"/>
    <tableColumn id="12802" xr3:uid="{6AE9436F-ED71-47F7-80FB-C2400344B9A1}" name="Column12788" dataDxfId="3911"/>
    <tableColumn id="12803" xr3:uid="{2201C14A-75A1-4543-84AB-22ECDC34A7F3}" name="Column12789" dataDxfId="3910"/>
    <tableColumn id="12804" xr3:uid="{350B5971-1778-4626-A200-4585883FBD5A}" name="Column12790" dataDxfId="3909"/>
    <tableColumn id="12805" xr3:uid="{BC6C7FD9-6514-4FF1-BC56-1B41D78EEC38}" name="Column12791" dataDxfId="3908"/>
    <tableColumn id="12806" xr3:uid="{9A61E821-5593-4BCA-8583-0F0D7BB5F299}" name="Column12792" dataDxfId="3907"/>
    <tableColumn id="12807" xr3:uid="{2CD488C0-AAB0-49B4-BA4A-859B20F6CD68}" name="Column12793" dataDxfId="3906"/>
    <tableColumn id="12808" xr3:uid="{11B3D3CD-A5E8-48A2-B5D2-046702505BD9}" name="Column12794" dataDxfId="3905"/>
    <tableColumn id="12809" xr3:uid="{4CFE5B36-38E3-44B0-B156-164F50A1A3A3}" name="Column12795" dataDxfId="3904"/>
    <tableColumn id="12810" xr3:uid="{D8742926-7881-4E1C-BE45-B4378345677E}" name="Column12796" dataDxfId="3903"/>
    <tableColumn id="12811" xr3:uid="{049237EE-0D6A-4AC7-A167-3206BFC37F0F}" name="Column12797" dataDxfId="3902"/>
    <tableColumn id="12812" xr3:uid="{A3AAA43A-9DBF-4439-98EE-AEEFCC0AD529}" name="Column12798" dataDxfId="3901"/>
    <tableColumn id="12813" xr3:uid="{6B1AF15A-FC75-4EBD-ACA3-655B427F91F2}" name="Column12799" dataDxfId="3900"/>
    <tableColumn id="12814" xr3:uid="{46000B99-E5A9-44EA-A9DA-C91805E14F02}" name="Column12800" dataDxfId="3899"/>
    <tableColumn id="12815" xr3:uid="{4ED32EBA-D63E-4769-97C5-7345B7DB1257}" name="Column12801" dataDxfId="3898"/>
    <tableColumn id="12816" xr3:uid="{25394EDE-1CFA-4353-93E0-602682E8C9ED}" name="Column12802" dataDxfId="3897"/>
    <tableColumn id="12817" xr3:uid="{B3B8066C-7D82-4B63-8897-75FCD6FE6C5E}" name="Column12803" dataDxfId="3896"/>
    <tableColumn id="12818" xr3:uid="{DF3A10C0-8219-42A8-BF85-75E1FC456CBA}" name="Column12804" dataDxfId="3895"/>
    <tableColumn id="12819" xr3:uid="{B201418E-1E0C-4EF8-BD28-FAE036478484}" name="Column12805" dataDxfId="3894"/>
    <tableColumn id="12820" xr3:uid="{1C099658-796C-4EFF-9BAC-08C51A05C816}" name="Column12806" dataDxfId="3893"/>
    <tableColumn id="12821" xr3:uid="{DAC0EB43-DD47-4252-B562-7A0E94436DBB}" name="Column12807" dataDxfId="3892"/>
    <tableColumn id="12822" xr3:uid="{35797FC6-27A5-457D-B2B3-3274DFA1B97F}" name="Column12808" dataDxfId="3891"/>
    <tableColumn id="12823" xr3:uid="{073A1DE7-981B-4BC7-BCA1-548A817DEA02}" name="Column12809" dataDxfId="3890"/>
    <tableColumn id="12824" xr3:uid="{CCAD0111-1102-4E0B-AF92-11E9C20E17CE}" name="Column12810" dataDxfId="3889"/>
    <tableColumn id="12825" xr3:uid="{F34F8FC7-0A9A-40D6-B0D0-762C3DEB1521}" name="Column12811" dataDxfId="3888"/>
    <tableColumn id="12826" xr3:uid="{4E04BFC0-2B14-45D4-8757-F2DBE7926C9B}" name="Column12812" dataDxfId="3887"/>
    <tableColumn id="12827" xr3:uid="{BC8C1C13-8797-474D-907A-70D9481C2389}" name="Column12813" dataDxfId="3886"/>
    <tableColumn id="12828" xr3:uid="{851DE667-341D-47BE-BEC4-4B4F55DB4223}" name="Column12814" dataDxfId="3885"/>
    <tableColumn id="12829" xr3:uid="{341267DE-B29A-4785-8AD0-40A41863AFA0}" name="Column12815" dataDxfId="3884"/>
    <tableColumn id="12830" xr3:uid="{F3839013-286E-467E-852D-6A6E68FC7BBF}" name="Column12816" dataDxfId="3883"/>
    <tableColumn id="12831" xr3:uid="{3AC7DF41-B9CD-4E93-A35F-2D66869BAFA5}" name="Column12817" dataDxfId="3882"/>
    <tableColumn id="12832" xr3:uid="{D24BA5ED-E4B8-49F7-B944-DC9F628F5B61}" name="Column12818" dataDxfId="3881"/>
    <tableColumn id="12833" xr3:uid="{95129047-6109-42A0-9037-B520CF4EF505}" name="Column12819" dataDxfId="3880"/>
    <tableColumn id="12834" xr3:uid="{8F6D8EB1-C0C4-463F-9601-FA6D9D040B77}" name="Column12820" dataDxfId="3879"/>
    <tableColumn id="12835" xr3:uid="{8AEA360B-1B58-46AE-8149-25BAFA11C95A}" name="Column12821" dataDxfId="3878"/>
    <tableColumn id="12836" xr3:uid="{5BFDA630-0BB6-436F-A0F8-EB9FA805A779}" name="Column12822" dataDxfId="3877"/>
    <tableColumn id="12837" xr3:uid="{365755EB-6231-4CD0-B9D2-8D59F2965DBD}" name="Column12823" dataDxfId="3876"/>
    <tableColumn id="12838" xr3:uid="{33FD83F1-8510-4732-9FF0-6C6C3CAF35A3}" name="Column12824" dataDxfId="3875"/>
    <tableColumn id="12839" xr3:uid="{E00862FD-ED29-4A43-93B2-F2B49F733DB0}" name="Column12825" dataDxfId="3874"/>
    <tableColumn id="12840" xr3:uid="{F6D5687E-2D72-4C7A-8E42-22EB303F6D96}" name="Column12826" dataDxfId="3873"/>
    <tableColumn id="12841" xr3:uid="{D8A16EF6-0618-44C0-88DD-CBC3F23A908B}" name="Column12827" dataDxfId="3872"/>
    <tableColumn id="12842" xr3:uid="{EDA507AC-3F4D-4A95-A141-5120F1B09583}" name="Column12828" dataDxfId="3871"/>
    <tableColumn id="12843" xr3:uid="{1254CC65-FE2F-4F56-8931-8A2CAE96D017}" name="Column12829" dataDxfId="3870"/>
    <tableColumn id="12844" xr3:uid="{5F25C920-8188-4016-813E-EAF44DA3982E}" name="Column12830" dataDxfId="3869"/>
    <tableColumn id="12845" xr3:uid="{131E10A4-DFB0-475B-AA24-20A3CC442A3C}" name="Column12831" dataDxfId="3868"/>
    <tableColumn id="12846" xr3:uid="{4FCEBC03-54AB-46BD-92DA-C198743A6C68}" name="Column12832" dataDxfId="3867"/>
    <tableColumn id="12847" xr3:uid="{1BDACE81-31F5-48C8-BA34-E4635DD4F693}" name="Column12833" dataDxfId="3866"/>
    <tableColumn id="12848" xr3:uid="{1F123725-DC1D-44FF-94AE-9F5347E28D05}" name="Column12834" dataDxfId="3865"/>
    <tableColumn id="12849" xr3:uid="{3A82D412-4993-4E27-AB1B-BFAFD06BC4B5}" name="Column12835" dataDxfId="3864"/>
    <tableColumn id="12850" xr3:uid="{84FB8169-0AEF-4E9A-AC9A-2EAA5BDE6DED}" name="Column12836" dataDxfId="3863"/>
    <tableColumn id="12851" xr3:uid="{499EF81C-08F5-4C19-AD82-7F14C29EC618}" name="Column12837" dataDxfId="3862"/>
    <tableColumn id="12852" xr3:uid="{D3680F1F-CAB0-4C9E-8938-6639D0798E2D}" name="Column12838" dataDxfId="3861"/>
    <tableColumn id="12853" xr3:uid="{FD44E5B0-4CB1-4FBB-94DC-5E0EAC46173E}" name="Column12839" dataDxfId="3860"/>
    <tableColumn id="12854" xr3:uid="{31D43963-B1F5-4641-946E-2C239652B7F7}" name="Column12840" dataDxfId="3859"/>
    <tableColumn id="12855" xr3:uid="{97EDA857-B124-4373-A97A-5C3C3F07BDB9}" name="Column12841" dataDxfId="3858"/>
    <tableColumn id="12856" xr3:uid="{164721A2-9ECB-49DA-9600-C43DE33B0991}" name="Column12842" dataDxfId="3857"/>
    <tableColumn id="12857" xr3:uid="{0FD96D1C-4F37-444C-8F15-FA45D6D90155}" name="Column12843" dataDxfId="3856"/>
    <tableColumn id="12858" xr3:uid="{7902B2E1-01F1-48FF-AEAD-D76A6BD631CC}" name="Column12844" dataDxfId="3855"/>
    <tableColumn id="12859" xr3:uid="{7CE21B79-B8A4-4FAC-9D19-B98E8B724DAA}" name="Column12845" dataDxfId="3854"/>
    <tableColumn id="12860" xr3:uid="{1C5B5378-5CF6-4FE8-ADEB-61E4D3FE91B3}" name="Column12846" dataDxfId="3853"/>
    <tableColumn id="12861" xr3:uid="{90160053-E669-4AF0-B112-B549E9735F9B}" name="Column12847" dataDxfId="3852"/>
    <tableColumn id="12862" xr3:uid="{8453084E-02E6-4512-93FA-63A9A6FEDE83}" name="Column12848" dataDxfId="3851"/>
    <tableColumn id="12863" xr3:uid="{E5FB319D-29E0-423A-A9E6-A9EF57F8E6EC}" name="Column12849" dataDxfId="3850"/>
    <tableColumn id="12864" xr3:uid="{5925F8C6-A332-4660-BA11-4303138CD3AA}" name="Column12850" dataDxfId="3849"/>
    <tableColumn id="12865" xr3:uid="{B52A33FD-205C-48AC-9A21-A9D1449F3E11}" name="Column12851" dataDxfId="3848"/>
    <tableColumn id="12866" xr3:uid="{BADBC994-EA56-4BC9-98E3-C28DA29D6FE5}" name="Column12852" dataDxfId="3847"/>
    <tableColumn id="12867" xr3:uid="{9117DBF7-46CC-48FC-9381-618AF57ED6B0}" name="Column12853" dataDxfId="3846"/>
    <tableColumn id="12868" xr3:uid="{6DD21344-8270-45B2-9F15-DC2B108C5BDE}" name="Column12854" dataDxfId="3845"/>
    <tableColumn id="12869" xr3:uid="{2C78CA46-8FEE-42F4-A6E8-009616E9F0EA}" name="Column12855" dataDxfId="3844"/>
    <tableColumn id="12870" xr3:uid="{9FD74B18-6223-4E06-BD15-0B7BD080E68B}" name="Column12856" dataDxfId="3843"/>
    <tableColumn id="12871" xr3:uid="{EC3062AA-F98F-4B97-AF24-4D635095828B}" name="Column12857" dataDxfId="3842"/>
    <tableColumn id="12872" xr3:uid="{D499C0AE-274B-4D2B-9044-38BCE911AF50}" name="Column12858" dataDxfId="3841"/>
    <tableColumn id="12873" xr3:uid="{BEDA60D7-6127-4BA5-B3C5-A412386E554B}" name="Column12859" dataDxfId="3840"/>
    <tableColumn id="12874" xr3:uid="{F884E714-7216-4041-A9E4-8FA231254CCF}" name="Column12860" dataDxfId="3839"/>
    <tableColumn id="12875" xr3:uid="{325E3821-BDB9-4414-9913-4940DBF53DC2}" name="Column12861" dataDxfId="3838"/>
    <tableColumn id="12876" xr3:uid="{F61785CA-3988-4D31-A6D0-5E899910A0CA}" name="Column12862" dataDxfId="3837"/>
    <tableColumn id="12877" xr3:uid="{E52FCAD6-AC9E-4AFD-9B9B-7D738A19729B}" name="Column12863" dataDxfId="3836"/>
    <tableColumn id="12878" xr3:uid="{A34446B1-C6FA-4201-A186-4DC6ECBEC9E6}" name="Column12864" dataDxfId="3835"/>
    <tableColumn id="12879" xr3:uid="{A82BD86B-F363-4100-A5A1-64344DC14FF6}" name="Column12865" dataDxfId="3834"/>
    <tableColumn id="12880" xr3:uid="{2653B010-E87E-4A42-B20E-5B16C424DA9C}" name="Column12866" dataDxfId="3833"/>
    <tableColumn id="12881" xr3:uid="{FE283979-FE9B-4351-AE08-8A5AE2218FB8}" name="Column12867" dataDxfId="3832"/>
    <tableColumn id="12882" xr3:uid="{5B6E04E7-399D-45BD-9DE0-A0498527B059}" name="Column12868" dataDxfId="3831"/>
    <tableColumn id="12883" xr3:uid="{90DCFDB0-C954-432D-9233-CAF3F985C5D5}" name="Column12869" dataDxfId="3830"/>
    <tableColumn id="12884" xr3:uid="{6ECCD507-1AED-4C78-8109-7F8A5466E869}" name="Column12870" dataDxfId="3829"/>
    <tableColumn id="12885" xr3:uid="{20F22576-5F6B-4205-84D1-BA7AF795371D}" name="Column12871" dataDxfId="3828"/>
    <tableColumn id="12886" xr3:uid="{0A1AEDDE-E79F-48D3-8B24-9C2B1B7687E0}" name="Column12872" dataDxfId="3827"/>
    <tableColumn id="12887" xr3:uid="{84EFE76A-CD6B-486F-9551-356F1945406D}" name="Column12873" dataDxfId="3826"/>
    <tableColumn id="12888" xr3:uid="{48BCF3C6-4E1D-40EE-8582-C7111496F6FE}" name="Column12874" dataDxfId="3825"/>
    <tableColumn id="12889" xr3:uid="{3ED86FD5-4CEC-4936-BB31-965DD44A9128}" name="Column12875" dataDxfId="3824"/>
    <tableColumn id="12890" xr3:uid="{83B88427-9A39-4A60-AFFB-187CCCE5CCB3}" name="Column12876" dataDxfId="3823"/>
    <tableColumn id="12891" xr3:uid="{7F208BF7-AE3F-4AF2-AA8C-C17559CAFD65}" name="Column12877" dataDxfId="3822"/>
    <tableColumn id="12892" xr3:uid="{056F12B0-09E4-4C71-932B-55128F0E6851}" name="Column12878" dataDxfId="3821"/>
    <tableColumn id="12893" xr3:uid="{6767BB5F-838E-446B-AFC5-92B48B80F1D6}" name="Column12879" dataDxfId="3820"/>
    <tableColumn id="12894" xr3:uid="{CEB30200-E5BB-4B7D-9251-2A2B89A1DEF7}" name="Column12880" dataDxfId="3819"/>
    <tableColumn id="12895" xr3:uid="{5BA27641-FD67-45AE-9786-1AF3A3C37EFF}" name="Column12881" dataDxfId="3818"/>
    <tableColumn id="12896" xr3:uid="{CBF76AA8-CF68-4B65-AF1B-9586328AD53B}" name="Column12882" dataDxfId="3817"/>
    <tableColumn id="12897" xr3:uid="{A74F5B41-B40F-474A-956F-F2C2B033DC5F}" name="Column12883" dataDxfId="3816"/>
    <tableColumn id="12898" xr3:uid="{5D7AAEFB-B392-4605-9BAD-3EC1270D85C3}" name="Column12884" dataDxfId="3815"/>
    <tableColumn id="12899" xr3:uid="{7D85AF5D-0914-4160-BDF9-917A232BC1FD}" name="Column12885" dataDxfId="3814"/>
    <tableColumn id="12900" xr3:uid="{A48C187E-B36D-484A-8350-B68A7C660438}" name="Column12886" dataDxfId="3813"/>
    <tableColumn id="12901" xr3:uid="{9DC3BE3D-E948-4327-9EFA-4CDC57568EFB}" name="Column12887" dataDxfId="3812"/>
    <tableColumn id="12902" xr3:uid="{8CAA7905-25B0-4612-943F-925608E1CBC3}" name="Column12888" dataDxfId="3811"/>
    <tableColumn id="12903" xr3:uid="{A4CC0750-81AD-4409-BF9E-A16B10FD97D6}" name="Column12889" dataDxfId="3810"/>
    <tableColumn id="12904" xr3:uid="{E018BB1F-2D27-4816-9C3C-2FC355F9C1A0}" name="Column12890" dataDxfId="3809"/>
    <tableColumn id="12905" xr3:uid="{F4620247-7341-4B27-83A2-EA6C5A081248}" name="Column12891" dataDxfId="3808"/>
    <tableColumn id="12906" xr3:uid="{E0E85A61-1F3C-499F-AAAA-2F846479211E}" name="Column12892" dataDxfId="3807"/>
    <tableColumn id="12907" xr3:uid="{82AC8AD0-0528-4F82-9FDE-7B528F8C5D34}" name="Column12893" dataDxfId="3806"/>
    <tableColumn id="12908" xr3:uid="{0D4535A2-646B-4E74-9B4F-DDEE72F68FB6}" name="Column12894" dataDxfId="3805"/>
    <tableColumn id="12909" xr3:uid="{FDA95955-FF79-4C7C-AE31-9A2113EC4892}" name="Column12895" dataDxfId="3804"/>
    <tableColumn id="12910" xr3:uid="{37D262E5-5619-4F9A-B545-F689A6287920}" name="Column12896" dataDxfId="3803"/>
    <tableColumn id="12911" xr3:uid="{76EC01AA-D47A-4D35-9C33-7748D633B6DB}" name="Column12897" dataDxfId="3802"/>
    <tableColumn id="12912" xr3:uid="{C93AD53E-7EB4-479F-988C-AC56C4223EE5}" name="Column12898" dataDxfId="3801"/>
    <tableColumn id="12913" xr3:uid="{267129B2-8EBC-44B6-9F34-19B8A6D9E71E}" name="Column12899" dataDxfId="3800"/>
    <tableColumn id="12914" xr3:uid="{FA5AFB78-4565-4317-B767-964636499D95}" name="Column12900" dataDxfId="3799"/>
    <tableColumn id="12915" xr3:uid="{6E88323C-4E65-46EB-9693-0A62FEEE50B1}" name="Column12901" dataDxfId="3798"/>
    <tableColumn id="12916" xr3:uid="{34CAE278-3639-4F6A-85FA-EE701B5AD9A9}" name="Column12902" dataDxfId="3797"/>
    <tableColumn id="12917" xr3:uid="{38104195-BE84-4308-B084-7DF49157592D}" name="Column12903" dataDxfId="3796"/>
    <tableColumn id="12918" xr3:uid="{17D2D4A8-1F7C-480C-A5C0-E94487AE6800}" name="Column12904" dataDxfId="3795"/>
    <tableColumn id="12919" xr3:uid="{A84F21FA-BC7E-419B-99D9-BF74C36968F2}" name="Column12905" dataDxfId="3794"/>
    <tableColumn id="12920" xr3:uid="{F6DE2199-C288-45B9-9EBE-D217D1853CA9}" name="Column12906" dataDxfId="3793"/>
    <tableColumn id="12921" xr3:uid="{E7B376BB-FA48-427B-BE16-4EDDA88B8E5F}" name="Column12907" dataDxfId="3792"/>
    <tableColumn id="12922" xr3:uid="{0A3C7C4F-74BB-4994-9762-200C9A069733}" name="Column12908" dataDxfId="3791"/>
    <tableColumn id="12923" xr3:uid="{AF0527D6-9431-4D4E-A2DF-2122CB189C99}" name="Column12909" dataDxfId="3790"/>
    <tableColumn id="12924" xr3:uid="{F9385EBC-2FDA-408A-B0C3-0EE23C6BAA6F}" name="Column12910" dataDxfId="3789"/>
    <tableColumn id="12925" xr3:uid="{D8598A58-02C3-408A-A845-EBA7CCAA2BDF}" name="Column12911" dataDxfId="3788"/>
    <tableColumn id="12926" xr3:uid="{168200E4-7A1A-4CC8-A672-4E3979C096B3}" name="Column12912" dataDxfId="3787"/>
    <tableColumn id="12927" xr3:uid="{EE3D885F-6A7E-4647-AA6D-643FDC43AA97}" name="Column12913" dataDxfId="3786"/>
    <tableColumn id="12928" xr3:uid="{DD72DD88-51CC-450C-8F90-3981A2534F27}" name="Column12914" dataDxfId="3785"/>
    <tableColumn id="12929" xr3:uid="{70BD9EC4-76D1-44D8-9E0C-512D1966F087}" name="Column12915" dataDxfId="3784"/>
    <tableColumn id="12930" xr3:uid="{629276CF-B3C1-4F48-8BF9-4921D380886E}" name="Column12916" dataDxfId="3783"/>
    <tableColumn id="12931" xr3:uid="{FCE542B8-5BFE-41F9-8CEE-0A121AFF2702}" name="Column12917" dataDxfId="3782"/>
    <tableColumn id="12932" xr3:uid="{88644434-81EC-4AC5-9C03-6B1CB4ED156A}" name="Column12918" dataDxfId="3781"/>
    <tableColumn id="12933" xr3:uid="{4F342E8A-4C65-4F8D-8261-E53DD6CAB6ED}" name="Column12919" dataDxfId="3780"/>
    <tableColumn id="12934" xr3:uid="{9EFFD61A-21E2-41BB-9D44-21089DFF1018}" name="Column12920" dataDxfId="3779"/>
    <tableColumn id="12935" xr3:uid="{4177A213-6A23-4BD5-AA7E-C623936EA457}" name="Column12921" dataDxfId="3778"/>
    <tableColumn id="12936" xr3:uid="{E712F9FB-91D0-4523-8A2C-878BEF50FB8D}" name="Column12922" dataDxfId="3777"/>
    <tableColumn id="12937" xr3:uid="{62DC88EE-5442-4300-B769-E6D07143ACAC}" name="Column12923" dataDxfId="3776"/>
    <tableColumn id="12938" xr3:uid="{0362D613-D9C6-4290-9904-C1CC9FA39647}" name="Column12924" dataDxfId="3775"/>
    <tableColumn id="12939" xr3:uid="{7C9931C3-ADF6-4BC2-B690-30700537EC2C}" name="Column12925" dataDxfId="3774"/>
    <tableColumn id="12940" xr3:uid="{86E3F687-401E-4838-B3F2-047693EE2A9E}" name="Column12926" dataDxfId="3773"/>
    <tableColumn id="12941" xr3:uid="{B0C67FB4-6F77-4460-9320-F4638FCF375B}" name="Column12927" dataDxfId="3772"/>
    <tableColumn id="12942" xr3:uid="{741CADFF-4DF9-41D6-8E7E-327AF29EF3E4}" name="Column12928" dataDxfId="3771"/>
    <tableColumn id="12943" xr3:uid="{A3F81C23-583C-4053-9EED-E0768EBD77F1}" name="Column12929" dataDxfId="3770"/>
    <tableColumn id="12944" xr3:uid="{5DEEA2EA-8692-4D6C-B89F-66CB18FD7216}" name="Column12930" dataDxfId="3769"/>
    <tableColumn id="12945" xr3:uid="{2D3FA5F7-519F-4119-AC33-89491E4A308B}" name="Column12931" dataDxfId="3768"/>
    <tableColumn id="12946" xr3:uid="{9F5ECAC4-B1D0-4801-91CE-391B6A276596}" name="Column12932" dataDxfId="3767"/>
    <tableColumn id="12947" xr3:uid="{54541AEC-4DBD-4B37-B547-7F23075C7344}" name="Column12933" dataDxfId="3766"/>
    <tableColumn id="12948" xr3:uid="{217F5FA3-97E5-4274-A9E9-56C578E5D720}" name="Column12934" dataDxfId="3765"/>
    <tableColumn id="12949" xr3:uid="{DAC3D761-AFF1-4E4C-9662-88C320E870DD}" name="Column12935" dataDxfId="3764"/>
    <tableColumn id="12950" xr3:uid="{72FE9C12-826F-49AB-A7CC-F5673A69766B}" name="Column12936" dataDxfId="3763"/>
    <tableColumn id="12951" xr3:uid="{642005A5-79EE-4E3F-B0C9-D723A36F0BBA}" name="Column12937" dataDxfId="3762"/>
    <tableColumn id="12952" xr3:uid="{FF39A063-7AB6-4034-A4AE-3C73E583C17D}" name="Column12938" dataDxfId="3761"/>
    <tableColumn id="12953" xr3:uid="{0BD3B179-1E02-4443-946B-5E2318D577B7}" name="Column12939" dataDxfId="3760"/>
    <tableColumn id="12954" xr3:uid="{C1A28E71-CC0E-4113-B7DE-EEFFAF9109EF}" name="Column12940" dataDxfId="3759"/>
    <tableColumn id="12955" xr3:uid="{4B1F59B1-9638-4968-845C-4ED937F76FC1}" name="Column12941" dataDxfId="3758"/>
    <tableColumn id="12956" xr3:uid="{A0EBE4C6-9578-47A7-87EE-ADD5603980C6}" name="Column12942" dataDxfId="3757"/>
    <tableColumn id="12957" xr3:uid="{4B198BA7-BE87-409A-84DD-2ADD5D423B0B}" name="Column12943" dataDxfId="3756"/>
    <tableColumn id="12958" xr3:uid="{3A624B46-B375-40A4-BF70-EE1A34A1E2F0}" name="Column12944" dataDxfId="3755"/>
    <tableColumn id="12959" xr3:uid="{4CFC4E8D-AC57-4296-85D3-0C928704AF3A}" name="Column12945" dataDxfId="3754"/>
    <tableColumn id="12960" xr3:uid="{03DE9567-A355-450F-85FF-4F7BAE79B1B2}" name="Column12946" dataDxfId="3753"/>
    <tableColumn id="12961" xr3:uid="{C228583D-0ECB-452B-B90E-7323961C1680}" name="Column12947" dataDxfId="3752"/>
    <tableColumn id="12962" xr3:uid="{F5E39F49-E217-4733-B255-ED6C92413C9B}" name="Column12948" dataDxfId="3751"/>
    <tableColumn id="12963" xr3:uid="{1D16F407-76EF-4AA3-B4DA-F6149B10BF8E}" name="Column12949" dataDxfId="3750"/>
    <tableColumn id="12964" xr3:uid="{C1BE31AB-F245-4C75-8CF6-4074B340E8D0}" name="Column12950" dataDxfId="3749"/>
    <tableColumn id="12965" xr3:uid="{19D00F1B-E77D-43E1-A699-0F96F62A5F9A}" name="Column12951" dataDxfId="3748"/>
    <tableColumn id="12966" xr3:uid="{350C8B85-EF58-4D0B-B61E-A2D8AA72E70D}" name="Column12952" dataDxfId="3747"/>
    <tableColumn id="12967" xr3:uid="{A371957D-63BA-42BF-9E05-867EBB44F8FA}" name="Column12953" dataDxfId="3746"/>
    <tableColumn id="12968" xr3:uid="{5E0DB2AA-1624-441E-A55A-CCB3F26B4218}" name="Column12954" dataDxfId="3745"/>
    <tableColumn id="12969" xr3:uid="{8307F693-5599-4A62-A5DB-754104ECC8A7}" name="Column12955" dataDxfId="3744"/>
    <tableColumn id="12970" xr3:uid="{FE9473BC-6C57-49E7-827F-0495B64DF67E}" name="Column12956" dataDxfId="3743"/>
    <tableColumn id="12971" xr3:uid="{7E9E4B57-3FFD-422C-B8AC-765540AB9227}" name="Column12957" dataDxfId="3742"/>
    <tableColumn id="12972" xr3:uid="{32BEFF2D-453B-4F55-9AFF-0FFF81FDA622}" name="Column12958" dataDxfId="3741"/>
    <tableColumn id="12973" xr3:uid="{EF25E88E-7103-4FE1-A120-C888149C54F2}" name="Column12959" dataDxfId="3740"/>
    <tableColumn id="12974" xr3:uid="{C887A6F4-54CA-4B1A-BFE1-65571A0E4930}" name="Column12960" dataDxfId="3739"/>
    <tableColumn id="12975" xr3:uid="{780425A4-254D-47B0-90AE-591AA4649B03}" name="Column12961" dataDxfId="3738"/>
    <tableColumn id="12976" xr3:uid="{66FD7EB9-FA85-45EA-BFF6-2DE53FAA6375}" name="Column12962" dataDxfId="3737"/>
    <tableColumn id="12977" xr3:uid="{378F5D79-013F-455D-8778-1A2009436DE6}" name="Column12963" dataDxfId="3736"/>
    <tableColumn id="12978" xr3:uid="{5D07D955-277E-4D48-85CD-66132504FD25}" name="Column12964" dataDxfId="3735"/>
    <tableColumn id="12979" xr3:uid="{8EF594DF-6FF7-432A-A2BE-BD7EDA8AF5F4}" name="Column12965" dataDxfId="3734"/>
    <tableColumn id="12980" xr3:uid="{9589C795-7D77-4C9A-8AA4-00FFA6191987}" name="Column12966" dataDxfId="3733"/>
    <tableColumn id="12981" xr3:uid="{EF5A673E-097E-4CB3-B8D7-9A3377CF717C}" name="Column12967" dataDxfId="3732"/>
    <tableColumn id="12982" xr3:uid="{B8CE0A8F-E454-4762-85A9-DE1C201B524B}" name="Column12968" dataDxfId="3731"/>
    <tableColumn id="12983" xr3:uid="{E3E34901-237D-4293-A374-711AA76D14E6}" name="Column12969" dataDxfId="3730"/>
    <tableColumn id="12984" xr3:uid="{AD22EE21-D27D-4A18-9559-0B2189616703}" name="Column12970" dataDxfId="3729"/>
    <tableColumn id="12985" xr3:uid="{B6007A5B-F477-4AEB-BA00-B663728E9CDB}" name="Column12971" dataDxfId="3728"/>
    <tableColumn id="12986" xr3:uid="{1DC2A26E-FC9D-4A23-AAE0-03CA470FC5CD}" name="Column12972" dataDxfId="3727"/>
    <tableColumn id="12987" xr3:uid="{DDA729A9-C66F-42D1-8F6D-9085876080F0}" name="Column12973" dataDxfId="3726"/>
    <tableColumn id="12988" xr3:uid="{7CE420E5-0E7C-4592-9A7F-EC3F581BFFAF}" name="Column12974" dataDxfId="3725"/>
    <tableColumn id="12989" xr3:uid="{6ADFEE75-341E-48C3-90F7-4D47156FAA44}" name="Column12975" dataDxfId="3724"/>
    <tableColumn id="12990" xr3:uid="{C1FBAF60-200A-4323-B510-F637A403E4F4}" name="Column12976" dataDxfId="3723"/>
    <tableColumn id="12991" xr3:uid="{504379A7-C5B4-4B3F-B41A-0740D3E963F2}" name="Column12977" dataDxfId="3722"/>
    <tableColumn id="12992" xr3:uid="{CA216A54-AEC5-4508-87E3-B9A6B14593C7}" name="Column12978" dataDxfId="3721"/>
    <tableColumn id="12993" xr3:uid="{2F0FFC5F-7615-4497-9848-D68E08DFCAFA}" name="Column12979" dataDxfId="3720"/>
    <tableColumn id="12994" xr3:uid="{BDAAAEDE-C443-471E-9381-67833AFF2E12}" name="Column12980" dataDxfId="3719"/>
    <tableColumn id="12995" xr3:uid="{0FD0B364-4445-49C6-83C2-19FC94D9252A}" name="Column12981" dataDxfId="3718"/>
    <tableColumn id="12996" xr3:uid="{6FC8E578-350B-458A-B08F-80449672FCEC}" name="Column12982" dataDxfId="3717"/>
    <tableColumn id="12997" xr3:uid="{7E1CE232-9EC1-46C1-B74B-B68B111695EE}" name="Column12983" dataDxfId="3716"/>
    <tableColumn id="12998" xr3:uid="{739314C1-7F42-438F-B29D-18E4A925E282}" name="Column12984" dataDxfId="3715"/>
    <tableColumn id="12999" xr3:uid="{B2AC820D-C7D9-4D0B-9AC9-39567DB2EED6}" name="Column12985" dataDxfId="3714"/>
    <tableColumn id="13000" xr3:uid="{C533F756-DD3F-4004-B696-C20B9D1D4262}" name="Column12986" dataDxfId="3713"/>
    <tableColumn id="13001" xr3:uid="{1D005F1E-5459-4AF9-9BEA-1218761886E1}" name="Column12987" dataDxfId="3712"/>
    <tableColumn id="13002" xr3:uid="{3035133D-5108-44CC-B5AB-742B42BFC736}" name="Column12988" dataDxfId="3711"/>
    <tableColumn id="13003" xr3:uid="{873CE4A8-C55E-48A7-8962-3FEB96177101}" name="Column12989" dataDxfId="3710"/>
    <tableColumn id="13004" xr3:uid="{90EE6284-2F48-4D43-87BA-B0024329E8DA}" name="Column12990" dataDxfId="3709"/>
    <tableColumn id="13005" xr3:uid="{5BA7B4F1-FA4F-4E29-ACED-67C678EF3264}" name="Column12991" dataDxfId="3708"/>
    <tableColumn id="13006" xr3:uid="{73B8E67D-8D62-4901-8CB1-A51F19714799}" name="Column12992" dataDxfId="3707"/>
    <tableColumn id="13007" xr3:uid="{B9A1E693-9719-4487-826B-4ABE1933D254}" name="Column12993" dataDxfId="3706"/>
    <tableColumn id="13008" xr3:uid="{ADE9FBEB-3127-4887-8D5B-A1B346C1D663}" name="Column12994" dataDxfId="3705"/>
    <tableColumn id="13009" xr3:uid="{7CCE186A-FEDE-48FE-8A30-51D3F486078C}" name="Column12995" dataDxfId="3704"/>
    <tableColumn id="13010" xr3:uid="{2350676D-F591-4DA7-87A8-5A843876C6F1}" name="Column12996" dataDxfId="3703"/>
    <tableColumn id="13011" xr3:uid="{A33B8EC4-1305-4C35-879C-3B60A9C41697}" name="Column12997" dataDxfId="3702"/>
    <tableColumn id="13012" xr3:uid="{E8BCB00F-111D-47D3-8745-49876639BFDD}" name="Column12998" dataDxfId="3701"/>
    <tableColumn id="13013" xr3:uid="{BC89F3A8-326F-4D92-8612-7461CD07F27B}" name="Column12999" dataDxfId="3700"/>
    <tableColumn id="13014" xr3:uid="{33B55739-6276-4B49-AA58-3FA8A2687230}" name="Column13000" dataDxfId="3699"/>
    <tableColumn id="13015" xr3:uid="{BBCE9BA6-6AD6-4E77-B1E7-BBEBA385DEEF}" name="Column13001" dataDxfId="3698"/>
    <tableColumn id="13016" xr3:uid="{C593CC7F-2FA6-492A-9ED4-CBFB425988DF}" name="Column13002" dataDxfId="3697"/>
    <tableColumn id="13017" xr3:uid="{EB2DE9D1-725E-463D-B425-555D063199D9}" name="Column13003" dataDxfId="3696"/>
    <tableColumn id="13018" xr3:uid="{EB271B69-CC54-4D43-912A-F3FE7071DE73}" name="Column13004" dataDxfId="3695"/>
    <tableColumn id="13019" xr3:uid="{3D3FF071-950D-4F55-8DF5-C4C4B9814267}" name="Column13005" dataDxfId="3694"/>
    <tableColumn id="13020" xr3:uid="{E6286B85-61F3-46B4-90EF-98D4F6439C72}" name="Column13006" dataDxfId="3693"/>
    <tableColumn id="13021" xr3:uid="{03252976-9573-487F-BFDA-DE58D795B0BB}" name="Column13007" dataDxfId="3692"/>
    <tableColumn id="13022" xr3:uid="{A6FA2B6C-D7F8-4859-A92D-35255BFBE2E3}" name="Column13008" dataDxfId="3691"/>
    <tableColumn id="13023" xr3:uid="{E795A8AC-BB39-4EF8-81AE-6E6A39E9FD60}" name="Column13009" dataDxfId="3690"/>
    <tableColumn id="13024" xr3:uid="{5403F889-D3D9-47D4-B06C-2A8D37116E67}" name="Column13010" dataDxfId="3689"/>
    <tableColumn id="13025" xr3:uid="{7F9AA917-BE21-4B73-8C06-BDD63768D317}" name="Column13011" dataDxfId="3688"/>
    <tableColumn id="13026" xr3:uid="{7A39CA7E-135F-4894-A919-B53C7919F854}" name="Column13012" dataDxfId="3687"/>
    <tableColumn id="13027" xr3:uid="{632041FF-C4B0-444E-9365-99C9267E5387}" name="Column13013" dataDxfId="3686"/>
    <tableColumn id="13028" xr3:uid="{05A86823-D4D7-4627-8809-6B466196F119}" name="Column13014" dataDxfId="3685"/>
    <tableColumn id="13029" xr3:uid="{B732082A-BC98-484C-A628-7225DB69E4D7}" name="Column13015" dataDxfId="3684"/>
    <tableColumn id="13030" xr3:uid="{682FB211-41E7-425A-B257-5D66639A673E}" name="Column13016" dataDxfId="3683"/>
    <tableColumn id="13031" xr3:uid="{5BC89AF2-11E7-4638-BEB4-E1FD7003943B}" name="Column13017" dataDxfId="3682"/>
    <tableColumn id="13032" xr3:uid="{5251BA14-5B5F-4435-B351-CCBE3473EF6E}" name="Column13018" dataDxfId="3681"/>
    <tableColumn id="13033" xr3:uid="{95D379B8-749D-4B37-8683-0045C540CECB}" name="Column13019" dataDxfId="3680"/>
    <tableColumn id="13034" xr3:uid="{76CBFC70-3901-44A6-8D92-6B2D55D70AF0}" name="Column13020" dataDxfId="3679"/>
    <tableColumn id="13035" xr3:uid="{209A0F64-52B7-4778-9696-3001BF9B9EE3}" name="Column13021" dataDxfId="3678"/>
    <tableColumn id="13036" xr3:uid="{602B9F43-75B2-4BB2-AE03-0487AC933025}" name="Column13022" dataDxfId="3677"/>
    <tableColumn id="13037" xr3:uid="{7A82A08B-3C8F-4F37-B894-0F6257D56795}" name="Column13023" dataDxfId="3676"/>
    <tableColumn id="13038" xr3:uid="{312F7388-F50E-4371-AB36-EC462DF8A388}" name="Column13024" dataDxfId="3675"/>
    <tableColumn id="13039" xr3:uid="{C17952B5-D06F-4A69-8025-6B526AEA62E8}" name="Column13025" dataDxfId="3674"/>
    <tableColumn id="13040" xr3:uid="{840253BD-7514-4B62-8AE1-56963E38167B}" name="Column13026" dataDxfId="3673"/>
    <tableColumn id="13041" xr3:uid="{00695D81-856C-42D7-BD03-5FF1AE7B0763}" name="Column13027" dataDxfId="3672"/>
    <tableColumn id="13042" xr3:uid="{EE3677EB-FA2A-4FDC-9A52-7345F9FCFF95}" name="Column13028" dataDxfId="3671"/>
    <tableColumn id="13043" xr3:uid="{15505FD0-4AFA-422B-8565-49E6DA01E2DC}" name="Column13029" dataDxfId="3670"/>
    <tableColumn id="13044" xr3:uid="{B05773D9-6699-469B-97D6-83FA7326B5D5}" name="Column13030" dataDxfId="3669"/>
    <tableColumn id="13045" xr3:uid="{0305D821-B2A6-4E1F-AD47-B3FA174223A9}" name="Column13031" dataDxfId="3668"/>
    <tableColumn id="13046" xr3:uid="{DA477F1E-6A5A-43E0-B852-C0BABE99A41F}" name="Column13032" dataDxfId="3667"/>
    <tableColumn id="13047" xr3:uid="{15EFD41A-0C22-4F44-8DC8-58CDD042DEB3}" name="Column13033" dataDxfId="3666"/>
    <tableColumn id="13048" xr3:uid="{090F5882-2E94-400B-8313-A91CEAB8B671}" name="Column13034" dataDxfId="3665"/>
    <tableColumn id="13049" xr3:uid="{6503DA2C-4ED6-4021-8A74-6F51D2FD42C9}" name="Column13035" dataDxfId="3664"/>
    <tableColumn id="13050" xr3:uid="{947F8165-F99A-4A36-9D42-C42B3EFDEB2C}" name="Column13036" dataDxfId="3663"/>
    <tableColumn id="13051" xr3:uid="{E8076C71-DDBA-45C9-87C7-D5BB08B2BF4A}" name="Column13037" dataDxfId="3662"/>
    <tableColumn id="13052" xr3:uid="{00F1A7D3-B0DF-4080-8F95-24C5C4A6EF75}" name="Column13038" dataDxfId="3661"/>
    <tableColumn id="13053" xr3:uid="{0F174378-7593-4515-BFCF-7D00A690A691}" name="Column13039" dataDxfId="3660"/>
    <tableColumn id="13054" xr3:uid="{29E5FB28-EA4B-4F5E-9388-F30B847BA9C0}" name="Column13040" dataDxfId="3659"/>
    <tableColumn id="13055" xr3:uid="{20ED89AE-8F38-4079-AA75-3080F19B99EE}" name="Column13041" dataDxfId="3658"/>
    <tableColumn id="13056" xr3:uid="{628202A4-F236-4D92-9ABB-5F1E9C1A7F82}" name="Column13042" dataDxfId="3657"/>
    <tableColumn id="13057" xr3:uid="{11F93A9A-00AD-490B-802B-398CC68991DB}" name="Column13043" dataDxfId="3656"/>
    <tableColumn id="13058" xr3:uid="{623E1DFF-63AB-4828-A8EB-0A2C169D9D1B}" name="Column13044" dataDxfId="3655"/>
    <tableColumn id="13059" xr3:uid="{FFDEF040-5272-477E-8864-E87B9B0E44E0}" name="Column13045" dataDxfId="3654"/>
    <tableColumn id="13060" xr3:uid="{85600115-03B2-4749-9850-872E0CA5BFCA}" name="Column13046" dataDxfId="3653"/>
    <tableColumn id="13061" xr3:uid="{37D6A81B-D3C4-4F54-A08D-F647D233AC63}" name="Column13047" dataDxfId="3652"/>
    <tableColumn id="13062" xr3:uid="{91B797A4-A755-4601-AC5B-2C756918056B}" name="Column13048" dataDxfId="3651"/>
    <tableColumn id="13063" xr3:uid="{FE27DA33-673C-4612-82CF-6CE4A554B85C}" name="Column13049" dataDxfId="3650"/>
    <tableColumn id="13064" xr3:uid="{A0ABD26D-B28C-4D55-A645-13D1BC9CF909}" name="Column13050" dataDxfId="3649"/>
    <tableColumn id="13065" xr3:uid="{A0AA3E25-03BE-4BD8-8A01-55033381C858}" name="Column13051" dataDxfId="3648"/>
    <tableColumn id="13066" xr3:uid="{132128BF-313F-4BB4-8C9A-487394159F82}" name="Column13052" dataDxfId="3647"/>
    <tableColumn id="13067" xr3:uid="{8E3BBA14-4F79-470A-9871-F6CD2FD9F656}" name="Column13053" dataDxfId="3646"/>
    <tableColumn id="13068" xr3:uid="{68438895-BEB6-448A-A88A-00A76EA85810}" name="Column13054" dataDxfId="3645"/>
    <tableColumn id="13069" xr3:uid="{D9EF55B8-68C2-4733-9567-A84A6B9C19A8}" name="Column13055" dataDxfId="3644"/>
    <tableColumn id="13070" xr3:uid="{A12EE0E5-ED5B-4AA8-9B0C-2F9CA1B2B23D}" name="Column13056" dataDxfId="3643"/>
    <tableColumn id="13071" xr3:uid="{6880D0C6-4214-4CE7-8302-703AF5A62BBC}" name="Column13057" dataDxfId="3642"/>
    <tableColumn id="13072" xr3:uid="{D88B2412-2C53-403C-89CE-10679288F2CC}" name="Column13058" dataDxfId="3641"/>
    <tableColumn id="13073" xr3:uid="{E279E100-045F-44B7-8E57-7570251F4188}" name="Column13059" dataDxfId="3640"/>
    <tableColumn id="13074" xr3:uid="{9F6894EC-1D7A-48EF-96AA-02C6996E259B}" name="Column13060" dataDxfId="3639"/>
    <tableColumn id="13075" xr3:uid="{1D533116-4015-4B9D-BFC4-67B3B9B612D5}" name="Column13061" dataDxfId="3638"/>
    <tableColumn id="13076" xr3:uid="{8E8521BE-16A8-4157-B07F-B262EFAF7B19}" name="Column13062" dataDxfId="3637"/>
    <tableColumn id="13077" xr3:uid="{82080E8C-8B02-4237-B0E2-14CBC9B7F84A}" name="Column13063" dataDxfId="3636"/>
    <tableColumn id="13078" xr3:uid="{D3F88F5C-4CB4-4375-9962-01D959F16A71}" name="Column13064" dataDxfId="3635"/>
    <tableColumn id="13079" xr3:uid="{663EB2FA-E116-4DE1-9AEF-AD01DB3E11B5}" name="Column13065" dataDxfId="3634"/>
    <tableColumn id="13080" xr3:uid="{74DAE20D-C1A3-4FA3-8D0D-E6A91F91E8C9}" name="Column13066" dataDxfId="3633"/>
    <tableColumn id="13081" xr3:uid="{4DBF76D9-E487-4DD8-9C37-45D3C3221497}" name="Column13067" dataDxfId="3632"/>
    <tableColumn id="13082" xr3:uid="{07D4FD0B-539D-4F7E-BE7D-98EB41B4669B}" name="Column13068" dataDxfId="3631"/>
    <tableColumn id="13083" xr3:uid="{31A1E0A8-5E04-4994-B13C-FA91E1FE6FAE}" name="Column13069" dataDxfId="3630"/>
    <tableColumn id="13084" xr3:uid="{47AADF5B-67CA-4A84-8EE7-40365B51478A}" name="Column13070" dataDxfId="3629"/>
    <tableColumn id="13085" xr3:uid="{E5B89FE8-CDAF-43BC-A994-EC6F30ED2CFE}" name="Column13071" dataDxfId="3628"/>
    <tableColumn id="13086" xr3:uid="{8739E6F1-818D-4A8B-B14B-50B5C4D62BB7}" name="Column13072" dataDxfId="3627"/>
    <tableColumn id="13087" xr3:uid="{631654B2-5A61-4AE6-B33F-54F5A2E793CF}" name="Column13073" dataDxfId="3626"/>
    <tableColumn id="13088" xr3:uid="{BF60C14C-CFE1-4627-AFA2-3A200302CCBC}" name="Column13074" dataDxfId="3625"/>
    <tableColumn id="13089" xr3:uid="{511F049A-3CC2-4F1D-9496-DFCB521DDF22}" name="Column13075" dataDxfId="3624"/>
    <tableColumn id="13090" xr3:uid="{82B28C47-03C5-49AE-8FEB-028B56FC1CFF}" name="Column13076" dataDxfId="3623"/>
    <tableColumn id="13091" xr3:uid="{73901746-F050-4B61-9BF1-B94705F9F975}" name="Column13077" dataDxfId="3622"/>
    <tableColumn id="13092" xr3:uid="{BCA8D3C1-975A-4604-8904-81381DA51E50}" name="Column13078" dataDxfId="3621"/>
    <tableColumn id="13093" xr3:uid="{B7CC31A9-3662-4F15-9BBB-DD8ABE279FB1}" name="Column13079" dataDxfId="3620"/>
    <tableColumn id="13094" xr3:uid="{9651D44F-917D-496B-88E9-DA04E2C54A30}" name="Column13080" dataDxfId="3619"/>
    <tableColumn id="13095" xr3:uid="{2F160E06-E5B9-4F38-8D66-BEB945D31B3E}" name="Column13081" dataDxfId="3618"/>
    <tableColumn id="13096" xr3:uid="{25098D4A-F7C2-4A30-897A-739AFF8F0B54}" name="Column13082" dataDxfId="3617"/>
    <tableColumn id="13097" xr3:uid="{6C6AA16B-65B6-49B0-B3C7-82DD1BA9BCE5}" name="Column13083" dataDxfId="3616"/>
    <tableColumn id="13098" xr3:uid="{242C76EF-BD3B-4227-8E62-3AAAB4777DF3}" name="Column13084" dataDxfId="3615"/>
    <tableColumn id="13099" xr3:uid="{28EDE7EA-35CE-46CA-8FAB-F50577C776C6}" name="Column13085" dataDxfId="3614"/>
    <tableColumn id="13100" xr3:uid="{2A9C3824-05C8-4A17-AB4B-16C6C595748D}" name="Column13086" dataDxfId="3613"/>
    <tableColumn id="13101" xr3:uid="{D56AED17-1D96-4B81-BDB5-03FE79CCAB26}" name="Column13087" dataDxfId="3612"/>
    <tableColumn id="13102" xr3:uid="{D533CFDC-5833-49F7-A580-9E5B835642EF}" name="Column13088" dataDxfId="3611"/>
    <tableColumn id="13103" xr3:uid="{6183150C-92F7-48AF-A686-81B02EAB5485}" name="Column13089" dataDxfId="3610"/>
    <tableColumn id="13104" xr3:uid="{FE18F17E-1465-4C47-B789-C0AF54C4EA4C}" name="Column13090" dataDxfId="3609"/>
    <tableColumn id="13105" xr3:uid="{7D9C6D53-6C6C-4FD5-ACA1-21ECECA4E244}" name="Column13091" dataDxfId="3608"/>
    <tableColumn id="13106" xr3:uid="{7834C147-EA19-44FD-A2F1-3AC86758CFA1}" name="Column13092" dataDxfId="3607"/>
    <tableColumn id="13107" xr3:uid="{7637744E-E7F1-4CC3-9208-AC82B2D35356}" name="Column13093" dataDxfId="3606"/>
    <tableColumn id="13108" xr3:uid="{1917CF73-7451-4E4F-9EB1-206B6C928E64}" name="Column13094" dataDxfId="3605"/>
    <tableColumn id="13109" xr3:uid="{AEC65F54-BD20-43F7-897D-F02506EF0B9C}" name="Column13095" dataDxfId="3604"/>
    <tableColumn id="13110" xr3:uid="{44F98F7B-E52B-4B42-9706-953F71F4C514}" name="Column13096" dataDxfId="3603"/>
    <tableColumn id="13111" xr3:uid="{463E2F51-421A-4E86-9014-EAFB9CF02659}" name="Column13097" dataDxfId="3602"/>
    <tableColumn id="13112" xr3:uid="{47EE001E-D9E6-4766-A2FD-F0242437CAE1}" name="Column13098" dataDxfId="3601"/>
    <tableColumn id="13113" xr3:uid="{A95AC7CE-80B2-4D63-ADE6-673F0EB1B9A1}" name="Column13099" dataDxfId="3600"/>
    <tableColumn id="13114" xr3:uid="{BB371EB6-E9B1-46C3-AD19-8C8859BE380E}" name="Column13100" dataDxfId="3599"/>
    <tableColumn id="13115" xr3:uid="{CA7CC491-729D-4D55-8988-880C9F72960F}" name="Column13101" dataDxfId="3598"/>
    <tableColumn id="13116" xr3:uid="{AC34AC78-0D77-4237-971D-3AEEC6A3720E}" name="Column13102" dataDxfId="3597"/>
    <tableColumn id="13117" xr3:uid="{B25D3EB2-4D37-4889-AA58-377337FA98CD}" name="Column13103" dataDxfId="3596"/>
    <tableColumn id="13118" xr3:uid="{A4E72418-DDA6-43BC-944E-12208FA1798C}" name="Column13104" dataDxfId="3595"/>
    <tableColumn id="13119" xr3:uid="{48A2987A-E429-4811-A54D-2FD9A4800378}" name="Column13105" dataDxfId="3594"/>
    <tableColumn id="13120" xr3:uid="{F7BA4852-51C0-460A-B5CF-851B6A754636}" name="Column13106" dataDxfId="3593"/>
    <tableColumn id="13121" xr3:uid="{9E482D4B-8858-44E1-A253-BD5394E85742}" name="Column13107" dataDxfId="3592"/>
    <tableColumn id="13122" xr3:uid="{68DE947D-6613-4AC9-99A4-104B40AC247C}" name="Column13108" dataDxfId="3591"/>
    <tableColumn id="13123" xr3:uid="{5E0CCCEB-E3E4-4321-8EA8-C34150479607}" name="Column13109" dataDxfId="3590"/>
    <tableColumn id="13124" xr3:uid="{10D7B918-39D6-4E56-9764-633EFCED4F45}" name="Column13110" dataDxfId="3589"/>
    <tableColumn id="13125" xr3:uid="{98FD1B1E-97F1-40B3-A106-27172689F4A3}" name="Column13111" dataDxfId="3588"/>
    <tableColumn id="13126" xr3:uid="{ECDFC289-9C83-479D-B235-E853F938C71A}" name="Column13112" dataDxfId="3587"/>
    <tableColumn id="13127" xr3:uid="{340DF0C7-E88B-47AD-8435-8586307F2AA4}" name="Column13113" dataDxfId="3586"/>
    <tableColumn id="13128" xr3:uid="{73115EBA-0D21-472F-8D83-9F3A37A76621}" name="Column13114" dataDxfId="3585"/>
    <tableColumn id="13129" xr3:uid="{CFC47E06-BD3F-4C0B-8087-6C8AF2028F63}" name="Column13115" dataDxfId="3584"/>
    <tableColumn id="13130" xr3:uid="{B7158DFC-C4A3-4320-8282-0DE1DA45EBE3}" name="Column13116" dataDxfId="3583"/>
    <tableColumn id="13131" xr3:uid="{E07AF1A1-6059-4897-8335-3DFB43823F0D}" name="Column13117" dataDxfId="3582"/>
    <tableColumn id="13132" xr3:uid="{86EE5A2B-770A-4F91-8627-2745890A89D1}" name="Column13118" dataDxfId="3581"/>
    <tableColumn id="13133" xr3:uid="{7C63A5D4-9B16-497D-92FD-A303A69955FB}" name="Column13119" dataDxfId="3580"/>
    <tableColumn id="13134" xr3:uid="{8615F95B-69FD-48E5-A776-9B633BFFE6AB}" name="Column13120" dataDxfId="3579"/>
    <tableColumn id="13135" xr3:uid="{8FB966DE-9B01-4F99-8ED2-4988A5832901}" name="Column13121" dataDxfId="3578"/>
    <tableColumn id="13136" xr3:uid="{4FFC20D0-5EFD-4D65-9AA7-EDE6D10C2C45}" name="Column13122" dataDxfId="3577"/>
    <tableColumn id="13137" xr3:uid="{1D4BAF32-0022-41D5-8B14-CD35E0D4FC45}" name="Column13123" dataDxfId="3576"/>
    <tableColumn id="13138" xr3:uid="{06A9EF16-EFD1-4F21-989F-2DB47FA74163}" name="Column13124" dataDxfId="3575"/>
    <tableColumn id="13139" xr3:uid="{B10E189E-6066-43F2-8B6B-1B293518F7EA}" name="Column13125" dataDxfId="3574"/>
    <tableColumn id="13140" xr3:uid="{6B7B2E24-1662-4178-BC41-78BE41D0CF5C}" name="Column13126" dataDxfId="3573"/>
    <tableColumn id="13141" xr3:uid="{2583FE3D-2BB3-48BD-A086-8E92B287CC97}" name="Column13127" dataDxfId="3572"/>
    <tableColumn id="13142" xr3:uid="{4574205E-7C4E-48AD-A4B6-C252DD703DB7}" name="Column13128" dataDxfId="3571"/>
    <tableColumn id="13143" xr3:uid="{552A9E5B-6890-4204-8EC6-976B01542C71}" name="Column13129" dataDxfId="3570"/>
    <tableColumn id="13144" xr3:uid="{55730895-81CD-484B-BC03-7EC21FB8CA66}" name="Column13130" dataDxfId="3569"/>
    <tableColumn id="13145" xr3:uid="{C4F6E008-03F4-48BC-88F1-EE1AC36D5EB0}" name="Column13131" dataDxfId="3568"/>
    <tableColumn id="13146" xr3:uid="{C752F506-0B29-4DDE-AD76-F704C00A3759}" name="Column13132" dataDxfId="3567"/>
    <tableColumn id="13147" xr3:uid="{8EDEC070-0725-436A-AFDD-90969D1AB151}" name="Column13133" dataDxfId="3566"/>
    <tableColumn id="13148" xr3:uid="{727F513A-2707-422A-96B3-E0ABCB2A98F0}" name="Column13134" dataDxfId="3565"/>
    <tableColumn id="13149" xr3:uid="{7E53E61E-6422-4231-9656-79513AE8990F}" name="Column13135" dataDxfId="3564"/>
    <tableColumn id="13150" xr3:uid="{424C9556-EA98-4B9E-9663-6AFB2777F11F}" name="Column13136" dataDxfId="3563"/>
    <tableColumn id="13151" xr3:uid="{3E3B6936-E826-4A47-AE90-7F9CC5D33F1B}" name="Column13137" dataDxfId="3562"/>
    <tableColumn id="13152" xr3:uid="{33C7753F-0392-46F0-8E3B-D8CA66D754DD}" name="Column13138" dataDxfId="3561"/>
    <tableColumn id="13153" xr3:uid="{49DC021B-96BC-44B8-ABB5-29DEB70F6296}" name="Column13139" dataDxfId="3560"/>
    <tableColumn id="13154" xr3:uid="{8D4D37DA-BC54-4831-83CA-B43FF56E87C2}" name="Column13140" dataDxfId="3559"/>
    <tableColumn id="13155" xr3:uid="{4FC9EAB4-9FCB-4C79-8E2C-9BFDF6F1F18B}" name="Column13141" dataDxfId="3558"/>
    <tableColumn id="13156" xr3:uid="{C4C6C5ED-4258-4FF1-841D-9E984B5898D3}" name="Column13142" dataDxfId="3557"/>
    <tableColumn id="13157" xr3:uid="{20888F84-D503-44B1-81DB-6BE6FD835DF9}" name="Column13143" dataDxfId="3556"/>
    <tableColumn id="13158" xr3:uid="{AF61A568-8F29-48FE-958D-57CF6130BBA6}" name="Column13144" dataDxfId="3555"/>
    <tableColumn id="13159" xr3:uid="{B23054B5-F388-4380-887A-FD337D944E7F}" name="Column13145" dataDxfId="3554"/>
    <tableColumn id="13160" xr3:uid="{897F3CD8-6C23-417B-801B-3E710B112764}" name="Column13146" dataDxfId="3553"/>
    <tableColumn id="13161" xr3:uid="{493057E4-87FC-4C5E-B0E4-BF87E0800317}" name="Column13147" dataDxfId="3552"/>
    <tableColumn id="13162" xr3:uid="{F74DB613-193F-4FA5-B84E-D55FBEB75F48}" name="Column13148" dataDxfId="3551"/>
    <tableColumn id="13163" xr3:uid="{6F8A6131-41A0-40A6-AC20-E62D0649B83A}" name="Column13149" dataDxfId="3550"/>
    <tableColumn id="13164" xr3:uid="{34C226BD-CE3D-4C47-A5D1-32124F16C9FD}" name="Column13150" dataDxfId="3549"/>
    <tableColumn id="13165" xr3:uid="{8148930A-9C47-492B-94CB-B302C9819CDA}" name="Column13151" dataDxfId="3548"/>
    <tableColumn id="13166" xr3:uid="{D4B72EEB-CAA2-4CEE-AA2C-B35F33E37C0E}" name="Column13152" dataDxfId="3547"/>
    <tableColumn id="13167" xr3:uid="{2CD473AB-BD38-4387-90CD-0E1B029A7C48}" name="Column13153" dataDxfId="3546"/>
    <tableColumn id="13168" xr3:uid="{194BE022-CDE0-465A-AE6B-ABDC65E6E314}" name="Column13154" dataDxfId="3545"/>
    <tableColumn id="13169" xr3:uid="{BB7D8AC4-DE5C-4927-A935-2D43B472C8E2}" name="Column13155" dataDxfId="3544"/>
    <tableColumn id="13170" xr3:uid="{4141CE0A-732A-4624-9DBB-F1BA6152340B}" name="Column13156" dataDxfId="3543"/>
    <tableColumn id="13171" xr3:uid="{D5564FAB-D0E9-4B3C-8C99-C029DB3BF834}" name="Column13157" dataDxfId="3542"/>
    <tableColumn id="13172" xr3:uid="{A7D6820E-5785-451E-8741-251AB09367CE}" name="Column13158" dataDxfId="3541"/>
    <tableColumn id="13173" xr3:uid="{D89CD604-03CD-4895-BA23-2DC49AC442CD}" name="Column13159" dataDxfId="3540"/>
    <tableColumn id="13174" xr3:uid="{3E2ADF02-3547-4DFE-B81D-4CEC21F0BBC5}" name="Column13160" dataDxfId="3539"/>
    <tableColumn id="13175" xr3:uid="{9D70C66B-DB22-4F4D-BE26-F08D96086A89}" name="Column13161" dataDxfId="3538"/>
    <tableColumn id="13176" xr3:uid="{0F795637-0D0D-4173-875B-1D021199F457}" name="Column13162" dataDxfId="3537"/>
    <tableColumn id="13177" xr3:uid="{6AB2C47F-144D-46CF-8888-4A17E47C9342}" name="Column13163" dataDxfId="3536"/>
    <tableColumn id="13178" xr3:uid="{F4FF317E-00ED-41C5-994A-0E247C117262}" name="Column13164" dataDxfId="3535"/>
    <tableColumn id="13179" xr3:uid="{55296DF5-5458-4CF5-9CBA-A264CFB3049F}" name="Column13165" dataDxfId="3534"/>
    <tableColumn id="13180" xr3:uid="{EEB34404-6C76-456E-8385-9D8457E035C9}" name="Column13166" dataDxfId="3533"/>
    <tableColumn id="13181" xr3:uid="{6E7FBDA6-537F-456C-89FA-59D12BE585C1}" name="Column13167" dataDxfId="3532"/>
    <tableColumn id="13182" xr3:uid="{EAE44EEE-8D44-42E7-9300-02C140694290}" name="Column13168" dataDxfId="3531"/>
    <tableColumn id="13183" xr3:uid="{1B5B6F80-FBC8-4E2A-B559-B245C2B2A731}" name="Column13169" dataDxfId="3530"/>
    <tableColumn id="13184" xr3:uid="{5F1AF357-BFB2-4EEA-B8F9-D710FCCDC1AB}" name="Column13170" dataDxfId="3529"/>
    <tableColumn id="13185" xr3:uid="{B8D5C90D-8C89-4D52-A320-9DEDECB87C71}" name="Column13171" dataDxfId="3528"/>
    <tableColumn id="13186" xr3:uid="{BA0A12FE-0502-46F8-AB39-65F873920F40}" name="Column13172" dataDxfId="3527"/>
    <tableColumn id="13187" xr3:uid="{BC5C27CE-F34B-4B80-93A5-DCF82D9EEC58}" name="Column13173" dataDxfId="3526"/>
    <tableColumn id="13188" xr3:uid="{F87261AE-F4B2-4885-905A-88FF1D113890}" name="Column13174" dataDxfId="3525"/>
    <tableColumn id="13189" xr3:uid="{786F7060-5635-47E9-9B32-042EA8ABE6A5}" name="Column13175" dataDxfId="3524"/>
    <tableColumn id="13190" xr3:uid="{D2A23AB8-06EC-48A9-8882-21CE62E7DF4B}" name="Column13176" dataDxfId="3523"/>
    <tableColumn id="13191" xr3:uid="{E6CC1CCA-09FD-4BDF-B4DE-B7D7892F8CE0}" name="Column13177" dataDxfId="3522"/>
    <tableColumn id="13192" xr3:uid="{F24C360C-E44C-49F8-BA70-91459CAB4759}" name="Column13178" dataDxfId="3521"/>
    <tableColumn id="13193" xr3:uid="{9DBB43E2-13F3-4B0E-8EF1-9C7C3F294940}" name="Column13179" dataDxfId="3520"/>
    <tableColumn id="13194" xr3:uid="{69425A71-ABDF-4342-A8DA-2587066E3E3F}" name="Column13180" dataDxfId="3519"/>
    <tableColumn id="13195" xr3:uid="{A6CC365A-EA24-4070-940C-F317FAD25DB7}" name="Column13181" dataDxfId="3518"/>
    <tableColumn id="13196" xr3:uid="{EF1A2198-682C-41C7-B678-C81F1B024DB5}" name="Column13182" dataDxfId="3517"/>
    <tableColumn id="13197" xr3:uid="{B20CF01D-0639-48F6-BDB9-D2A423AEB94B}" name="Column13183" dataDxfId="3516"/>
    <tableColumn id="13198" xr3:uid="{7A754448-4DB0-4C29-ACB8-BFCA704080A3}" name="Column13184" dataDxfId="3515"/>
    <tableColumn id="13199" xr3:uid="{653DCB51-6EC9-484C-AF38-A4366FFDCFDD}" name="Column13185" dataDxfId="3514"/>
    <tableColumn id="13200" xr3:uid="{3FF2A3D0-63CB-4488-985B-CDFB61183637}" name="Column13186" dataDxfId="3513"/>
    <tableColumn id="13201" xr3:uid="{100EAD2C-D204-42C8-B90F-0CA106995B62}" name="Column13187" dataDxfId="3512"/>
    <tableColumn id="13202" xr3:uid="{D1D09FA7-A501-4720-9BA1-8643AF759127}" name="Column13188" dataDxfId="3511"/>
    <tableColumn id="13203" xr3:uid="{C1912244-6BBE-4CF1-B5FA-D31E68821142}" name="Column13189" dataDxfId="3510"/>
    <tableColumn id="13204" xr3:uid="{8AE35FC1-2C53-429A-BD67-0A565628C4D0}" name="Column13190" dataDxfId="3509"/>
    <tableColumn id="13205" xr3:uid="{02EF5A59-9CC2-499D-A38A-82E18BDBC0E5}" name="Column13191" dataDxfId="3508"/>
    <tableColumn id="13206" xr3:uid="{F5EEAAE9-E3D5-4CA6-8BA0-365528AE1194}" name="Column13192" dataDxfId="3507"/>
    <tableColumn id="13207" xr3:uid="{BE363BBD-8696-4CA2-B4F6-E260E893AFAB}" name="Column13193" dataDxfId="3506"/>
    <tableColumn id="13208" xr3:uid="{548284A6-21F9-476E-8B09-DA16E3B43C90}" name="Column13194" dataDxfId="3505"/>
    <tableColumn id="13209" xr3:uid="{10C70477-36CB-4238-82EF-821303BD60CB}" name="Column13195" dataDxfId="3504"/>
    <tableColumn id="13210" xr3:uid="{98B954E8-4B10-4926-A0D6-E50FCAEFED4D}" name="Column13196" dataDxfId="3503"/>
    <tableColumn id="13211" xr3:uid="{BFCDDD08-18F5-4D49-BB63-463390667EBC}" name="Column13197" dataDxfId="3502"/>
    <tableColumn id="13212" xr3:uid="{E50112C2-C089-421E-9C2E-528096BDDD0F}" name="Column13198" dataDxfId="3501"/>
    <tableColumn id="13213" xr3:uid="{02D63B94-4171-4974-B32C-F2079E1D6934}" name="Column13199" dataDxfId="3500"/>
    <tableColumn id="13214" xr3:uid="{26564F86-F4CC-4296-8203-0EFF9F46BA8C}" name="Column13200" dataDxfId="3499"/>
    <tableColumn id="13215" xr3:uid="{7155D42B-890E-425D-AD64-6EDC76123DEA}" name="Column13201" dataDxfId="3498"/>
    <tableColumn id="13216" xr3:uid="{7AC15D37-9A78-436B-81EC-2A034B6CC464}" name="Column13202" dataDxfId="3497"/>
    <tableColumn id="13217" xr3:uid="{59970D18-1E00-4190-B7B8-01449C1EFD29}" name="Column13203" dataDxfId="3496"/>
    <tableColumn id="13218" xr3:uid="{92670B28-51AD-4735-8FCF-B45D43ED397F}" name="Column13204" dataDxfId="3495"/>
    <tableColumn id="13219" xr3:uid="{C84518C0-9C1F-42D7-8864-4F98DFFF4E58}" name="Column13205" dataDxfId="3494"/>
    <tableColumn id="13220" xr3:uid="{DA638038-8572-48CD-BAF8-A79D091BD855}" name="Column13206" dataDxfId="3493"/>
    <tableColumn id="13221" xr3:uid="{F680B6AF-B6B8-42A0-8278-E9FC1C2A2894}" name="Column13207" dataDxfId="3492"/>
    <tableColumn id="13222" xr3:uid="{7EDA2A26-5F93-4483-825F-AE1EA80DF1CE}" name="Column13208" dataDxfId="3491"/>
    <tableColumn id="13223" xr3:uid="{FDA8FEE4-A322-469D-8A89-1F6627025972}" name="Column13209" dataDxfId="3490"/>
    <tableColumn id="13224" xr3:uid="{F8AA69DA-BA36-4050-960A-F512B8187FE1}" name="Column13210" dataDxfId="3489"/>
    <tableColumn id="13225" xr3:uid="{D2544780-3B24-4F2F-AE25-96593C850903}" name="Column13211" dataDxfId="3488"/>
    <tableColumn id="13226" xr3:uid="{E18F6C0E-6880-41F4-A161-CEDEA51FE1A1}" name="Column13212" dataDxfId="3487"/>
    <tableColumn id="13227" xr3:uid="{07BA5A86-4875-4D96-B380-097BA1C1FA46}" name="Column13213" dataDxfId="3486"/>
    <tableColumn id="13228" xr3:uid="{915971FD-B2C9-4965-951B-BEC07221CA16}" name="Column13214" dataDxfId="3485"/>
    <tableColumn id="13229" xr3:uid="{3F51C896-B333-4221-B3FA-EC67DE45536E}" name="Column13215" dataDxfId="3484"/>
    <tableColumn id="13230" xr3:uid="{8EA24278-4E88-48D5-B048-9E8451487181}" name="Column13216" dataDxfId="3483"/>
    <tableColumn id="13231" xr3:uid="{DA95FEE2-A9BC-4283-9FD9-AF73CA07D7A0}" name="Column13217" dataDxfId="3482"/>
    <tableColumn id="13232" xr3:uid="{74FAA503-975B-4FA9-9069-6CBE87E944B5}" name="Column13218" dataDxfId="3481"/>
    <tableColumn id="13233" xr3:uid="{674B8DB9-4C64-4FB4-9B59-4105B71775CD}" name="Column13219" dataDxfId="3480"/>
    <tableColumn id="13234" xr3:uid="{4513546B-9F17-41A2-BCAC-8DDABE8B91A4}" name="Column13220" dataDxfId="3479"/>
    <tableColumn id="13235" xr3:uid="{26212A43-354A-4E8A-8139-0F93CBBF5207}" name="Column13221" dataDxfId="3478"/>
    <tableColumn id="13236" xr3:uid="{58B96E22-758B-4466-8162-0019C2ABD415}" name="Column13222" dataDxfId="3477"/>
    <tableColumn id="13237" xr3:uid="{D97EB95F-D55E-4657-8259-E9C25A3AC1BC}" name="Column13223" dataDxfId="3476"/>
    <tableColumn id="13238" xr3:uid="{3FD1D0EA-DAD1-44C8-A3E3-E599C2B00969}" name="Column13224" dataDxfId="3475"/>
    <tableColumn id="13239" xr3:uid="{E4C184E2-E767-4A84-8D81-5777AE75EF36}" name="Column13225" dataDxfId="3474"/>
    <tableColumn id="13240" xr3:uid="{13919FA9-612A-4903-A253-FCDF2ED228BD}" name="Column13226" dataDxfId="3473"/>
    <tableColumn id="13241" xr3:uid="{B7003598-8073-4BD6-B0DC-A1D990EC7742}" name="Column13227" dataDxfId="3472"/>
    <tableColumn id="13242" xr3:uid="{128C617A-E7D7-457E-A686-5B0C83AF3DDC}" name="Column13228" dataDxfId="3471"/>
    <tableColumn id="13243" xr3:uid="{3C4A5988-2A62-4A26-8C09-82AF77224F39}" name="Column13229" dataDxfId="3470"/>
    <tableColumn id="13244" xr3:uid="{A8822A58-32F5-4357-AC61-B607C246235E}" name="Column13230" dataDxfId="3469"/>
    <tableColumn id="13245" xr3:uid="{18A28F7B-F16B-43D8-8BB8-D95DE29C34C5}" name="Column13231" dataDxfId="3468"/>
    <tableColumn id="13246" xr3:uid="{C831A7E5-DF27-4229-B5BC-552E0AE7D09E}" name="Column13232" dataDxfId="3467"/>
    <tableColumn id="13247" xr3:uid="{4040A798-C649-47AF-A2DA-050A1EEA72FD}" name="Column13233" dataDxfId="3466"/>
    <tableColumn id="13248" xr3:uid="{417C7B28-819A-4A46-A61B-925D293D6008}" name="Column13234" dataDxfId="3465"/>
    <tableColumn id="13249" xr3:uid="{B789D41D-0206-46D6-A0B6-584E1E26B695}" name="Column13235" dataDxfId="3464"/>
    <tableColumn id="13250" xr3:uid="{CDD93764-7D7D-4BAD-9E00-6A36287B04FB}" name="Column13236" dataDxfId="3463"/>
    <tableColumn id="13251" xr3:uid="{40A8BFF9-F1AA-488A-8D8B-B4DA7E4C9768}" name="Column13237" dataDxfId="3462"/>
    <tableColumn id="13252" xr3:uid="{84059A26-BAFF-445D-BD8A-9DFBBF2232DF}" name="Column13238" dataDxfId="3461"/>
    <tableColumn id="13253" xr3:uid="{A7A6977A-B9BC-4CC9-AEE5-5CF1058B68C4}" name="Column13239" dataDxfId="3460"/>
    <tableColumn id="13254" xr3:uid="{F119D265-E0DC-4EE9-BE00-2250E4D4D81C}" name="Column13240" dataDxfId="3459"/>
    <tableColumn id="13255" xr3:uid="{8E098B76-8365-41FB-9D00-867F53D7F004}" name="Column13241" dataDxfId="3458"/>
    <tableColumn id="13256" xr3:uid="{F57B3BA5-FE32-4B35-ACA5-447E562CF301}" name="Column13242" dataDxfId="3457"/>
    <tableColumn id="13257" xr3:uid="{1D889831-99CA-4834-8679-8A78CF7112E8}" name="Column13243" dataDxfId="3456"/>
    <tableColumn id="13258" xr3:uid="{C635BF85-226F-4265-90FE-504460670836}" name="Column13244" dataDxfId="3455"/>
    <tableColumn id="13259" xr3:uid="{F147CE04-2077-408F-88AE-2367E47F4714}" name="Column13245" dataDxfId="3454"/>
    <tableColumn id="13260" xr3:uid="{C3C1DCDB-0A16-4CCF-91EF-47A91A5D9209}" name="Column13246" dataDxfId="3453"/>
    <tableColumn id="13261" xr3:uid="{E07723DE-D517-479B-9096-2DB7ADCF1F12}" name="Column13247" dataDxfId="3452"/>
    <tableColumn id="13262" xr3:uid="{C21EDB70-83DC-4C4A-BF13-176CC32D68FD}" name="Column13248" dataDxfId="3451"/>
    <tableColumn id="13263" xr3:uid="{8310D9B5-D96D-4686-A4E4-9FB84B356EC3}" name="Column13249" dataDxfId="3450"/>
    <tableColumn id="13264" xr3:uid="{1FF89DD1-19BE-4B08-85B3-9A7D76A72AAB}" name="Column13250" dataDxfId="3449"/>
    <tableColumn id="13265" xr3:uid="{2FB208E5-E063-4B96-B0E3-A75CED4CC622}" name="Column13251" dataDxfId="3448"/>
    <tableColumn id="13266" xr3:uid="{E442CBB4-0B6E-42AE-BF68-647473DC442E}" name="Column13252" dataDxfId="3447"/>
    <tableColumn id="13267" xr3:uid="{B8A67F80-519E-4FF1-8293-6D42E655F1F7}" name="Column13253" dataDxfId="3446"/>
    <tableColumn id="13268" xr3:uid="{A21BB2DD-0979-49F5-A326-0E99BE9E4905}" name="Column13254" dataDxfId="3445"/>
    <tableColumn id="13269" xr3:uid="{AED18819-FD3E-4653-828A-52C7730B5EC8}" name="Column13255" dataDxfId="3444"/>
    <tableColumn id="13270" xr3:uid="{1145CE68-E066-4DD6-A2BA-26FF7E49C69E}" name="Column13256" dataDxfId="3443"/>
    <tableColumn id="13271" xr3:uid="{C8C4001C-877F-4914-909A-5AD0C984C28D}" name="Column13257" dataDxfId="3442"/>
    <tableColumn id="13272" xr3:uid="{A88787F1-6D4D-459B-A805-3D370F8EF689}" name="Column13258" dataDxfId="3441"/>
    <tableColumn id="13273" xr3:uid="{2B14B008-4BD8-46E9-B5B3-24868620789D}" name="Column13259" dataDxfId="3440"/>
    <tableColumn id="13274" xr3:uid="{3C921E53-683D-4A6F-8228-E846D18FADDB}" name="Column13260" dataDxfId="3439"/>
    <tableColumn id="13275" xr3:uid="{DB621E81-F3D2-4824-BA2E-F650F8D32A1E}" name="Column13261" dataDxfId="3438"/>
    <tableColumn id="13276" xr3:uid="{C1C3FC75-7FE5-4EF9-A804-CA9764B38168}" name="Column13262" dataDxfId="3437"/>
    <tableColumn id="13277" xr3:uid="{A185E8E6-1C97-4458-A8A8-CF15570B4C63}" name="Column13263" dataDxfId="3436"/>
    <tableColumn id="13278" xr3:uid="{335A0C41-5F40-438E-88BC-0C331E1D1688}" name="Column13264" dataDxfId="3435"/>
    <tableColumn id="13279" xr3:uid="{13F25C94-294E-4278-8CBF-EE2F550F8283}" name="Column13265" dataDxfId="3434"/>
    <tableColumn id="13280" xr3:uid="{1D95E90E-B89F-42DD-A4C7-F489AF1F781E}" name="Column13266" dataDxfId="3433"/>
    <tableColumn id="13281" xr3:uid="{B62D47F1-4BAC-43F5-9B79-5F5B84E8E121}" name="Column13267" dataDxfId="3432"/>
    <tableColumn id="13282" xr3:uid="{ADE3AB0D-8CDC-4C60-ADFE-6C01DDA17179}" name="Column13268" dataDxfId="3431"/>
    <tableColumn id="13283" xr3:uid="{FDDE1D21-0E99-4AB9-B8FD-507C90608377}" name="Column13269" dataDxfId="3430"/>
    <tableColumn id="13284" xr3:uid="{F46BB82A-85B0-41A8-B3CA-4A8A890BDB40}" name="Column13270" dataDxfId="3429"/>
    <tableColumn id="13285" xr3:uid="{6EFF0AC5-CF1A-43B2-BB8D-F0B1686F6044}" name="Column13271" dataDxfId="3428"/>
    <tableColumn id="13286" xr3:uid="{B36603B0-5419-4D3C-956F-965480A51DBB}" name="Column13272" dataDxfId="3427"/>
    <tableColumn id="13287" xr3:uid="{4A848F3F-D457-416A-9AFE-8AC232C91923}" name="Column13273" dataDxfId="3426"/>
    <tableColumn id="13288" xr3:uid="{95647103-4798-4545-A2C5-AD6BAAAD310B}" name="Column13274" dataDxfId="3425"/>
    <tableColumn id="13289" xr3:uid="{BFC2F62B-431C-4AE4-8B3A-5DC7541873B4}" name="Column13275" dataDxfId="3424"/>
    <tableColumn id="13290" xr3:uid="{4EACA52C-125A-448F-9A53-B9E3EA14768D}" name="Column13276" dataDxfId="3423"/>
    <tableColumn id="13291" xr3:uid="{093E90FF-8546-458A-B907-94A5245069E3}" name="Column13277" dataDxfId="3422"/>
    <tableColumn id="13292" xr3:uid="{C4553061-AEED-47F3-8509-BC2957953040}" name="Column13278" dataDxfId="3421"/>
    <tableColumn id="13293" xr3:uid="{064EE044-BCD3-4BF8-9BE4-18CA85FECBDA}" name="Column13279" dataDxfId="3420"/>
    <tableColumn id="13294" xr3:uid="{BE9DE89A-F6BD-469C-8047-E96A13250492}" name="Column13280" dataDxfId="3419"/>
    <tableColumn id="13295" xr3:uid="{A888FC6C-E1ED-45A2-BE8F-BB5F07DE5DE5}" name="Column13281" dataDxfId="3418"/>
    <tableColumn id="13296" xr3:uid="{179D2591-F4E1-4BE9-9729-79EA809C114D}" name="Column13282" dataDxfId="3417"/>
    <tableColumn id="13297" xr3:uid="{95B23B38-1777-4D5D-8873-2AE98E5EFA92}" name="Column13283" dataDxfId="3416"/>
    <tableColumn id="13298" xr3:uid="{48917AFE-8412-4880-AD7F-2CBE100F0016}" name="Column13284" dataDxfId="3415"/>
    <tableColumn id="13299" xr3:uid="{42978C0B-5F94-4E79-A7E0-EA2528830538}" name="Column13285" dataDxfId="3414"/>
    <tableColumn id="13300" xr3:uid="{7BA59BB6-1049-44DC-8E56-E28615FE24B2}" name="Column13286" dataDxfId="3413"/>
    <tableColumn id="13301" xr3:uid="{4E376F43-22D3-4B96-93C3-95C12EA190B9}" name="Column13287" dataDxfId="3412"/>
    <tableColumn id="13302" xr3:uid="{FEC096BD-EA0E-4725-A30F-37CE3E50D1F7}" name="Column13288" dataDxfId="3411"/>
    <tableColumn id="13303" xr3:uid="{C633F0B6-39C2-4BB9-AC98-4F9EE0484686}" name="Column13289" dataDxfId="3410"/>
    <tableColumn id="13304" xr3:uid="{E2A5302B-06C2-4397-9343-62E069C74FE8}" name="Column13290" dataDxfId="3409"/>
    <tableColumn id="13305" xr3:uid="{721DA00E-7E5B-42EE-B1FF-8D906E354481}" name="Column13291" dataDxfId="3408"/>
    <tableColumn id="13306" xr3:uid="{EA1A4891-65A6-4941-B83C-AAAB76A25019}" name="Column13292" dataDxfId="3407"/>
    <tableColumn id="13307" xr3:uid="{95928BB8-024A-4C10-93E5-EC38DCFA286C}" name="Column13293" dataDxfId="3406"/>
    <tableColumn id="13308" xr3:uid="{F3CD29E1-1B26-4FEE-9665-930F89485ABB}" name="Column13294" dataDxfId="3405"/>
    <tableColumn id="13309" xr3:uid="{A2D8391B-C30B-4566-AB12-774AEF93D76F}" name="Column13295" dataDxfId="3404"/>
    <tableColumn id="13310" xr3:uid="{5A414012-7A2A-4AF2-BDCD-C140F837CD9D}" name="Column13296" dataDxfId="3403"/>
    <tableColumn id="13311" xr3:uid="{65064AF5-29E0-4201-ACE7-AEB10F5DC9AE}" name="Column13297" dataDxfId="3402"/>
    <tableColumn id="13312" xr3:uid="{1EE1BACD-D68B-4F92-A26A-4BE06C71C7FB}" name="Column13298" dataDxfId="3401"/>
    <tableColumn id="13313" xr3:uid="{8A9F51D0-4921-47F0-A2DB-DBADCA3751DF}" name="Column13299" dataDxfId="3400"/>
    <tableColumn id="13314" xr3:uid="{F450E215-B94E-432B-B23D-45FDD05E8E30}" name="Column13300" dataDxfId="3399"/>
    <tableColumn id="13315" xr3:uid="{39C6ED9C-6592-4FDF-9B5B-244167E12670}" name="Column13301" dataDxfId="3398"/>
    <tableColumn id="13316" xr3:uid="{5B15E801-22BB-4810-83B4-52E49DBC6CDE}" name="Column13302" dataDxfId="3397"/>
    <tableColumn id="13317" xr3:uid="{4A9E7835-8344-45F9-939E-D9B0DD788D64}" name="Column13303" dataDxfId="3396"/>
    <tableColumn id="13318" xr3:uid="{9491C625-79F7-4767-9317-ECE1250B0B13}" name="Column13304" dataDxfId="3395"/>
    <tableColumn id="13319" xr3:uid="{E882FD39-D0A1-4F75-B1E0-967BEB3E6B96}" name="Column13305" dataDxfId="3394"/>
    <tableColumn id="13320" xr3:uid="{BCEFB383-2601-49C4-9E7E-56CD339C7888}" name="Column13306" dataDxfId="3393"/>
    <tableColumn id="13321" xr3:uid="{67275A0D-DEA4-41DF-AB02-0467EE18769F}" name="Column13307" dataDxfId="3392"/>
    <tableColumn id="13322" xr3:uid="{736FCEA0-6CD8-4109-862B-D564653D7901}" name="Column13308" dataDxfId="3391"/>
    <tableColumn id="13323" xr3:uid="{082EACE2-5A7E-4524-9E05-B27874567246}" name="Column13309" dataDxfId="3390"/>
    <tableColumn id="13324" xr3:uid="{4B04A5BE-22FF-43EC-B373-389BBA287223}" name="Column13310" dataDxfId="3389"/>
    <tableColumn id="13325" xr3:uid="{83D21A24-80BA-4356-A319-6A618225F4FF}" name="Column13311" dataDxfId="3388"/>
    <tableColumn id="13326" xr3:uid="{7FF8D484-1AD7-4DE8-B461-279AD5CBAEB0}" name="Column13312" dataDxfId="3387"/>
    <tableColumn id="13327" xr3:uid="{5B0EB234-C0B1-4FE9-B6B7-20779CF920D7}" name="Column13313" dataDxfId="3386"/>
    <tableColumn id="13328" xr3:uid="{9A5A9A5B-1A97-4702-9963-8CAD91357BCE}" name="Column13314" dataDxfId="3385"/>
    <tableColumn id="13329" xr3:uid="{179D2D25-2DB7-4663-9DD8-9F2D79355A6A}" name="Column13315" dataDxfId="3384"/>
    <tableColumn id="13330" xr3:uid="{6BD45B0A-6441-4273-A64E-EB62AB5B8144}" name="Column13316" dataDxfId="3383"/>
    <tableColumn id="13331" xr3:uid="{7D0C58DF-BB0D-477F-A0B8-FC4E44864BD1}" name="Column13317" dataDxfId="3382"/>
    <tableColumn id="13332" xr3:uid="{6FB73CA0-FCB8-461C-86D4-3BB43B9C76A6}" name="Column13318" dataDxfId="3381"/>
    <tableColumn id="13333" xr3:uid="{ADE44AE9-307F-4A15-BD91-890537EA8984}" name="Column13319" dataDxfId="3380"/>
    <tableColumn id="13334" xr3:uid="{3AF465A5-6DA9-4A4F-8837-609AE782F2CB}" name="Column13320" dataDxfId="3379"/>
    <tableColumn id="13335" xr3:uid="{16CF546A-241E-4F8E-B8A6-12322083824C}" name="Column13321" dataDxfId="3378"/>
    <tableColumn id="13336" xr3:uid="{D6DF3044-311E-401C-88F7-A8051FB54E26}" name="Column13322" dataDxfId="3377"/>
    <tableColumn id="13337" xr3:uid="{61861054-2046-4266-95CB-89559084AAA0}" name="Column13323" dataDxfId="3376"/>
    <tableColumn id="13338" xr3:uid="{161B45A4-B4B3-4326-862F-99426D91A127}" name="Column13324" dataDxfId="3375"/>
    <tableColumn id="13339" xr3:uid="{7A778C49-095B-4122-944A-AB5BFDD831FB}" name="Column13325" dataDxfId="3374"/>
    <tableColumn id="13340" xr3:uid="{68E4B594-9653-47DD-B1AB-BC960452C973}" name="Column13326" dataDxfId="3373"/>
    <tableColumn id="13341" xr3:uid="{F283B054-D0F4-483D-98BA-80B372946E93}" name="Column13327" dataDxfId="3372"/>
    <tableColumn id="13342" xr3:uid="{BE9A8266-203A-4ECA-AAC1-3370CB1E113E}" name="Column13328" dataDxfId="3371"/>
    <tableColumn id="13343" xr3:uid="{D5B78FC1-9A07-49C7-ADA0-B1D91E18EBB3}" name="Column13329" dataDxfId="3370"/>
    <tableColumn id="13344" xr3:uid="{3DA8A131-2362-4D53-BB0D-0927B974D149}" name="Column13330" dataDxfId="3369"/>
    <tableColumn id="13345" xr3:uid="{B8675BC7-A829-419B-90AD-B69D107185E7}" name="Column13331" dataDxfId="3368"/>
    <tableColumn id="13346" xr3:uid="{32D271B7-6A8E-43B2-BFE4-58BF7A7A3330}" name="Column13332" dataDxfId="3367"/>
    <tableColumn id="13347" xr3:uid="{C07F8338-BC94-4F6D-BE5F-B7587C7867DA}" name="Column13333" dataDxfId="3366"/>
    <tableColumn id="13348" xr3:uid="{5A00CFF6-A5FF-4AA8-A8B4-E1A46BFCC63C}" name="Column13334" dataDxfId="3365"/>
    <tableColumn id="13349" xr3:uid="{040DC6F9-77CC-41D9-833D-CF5DA565EAC3}" name="Column13335" dataDxfId="3364"/>
    <tableColumn id="13350" xr3:uid="{70402369-B628-4BE4-8E4E-94DD3C53ADD6}" name="Column13336" dataDxfId="3363"/>
    <tableColumn id="13351" xr3:uid="{066C9538-BB4E-4C00-A93F-29F5B7BDB355}" name="Column13337" dataDxfId="3362"/>
    <tableColumn id="13352" xr3:uid="{3B079C46-357F-4DEA-A2EA-01C67689B53B}" name="Column13338" dataDxfId="3361"/>
    <tableColumn id="13353" xr3:uid="{0CB468A2-085F-40B5-A06A-4BAEA56A0D23}" name="Column13339" dataDxfId="3360"/>
    <tableColumn id="13354" xr3:uid="{6A89B4C0-3E13-4E0F-B6FE-12158AC1DC93}" name="Column13340" dataDxfId="3359"/>
    <tableColumn id="13355" xr3:uid="{6F667C4B-2169-4DB2-8DC4-1D065DA9BDC6}" name="Column13341" dataDxfId="3358"/>
    <tableColumn id="13356" xr3:uid="{44E01BFA-A93E-4D31-AD72-6F4DF04A615B}" name="Column13342" dataDxfId="3357"/>
    <tableColumn id="13357" xr3:uid="{F62384E4-4C36-43E9-8C48-29B895E2D53A}" name="Column13343" dataDxfId="3356"/>
    <tableColumn id="13358" xr3:uid="{8BCA0757-7C26-4185-BFDA-008D861A440A}" name="Column13344" dataDxfId="3355"/>
    <tableColumn id="13359" xr3:uid="{8E087EC5-77A7-4E16-B531-7C5CF470FEE6}" name="Column13345" dataDxfId="3354"/>
    <tableColumn id="13360" xr3:uid="{BE90883C-BA58-49FA-94A4-3933A0238405}" name="Column13346" dataDxfId="3353"/>
    <tableColumn id="13361" xr3:uid="{BDBEE000-2F1B-497F-9982-0842146AAF99}" name="Column13347" dataDxfId="3352"/>
    <tableColumn id="13362" xr3:uid="{5604A967-A580-4521-9DFA-B425A176BDCA}" name="Column13348" dataDxfId="3351"/>
    <tableColumn id="13363" xr3:uid="{265493C5-8168-4EB1-B2EB-C4E87A716B05}" name="Column13349" dataDxfId="3350"/>
    <tableColumn id="13364" xr3:uid="{6CFA685B-4094-4DA0-8532-85B28BB41B51}" name="Column13350" dataDxfId="3349"/>
    <tableColumn id="13365" xr3:uid="{5D020DC5-A620-4A3C-9894-D2CD2AC676BB}" name="Column13351" dataDxfId="3348"/>
    <tableColumn id="13366" xr3:uid="{1F4A1AC6-CF7B-4DE8-A061-CFABE0148C04}" name="Column13352" dataDxfId="3347"/>
    <tableColumn id="13367" xr3:uid="{EABD4991-08E6-4B1C-AF28-5179EE7D9B5B}" name="Column13353" dataDxfId="3346"/>
    <tableColumn id="13368" xr3:uid="{B0A98B7F-01AE-43BB-A9D9-0D5C07F7CFEA}" name="Column13354" dataDxfId="3345"/>
    <tableColumn id="13369" xr3:uid="{821BE34C-CEFC-43EC-AC80-60D83307709F}" name="Column13355" dataDxfId="3344"/>
    <tableColumn id="13370" xr3:uid="{9858D3F8-F05C-41B6-B4BA-EBEBD1C8F953}" name="Column13356" dataDxfId="3343"/>
    <tableColumn id="13371" xr3:uid="{41AC8509-7510-4918-9131-C924DBBC374B}" name="Column13357" dataDxfId="3342"/>
    <tableColumn id="13372" xr3:uid="{39106518-8AF7-4D8A-8856-797E652FBA25}" name="Column13358" dataDxfId="3341"/>
    <tableColumn id="13373" xr3:uid="{54CBBA7A-AC98-40AB-9974-7F4C1D4EE8CB}" name="Column13359" dataDxfId="3340"/>
    <tableColumn id="13374" xr3:uid="{85001B8C-234C-4243-8968-C5C6DBC263B0}" name="Column13360" dataDxfId="3339"/>
    <tableColumn id="13375" xr3:uid="{050171FD-02D0-40BC-9D31-F7A1C767EB27}" name="Column13361" dataDxfId="3338"/>
    <tableColumn id="13376" xr3:uid="{9E56F7AC-B30E-4516-8B53-B1B2B53B2B96}" name="Column13362" dataDxfId="3337"/>
    <tableColumn id="13377" xr3:uid="{17E1D37D-F7FD-4E71-AF5B-E0D3C39B9554}" name="Column13363" dataDxfId="3336"/>
    <tableColumn id="13378" xr3:uid="{0FD70461-4139-4C79-8764-D94B7B7EDDFB}" name="Column13364" dataDxfId="3335"/>
    <tableColumn id="13379" xr3:uid="{7E1EF983-B142-483E-8092-AD2D62F57E0F}" name="Column13365" dataDxfId="3334"/>
    <tableColumn id="13380" xr3:uid="{C43411FD-B5B4-4DE9-B99D-E5A7F6E9563C}" name="Column13366" dataDxfId="3333"/>
    <tableColumn id="13381" xr3:uid="{95BC9EBF-1B05-4B74-9E56-84ADED1A2178}" name="Column13367" dataDxfId="3332"/>
    <tableColumn id="13382" xr3:uid="{296EC411-464A-448D-B677-78815D34318E}" name="Column13368" dataDxfId="3331"/>
    <tableColumn id="13383" xr3:uid="{ABDF9F5C-38E1-4F7C-8CC0-804F92F02643}" name="Column13369" dataDxfId="3330"/>
    <tableColumn id="13384" xr3:uid="{92519AA5-4C39-4EEB-B48E-60FA5D8BDE20}" name="Column13370" dataDxfId="3329"/>
    <tableColumn id="13385" xr3:uid="{54348FB6-4033-4C82-AE45-B01EA18EABDC}" name="Column13371" dataDxfId="3328"/>
    <tableColumn id="13386" xr3:uid="{EDCA9464-DE8D-4EFE-8BC5-C2E877A22A5E}" name="Column13372" dataDxfId="3327"/>
    <tableColumn id="13387" xr3:uid="{41E80A12-735F-421E-A4AA-60F09C9F41FE}" name="Column13373" dataDxfId="3326"/>
    <tableColumn id="13388" xr3:uid="{A87A808B-724C-4EFA-998F-82DC412A017B}" name="Column13374" dataDxfId="3325"/>
    <tableColumn id="13389" xr3:uid="{1F53B8A2-6EBB-4F5A-B178-C39CA2BD6B50}" name="Column13375" dataDxfId="3324"/>
    <tableColumn id="13390" xr3:uid="{4474CBD0-51D2-4D5F-9311-ADF07FB101A0}" name="Column13376" dataDxfId="3323"/>
    <tableColumn id="13391" xr3:uid="{1AE2ADFE-B323-43A9-96F4-37C92195E487}" name="Column13377" dataDxfId="3322"/>
    <tableColumn id="13392" xr3:uid="{334D2AD6-2B25-44B3-A896-70EA1C227556}" name="Column13378" dataDxfId="3321"/>
    <tableColumn id="13393" xr3:uid="{2120A33A-1069-41A3-947F-9C13947C7F3A}" name="Column13379" dataDxfId="3320"/>
    <tableColumn id="13394" xr3:uid="{0BE0CBFF-3456-41F5-9D22-9DDC14BCE4AE}" name="Column13380" dataDxfId="3319"/>
    <tableColumn id="13395" xr3:uid="{EDBB07D3-87D3-4890-AE25-1EFBB9767F60}" name="Column13381" dataDxfId="3318"/>
    <tableColumn id="13396" xr3:uid="{4EF9DA2B-AA7B-4F90-8C09-66F1E4E9C02F}" name="Column13382" dataDxfId="3317"/>
    <tableColumn id="13397" xr3:uid="{8E009EF2-8EA3-415E-8702-A09BECFC7238}" name="Column13383" dataDxfId="3316"/>
    <tableColumn id="13398" xr3:uid="{28BAD633-8A60-44FB-808B-F4CBF464D987}" name="Column13384" dataDxfId="3315"/>
    <tableColumn id="13399" xr3:uid="{364E7538-52D7-42B7-85FA-BD2CAB408CF7}" name="Column13385" dataDxfId="3314"/>
    <tableColumn id="13400" xr3:uid="{221DDC97-1761-407F-B7AF-77564F072955}" name="Column13386" dataDxfId="3313"/>
    <tableColumn id="13401" xr3:uid="{ABC87DB0-DC3F-4212-A449-EA7100B6625E}" name="Column13387" dataDxfId="3312"/>
    <tableColumn id="13402" xr3:uid="{BE13FEA7-8E02-4EC7-BB8B-F0FCC14D8406}" name="Column13388" dataDxfId="3311"/>
    <tableColumn id="13403" xr3:uid="{D5210880-CEE7-4433-8C36-C8CCA12AA14A}" name="Column13389" dataDxfId="3310"/>
    <tableColumn id="13404" xr3:uid="{1324ECC5-621D-49D7-BB35-51AAD53D7555}" name="Column13390" dataDxfId="3309"/>
    <tableColumn id="13405" xr3:uid="{63EEFDBD-DE5F-4896-9A91-EB23DB880AE8}" name="Column13391" dataDxfId="3308"/>
    <tableColumn id="13406" xr3:uid="{DFB76CEB-D80A-423E-869A-4D78D6C376B9}" name="Column13392" dataDxfId="3307"/>
    <tableColumn id="13407" xr3:uid="{2E0E45D0-AF4B-4553-B8FC-24F8D9E040CE}" name="Column13393" dataDxfId="3306"/>
    <tableColumn id="13408" xr3:uid="{A5DFD9FE-F053-4220-B818-198BB497AA78}" name="Column13394" dataDxfId="3305"/>
    <tableColumn id="13409" xr3:uid="{2BB3EE4E-A2BF-4F43-9857-42349AACD2AD}" name="Column13395" dataDxfId="3304"/>
    <tableColumn id="13410" xr3:uid="{A41471AE-9DC4-477F-98ED-37CEF73BEC19}" name="Column13396" dataDxfId="3303"/>
    <tableColumn id="13411" xr3:uid="{39941BC9-6218-443C-BAD5-23C61840B92E}" name="Column13397" dataDxfId="3302"/>
    <tableColumn id="13412" xr3:uid="{69D30229-888F-457A-99FB-B5D2C43991D8}" name="Column13398" dataDxfId="3301"/>
    <tableColumn id="13413" xr3:uid="{A36C9377-9EC6-4BE3-91F0-A7CC7F4D0EC5}" name="Column13399" dataDxfId="3300"/>
    <tableColumn id="13414" xr3:uid="{CF179C16-72E8-4DEC-9B43-B1091F45A4A7}" name="Column13400" dataDxfId="3299"/>
    <tableColumn id="13415" xr3:uid="{5BADE7D5-92B3-40AF-B4B6-4B54FE1F153A}" name="Column13401" dataDxfId="3298"/>
    <tableColumn id="13416" xr3:uid="{C6838F42-3F3A-4C07-9EC9-303EE58888B4}" name="Column13402" dataDxfId="3297"/>
    <tableColumn id="13417" xr3:uid="{C4600ADD-1ACC-4A0F-ADA4-9C74E2332887}" name="Column13403" dataDxfId="3296"/>
    <tableColumn id="13418" xr3:uid="{384A5FA2-EA70-4A5E-ABD5-809FCF6CDCB5}" name="Column13404" dataDxfId="3295"/>
    <tableColumn id="13419" xr3:uid="{A9D43D7C-ACE0-4DEF-A7AC-FC76C6F41ABB}" name="Column13405" dataDxfId="3294"/>
    <tableColumn id="13420" xr3:uid="{AFEDDD8C-7EFF-4CF3-8C52-07803A96EA68}" name="Column13406" dataDxfId="3293"/>
    <tableColumn id="13421" xr3:uid="{32888DE5-2958-4708-8A40-E9A5570EFDCA}" name="Column13407" dataDxfId="3292"/>
    <tableColumn id="13422" xr3:uid="{4D50491E-3201-4336-A679-988E5D8450FA}" name="Column13408" dataDxfId="3291"/>
    <tableColumn id="13423" xr3:uid="{EE0EE421-F79E-483B-A9F3-D83F32400862}" name="Column13409" dataDxfId="3290"/>
    <tableColumn id="13424" xr3:uid="{5B4942C1-1D9F-4C57-828D-C55183C37C27}" name="Column13410" dataDxfId="3289"/>
    <tableColumn id="13425" xr3:uid="{A384D907-AEC6-411D-A9C3-E7D71B909945}" name="Column13411" dataDxfId="3288"/>
    <tableColumn id="13426" xr3:uid="{FB67A7F6-157D-41FA-8BD9-175873B7005F}" name="Column13412" dataDxfId="3287"/>
    <tableColumn id="13427" xr3:uid="{5EB00787-D28F-4839-8A23-1F591532F39E}" name="Column13413" dataDxfId="3286"/>
    <tableColumn id="13428" xr3:uid="{528A20FD-A404-4236-BC5D-FA050555054B}" name="Column13414" dataDxfId="3285"/>
    <tableColumn id="13429" xr3:uid="{15EF9F46-AEE0-482B-B410-E7EF553B2B91}" name="Column13415" dataDxfId="3284"/>
    <tableColumn id="13430" xr3:uid="{C7D56116-E9CF-4255-825C-8A16306E7088}" name="Column13416" dataDxfId="3283"/>
    <tableColumn id="13431" xr3:uid="{82CC4513-77B2-4D67-B1A8-9245E6B9FA61}" name="Column13417" dataDxfId="3282"/>
    <tableColumn id="13432" xr3:uid="{913CBDF1-40A7-4685-9B9E-EC4DDEA44FCE}" name="Column13418" dataDxfId="3281"/>
    <tableColumn id="13433" xr3:uid="{C3E3AE02-9C8B-40A5-84B1-FA8759EA2173}" name="Column13419" dataDxfId="3280"/>
    <tableColumn id="13434" xr3:uid="{9B6647F4-85DE-46D8-A93C-246061F9D788}" name="Column13420" dataDxfId="3279"/>
    <tableColumn id="13435" xr3:uid="{C3072DFE-1851-42FD-AD00-7764E2F3F3AC}" name="Column13421" dataDxfId="3278"/>
    <tableColumn id="13436" xr3:uid="{ECEA5C42-F9C1-4877-A57E-F54570FE4C49}" name="Column13422" dataDxfId="3277"/>
    <tableColumn id="13437" xr3:uid="{18143F5B-CC37-496B-8DB2-309AB0747A24}" name="Column13423" dataDxfId="3276"/>
    <tableColumn id="13438" xr3:uid="{FFD3E1A8-5005-454F-BC9F-5384A1D4985E}" name="Column13424" dataDxfId="3275"/>
    <tableColumn id="13439" xr3:uid="{43B710D4-C9B2-4289-9005-5EDF12A02D54}" name="Column13425" dataDxfId="3274"/>
    <tableColumn id="13440" xr3:uid="{0F75003D-029A-43E2-9DCA-983EB8A63764}" name="Column13426" dataDxfId="3273"/>
    <tableColumn id="13441" xr3:uid="{6BEE765F-8EF8-4D05-A84E-10E14060ED3A}" name="Column13427" dataDxfId="3272"/>
    <tableColumn id="13442" xr3:uid="{24066888-66F9-4DE1-AC17-945A12E2114F}" name="Column13428" dataDxfId="3271"/>
    <tableColumn id="13443" xr3:uid="{80C44440-6627-4AC8-9B4F-CEC3256A797C}" name="Column13429" dataDxfId="3270"/>
    <tableColumn id="13444" xr3:uid="{840FB546-D6C0-420E-A2B4-A009F827B606}" name="Column13430" dataDxfId="3269"/>
    <tableColumn id="13445" xr3:uid="{0080A8B1-F53F-499D-AF68-DEF991A59C1B}" name="Column13431" dataDxfId="3268"/>
    <tableColumn id="13446" xr3:uid="{3E229ADE-455B-4C53-91DA-34958F4CBCC7}" name="Column13432" dataDxfId="3267"/>
    <tableColumn id="13447" xr3:uid="{F453DE96-3D84-4BCA-9FED-17983A5A8D98}" name="Column13433" dataDxfId="3266"/>
    <tableColumn id="13448" xr3:uid="{634EAC3F-2CC8-4AB4-903A-FE18A46AB902}" name="Column13434" dataDxfId="3265"/>
    <tableColumn id="13449" xr3:uid="{5A55C6F1-6BB6-4176-A8C8-B50881D9DF79}" name="Column13435" dataDxfId="3264"/>
    <tableColumn id="13450" xr3:uid="{3EDF6252-7AAE-49A0-84D0-DD39A1DBE74D}" name="Column13436" dataDxfId="3263"/>
    <tableColumn id="13451" xr3:uid="{828F5A87-A877-480B-BE3E-666FFEB2BFE8}" name="Column13437" dataDxfId="3262"/>
    <tableColumn id="13452" xr3:uid="{BCFDB4A5-B1AF-41E9-95E0-2725DA65C770}" name="Column13438" dataDxfId="3261"/>
    <tableColumn id="13453" xr3:uid="{4F277CD4-505E-4D50-8FE3-3C408B8E81FF}" name="Column13439" dataDxfId="3260"/>
    <tableColumn id="13454" xr3:uid="{46AAA420-8713-4507-8738-22BA09835E3D}" name="Column13440" dataDxfId="3259"/>
    <tableColumn id="13455" xr3:uid="{05956B3B-9192-4E53-90B7-AC023DEAD385}" name="Column13441" dataDxfId="3258"/>
    <tableColumn id="13456" xr3:uid="{F92D3727-DABD-4EC8-BB49-7240F973E4FF}" name="Column13442" dataDxfId="3257"/>
    <tableColumn id="13457" xr3:uid="{F5EF0EDC-3AAF-47D5-ACBD-71B5DD8C51CB}" name="Column13443" dataDxfId="3256"/>
    <tableColumn id="13458" xr3:uid="{06BE06A4-63FB-4ECB-939C-442A0D23783D}" name="Column13444" dataDxfId="3255"/>
    <tableColumn id="13459" xr3:uid="{71D80362-3D4E-482F-8076-BC3AEA3B4743}" name="Column13445" dataDxfId="3254"/>
    <tableColumn id="13460" xr3:uid="{CA77EA29-C923-400A-8E1F-23CC0DB71D16}" name="Column13446" dataDxfId="3253"/>
    <tableColumn id="13461" xr3:uid="{9374C047-B6A9-43A7-9B45-F5A37431D2BF}" name="Column13447" dataDxfId="3252"/>
    <tableColumn id="13462" xr3:uid="{F9C32CEB-6CDD-48A5-A2EA-A4B5D0AED21E}" name="Column13448" dataDxfId="3251"/>
    <tableColumn id="13463" xr3:uid="{001EB561-3504-415C-9A8B-B31DA5E526A1}" name="Column13449" dataDxfId="3250"/>
    <tableColumn id="13464" xr3:uid="{1BF90729-20C8-423E-95A7-F8E04E0A882E}" name="Column13450" dataDxfId="3249"/>
    <tableColumn id="13465" xr3:uid="{F24F5916-F465-4A88-8ECF-0B0095D310BC}" name="Column13451" dataDxfId="3248"/>
    <tableColumn id="13466" xr3:uid="{80085941-2917-44EE-9358-9BA24D91672F}" name="Column13452" dataDxfId="3247"/>
    <tableColumn id="13467" xr3:uid="{71683BC9-842C-41D8-9892-D0F4E4A58D0C}" name="Column13453" dataDxfId="3246"/>
    <tableColumn id="13468" xr3:uid="{6CBF0944-0030-4E34-8F65-53B60E1AE790}" name="Column13454" dataDxfId="3245"/>
    <tableColumn id="13469" xr3:uid="{DA7245EA-89DC-494B-A571-2CF2880A4918}" name="Column13455" dataDxfId="3244"/>
    <tableColumn id="13470" xr3:uid="{4C6E5B39-5D13-4508-9DE8-B19D69754EB8}" name="Column13456" dataDxfId="3243"/>
    <tableColumn id="13471" xr3:uid="{373624FB-C456-404E-945B-C15C55D53498}" name="Column13457" dataDxfId="3242"/>
    <tableColumn id="13472" xr3:uid="{823285FC-5AD3-422D-A1B2-467E1C2F6AEC}" name="Column13458" dataDxfId="3241"/>
    <tableColumn id="13473" xr3:uid="{40308A5F-7A53-47FB-A22F-64EA4FE3D54F}" name="Column13459" dataDxfId="3240"/>
    <tableColumn id="13474" xr3:uid="{2E6E0E39-A02D-4979-A1D4-11CB807840BA}" name="Column13460" dataDxfId="3239"/>
    <tableColumn id="13475" xr3:uid="{04EA160E-DEDF-4941-AB55-AC4394374CDF}" name="Column13461" dataDxfId="3238"/>
    <tableColumn id="13476" xr3:uid="{CB7894BD-E88F-48CD-B1FB-13D3F58A8927}" name="Column13462" dataDxfId="3237"/>
    <tableColumn id="13477" xr3:uid="{4F6CF874-F951-4E9B-AE54-AADD617E4B16}" name="Column13463" dataDxfId="3236"/>
    <tableColumn id="13478" xr3:uid="{BF3FA8A1-622F-47D8-965D-C5D34C8A4BB1}" name="Column13464" dataDxfId="3235"/>
    <tableColumn id="13479" xr3:uid="{1332EBCA-4A3C-460B-9967-74B93B4492A7}" name="Column13465" dataDxfId="3234"/>
    <tableColumn id="13480" xr3:uid="{7EFB21FF-4D0A-4E1F-AABF-FEE74CAA0DC2}" name="Column13466" dataDxfId="3233"/>
    <tableColumn id="13481" xr3:uid="{AF0420AA-2C10-465E-BCE7-44991BF23C34}" name="Column13467" dataDxfId="3232"/>
    <tableColumn id="13482" xr3:uid="{EBF0A5C8-3F3F-4EE0-A13F-45CC51BC386D}" name="Column13468" dataDxfId="3231"/>
    <tableColumn id="13483" xr3:uid="{F83F1E18-2E2C-4607-BB70-A94D78BF06F7}" name="Column13469" dataDxfId="3230"/>
    <tableColumn id="13484" xr3:uid="{95F4888D-9481-432C-92BD-0AEBEC2AFFCC}" name="Column13470" dataDxfId="3229"/>
    <tableColumn id="13485" xr3:uid="{8E99035D-12E4-48A3-BE23-E6BF5EA5B8F8}" name="Column13471" dataDxfId="3228"/>
    <tableColumn id="13486" xr3:uid="{AA6C5965-42EF-4193-BFC7-2C185474FFAB}" name="Column13472" dataDxfId="3227"/>
    <tableColumn id="13487" xr3:uid="{E2BC708C-7E23-4195-AD78-5B35D02A8065}" name="Column13473" dataDxfId="3226"/>
    <tableColumn id="13488" xr3:uid="{E2D462B6-3E8C-4A6B-947A-E15FA7D351DD}" name="Column13474" dataDxfId="3225"/>
    <tableColumn id="13489" xr3:uid="{6293EA78-BCF6-4113-845D-2425E246DEAD}" name="Column13475" dataDxfId="3224"/>
    <tableColumn id="13490" xr3:uid="{AD14752F-5521-4C2F-B1FE-146ADE1C1D79}" name="Column13476" dataDxfId="3223"/>
    <tableColumn id="13491" xr3:uid="{16648C97-C664-453B-A18C-79A39BC8AF34}" name="Column13477" dataDxfId="3222"/>
    <tableColumn id="13492" xr3:uid="{269F1E79-C8A6-4B27-8D67-B5252747D2A0}" name="Column13478" dataDxfId="3221"/>
    <tableColumn id="13493" xr3:uid="{BFAB8070-18B3-4081-BEBF-BAE9018F3AC5}" name="Column13479" dataDxfId="3220"/>
    <tableColumn id="13494" xr3:uid="{C9AFB83B-D256-4AB2-882C-0DD20BB2DD64}" name="Column13480" dataDxfId="3219"/>
    <tableColumn id="13495" xr3:uid="{ECBD102A-2295-486C-BF7C-710C18FBFA88}" name="Column13481" dataDxfId="3218"/>
    <tableColumn id="13496" xr3:uid="{EE41EF1B-C59C-42D2-8981-92F0DDDD21D4}" name="Column13482" dataDxfId="3217"/>
    <tableColumn id="13497" xr3:uid="{3030B331-106D-463F-8F88-F52915321BF2}" name="Column13483" dataDxfId="3216"/>
    <tableColumn id="13498" xr3:uid="{E7D4AB74-842B-4A60-A5A9-387E47AA764C}" name="Column13484" dataDxfId="3215"/>
    <tableColumn id="13499" xr3:uid="{F949FE16-C452-4906-947D-C3BEB07D6AD1}" name="Column13485" dataDxfId="3214"/>
    <tableColumn id="13500" xr3:uid="{5AC0E117-27A3-4042-A7A8-381BC854952A}" name="Column13486" dataDxfId="3213"/>
    <tableColumn id="13501" xr3:uid="{F02AB1D7-B977-42A3-8C69-2168D9470B43}" name="Column13487" dataDxfId="3212"/>
    <tableColumn id="13502" xr3:uid="{B4DD9580-AEFD-4560-8C41-CB378DC731DF}" name="Column13488" dataDxfId="3211"/>
    <tableColumn id="13503" xr3:uid="{DDC783F9-DDA0-4785-8F7B-BC125ADF4711}" name="Column13489" dataDxfId="3210"/>
    <tableColumn id="13504" xr3:uid="{5F90B35B-E8B4-46DE-A9BA-82FAE0458D54}" name="Column13490" dataDxfId="3209"/>
    <tableColumn id="13505" xr3:uid="{F1CE4717-D7FA-4AFF-A0C8-828AA25B8971}" name="Column13491" dataDxfId="3208"/>
    <tableColumn id="13506" xr3:uid="{11BE31A5-0CC6-4BBA-B72C-2D0DCD8F8313}" name="Column13492" dataDxfId="3207"/>
    <tableColumn id="13507" xr3:uid="{1CEBCB4E-F06D-4590-BBD3-892BAA973085}" name="Column13493" dataDxfId="3206"/>
    <tableColumn id="13508" xr3:uid="{7236A6E0-8F11-42F4-92E9-06BB2738D690}" name="Column13494" dataDxfId="3205"/>
    <tableColumn id="13509" xr3:uid="{D36F8C2C-96D0-4C3C-836F-A6686D04D222}" name="Column13495" dataDxfId="3204"/>
    <tableColumn id="13510" xr3:uid="{0AF27C49-5607-4209-80DC-C09F57A2DCDA}" name="Column13496" dataDxfId="3203"/>
    <tableColumn id="13511" xr3:uid="{521C4A7E-1097-4030-BF6F-9D430C80F5F6}" name="Column13497" dataDxfId="3202"/>
    <tableColumn id="13512" xr3:uid="{B7C84A68-7438-4A52-B3DB-9B0502E68809}" name="Column13498" dataDxfId="3201"/>
    <tableColumn id="13513" xr3:uid="{044D68E7-6AEB-4EE2-9691-CC7B2911DA1A}" name="Column13499" dataDxfId="3200"/>
    <tableColumn id="13514" xr3:uid="{758FB2CD-CF56-427C-A3AD-E543B280D063}" name="Column13500" dataDxfId="3199"/>
    <tableColumn id="13515" xr3:uid="{9936E20A-DA0C-4688-9781-28CF5830959C}" name="Column13501" dataDxfId="3198"/>
    <tableColumn id="13516" xr3:uid="{3D9D860C-A95A-45A1-8DC3-B91ACF5390A5}" name="Column13502" dataDxfId="3197"/>
    <tableColumn id="13517" xr3:uid="{57655ABF-FAB5-4A92-860D-41C63A27B543}" name="Column13503" dataDxfId="3196"/>
    <tableColumn id="13518" xr3:uid="{F2B395A5-BC4B-4567-938F-557F058B10AF}" name="Column13504" dataDxfId="3195"/>
    <tableColumn id="13519" xr3:uid="{8059DE64-8740-4AF0-961B-4F58D3176E22}" name="Column13505" dataDxfId="3194"/>
    <tableColumn id="13520" xr3:uid="{5BACD8FF-15E3-4BA1-9671-7C8FCCABF8D1}" name="Column13506" dataDxfId="3193"/>
    <tableColumn id="13521" xr3:uid="{A0C5D7BE-CBCB-4BBD-8D8E-1EC89DF408A2}" name="Column13507" dataDxfId="3192"/>
    <tableColumn id="13522" xr3:uid="{B49AD93F-60CF-49D4-87C6-9D66A83210FA}" name="Column13508" dataDxfId="3191"/>
    <tableColumn id="13523" xr3:uid="{CFB90D3D-1433-4379-A38D-8EB36EC5C5C9}" name="Column13509" dataDxfId="3190"/>
    <tableColumn id="13524" xr3:uid="{D1555C53-9217-42F9-BFCD-F1ADDB5FBEC1}" name="Column13510" dataDxfId="3189"/>
    <tableColumn id="13525" xr3:uid="{5E09E987-2611-40A2-96F0-A187135764E0}" name="Column13511" dataDxfId="3188"/>
    <tableColumn id="13526" xr3:uid="{A7EF7B36-5651-4B1D-A11D-0802EDE4A241}" name="Column13512" dataDxfId="3187"/>
    <tableColumn id="13527" xr3:uid="{C68FD1C1-9DB4-4385-9D80-A377B2A7DCED}" name="Column13513" dataDxfId="3186"/>
    <tableColumn id="13528" xr3:uid="{EA1E2175-2D7D-495A-807B-467A5696461C}" name="Column13514" dataDxfId="3185"/>
    <tableColumn id="13529" xr3:uid="{AD0E8FE2-8F45-40C9-9FAD-FD93BE38386A}" name="Column13515" dataDxfId="3184"/>
    <tableColumn id="13530" xr3:uid="{2793108C-0C04-4B22-BB2D-15DFE5F6A840}" name="Column13516" dataDxfId="3183"/>
    <tableColumn id="13531" xr3:uid="{C4AAEE45-330D-4271-B294-425BDBC100B1}" name="Column13517" dataDxfId="3182"/>
    <tableColumn id="13532" xr3:uid="{CCC9AA7B-9E4F-46B4-87D1-3759A93B8A5B}" name="Column13518" dataDxfId="3181"/>
    <tableColumn id="13533" xr3:uid="{312514D9-80CF-46F6-8277-D3B47A5C8A81}" name="Column13519" dataDxfId="3180"/>
    <tableColumn id="13534" xr3:uid="{E0D9BD1E-C69E-4F14-8214-41993CDCEB0B}" name="Column13520" dataDxfId="3179"/>
    <tableColumn id="13535" xr3:uid="{2488DEA3-37E0-48E7-A135-04E7D9E668D0}" name="Column13521" dataDxfId="3178"/>
    <tableColumn id="13536" xr3:uid="{87AC7588-B418-42F9-BE87-06CC08BC22E6}" name="Column13522" dataDxfId="3177"/>
    <tableColumn id="13537" xr3:uid="{9718F794-25F3-44E8-8107-EE9399035877}" name="Column13523" dataDxfId="3176"/>
    <tableColumn id="13538" xr3:uid="{9008E5ED-B491-4CA1-BFBC-184F42FADD7F}" name="Column13524" dataDxfId="3175"/>
    <tableColumn id="13539" xr3:uid="{B30EC318-EA3F-4312-8C0B-BDB6356DBBDD}" name="Column13525" dataDxfId="3174"/>
    <tableColumn id="13540" xr3:uid="{FFF02A67-832E-4323-9390-ECD4FF439D87}" name="Column13526" dataDxfId="3173"/>
    <tableColumn id="13541" xr3:uid="{839082F5-B96E-4CF8-BB45-BA36BEDA3B1D}" name="Column13527" dataDxfId="3172"/>
    <tableColumn id="13542" xr3:uid="{ED375708-3C64-4746-94B3-6D799035B811}" name="Column13528" dataDxfId="3171"/>
    <tableColumn id="13543" xr3:uid="{1A9700A3-F9C5-4486-8013-60DB7B7AC604}" name="Column13529" dataDxfId="3170"/>
    <tableColumn id="13544" xr3:uid="{ADDD2E7C-2F5F-4E45-A15E-EB7254A34936}" name="Column13530" dataDxfId="3169"/>
    <tableColumn id="13545" xr3:uid="{0561E2C7-6F45-489A-8B6B-03AAA26E9607}" name="Column13531" dataDxfId="3168"/>
    <tableColumn id="13546" xr3:uid="{EC4BD7E5-74F4-49AF-9559-6B4BB1C539C5}" name="Column13532" dataDxfId="3167"/>
    <tableColumn id="13547" xr3:uid="{10658760-6928-4E52-86A9-FD92EBA6006E}" name="Column13533" dataDxfId="3166"/>
    <tableColumn id="13548" xr3:uid="{521D635A-1638-4844-A805-6C5B331A6C17}" name="Column13534" dataDxfId="3165"/>
    <tableColumn id="13549" xr3:uid="{8FEA7121-A51A-4A8F-92DC-D87F98293B72}" name="Column13535" dataDxfId="3164"/>
    <tableColumn id="13550" xr3:uid="{6AA4BA28-D6FA-4072-B752-820209611BEB}" name="Column13536" dataDxfId="3163"/>
    <tableColumn id="13551" xr3:uid="{D6089966-D0E7-4FF2-92EB-7730548704E4}" name="Column13537" dataDxfId="3162"/>
    <tableColumn id="13552" xr3:uid="{22374795-2948-4CA7-91D1-D9F709A00F29}" name="Column13538" dataDxfId="3161"/>
    <tableColumn id="13553" xr3:uid="{9734DF02-03D3-4EE7-B2E8-1C47CE7A990A}" name="Column13539" dataDxfId="3160"/>
    <tableColumn id="13554" xr3:uid="{E9736B98-EB17-4A6B-BDDF-828F7B572E03}" name="Column13540" dataDxfId="3159"/>
    <tableColumn id="13555" xr3:uid="{EEB37332-44C5-4DD2-9239-A2FA249A6C68}" name="Column13541" dataDxfId="3158"/>
    <tableColumn id="13556" xr3:uid="{59C62BD9-3360-436A-A93B-D29BC0290788}" name="Column13542" dataDxfId="3157"/>
    <tableColumn id="13557" xr3:uid="{6B827328-64FB-4CBE-87A3-9F6DFBBBB08E}" name="Column13543" dataDxfId="3156"/>
    <tableColumn id="13558" xr3:uid="{50638A9E-CEF6-49EE-9088-0DA185DCECD0}" name="Column13544" dataDxfId="3155"/>
    <tableColumn id="13559" xr3:uid="{66E4B0C4-3914-4DEC-B4C3-5884E8F7E116}" name="Column13545" dataDxfId="3154"/>
    <tableColumn id="13560" xr3:uid="{86ADDA9B-DDB5-4D25-A945-341B34354A87}" name="Column13546" dataDxfId="3153"/>
    <tableColumn id="13561" xr3:uid="{162164A2-275E-43A6-B202-2F09E0726FD5}" name="Column13547" dataDxfId="3152"/>
    <tableColumn id="13562" xr3:uid="{17C6187D-D126-4FBB-A255-E5E1A71BDF66}" name="Column13548" dataDxfId="3151"/>
    <tableColumn id="13563" xr3:uid="{DB4DA66F-67D7-4ABD-9DF4-31CD95C81D8F}" name="Column13549" dataDxfId="3150"/>
    <tableColumn id="13564" xr3:uid="{DD357FD6-C59A-4138-8E32-B777B68567E2}" name="Column13550" dataDxfId="3149"/>
    <tableColumn id="13565" xr3:uid="{154DED9A-823F-41D3-AED9-519638B5C736}" name="Column13551" dataDxfId="3148"/>
    <tableColumn id="13566" xr3:uid="{F110FE48-6F18-4172-B3A2-CBD4DEF620A0}" name="Column13552" dataDxfId="3147"/>
    <tableColumn id="13567" xr3:uid="{980050A4-B851-404E-8CB6-A37E007CF71C}" name="Column13553" dataDxfId="3146"/>
    <tableColumn id="13568" xr3:uid="{EAF4F970-EC6F-47FD-8983-36EC383290D2}" name="Column13554" dataDxfId="3145"/>
    <tableColumn id="13569" xr3:uid="{9365A39B-8E47-426C-9605-510706E22E9F}" name="Column13555" dataDxfId="3144"/>
    <tableColumn id="13570" xr3:uid="{456CD282-13CA-41F2-80B4-32D075746D08}" name="Column13556" dataDxfId="3143"/>
    <tableColumn id="13571" xr3:uid="{722F605A-5C39-4762-A6C1-BA21C9C8AAAC}" name="Column13557" dataDxfId="3142"/>
    <tableColumn id="13572" xr3:uid="{5D4AA3A2-9C79-481E-9D41-501C1BE3E539}" name="Column13558" dataDxfId="3141"/>
    <tableColumn id="13573" xr3:uid="{4812DC78-AD8E-4C9E-94D1-0D248E3CB7FC}" name="Column13559" dataDxfId="3140"/>
    <tableColumn id="13574" xr3:uid="{EECB673B-6D95-4581-8815-A39695655A82}" name="Column13560" dataDxfId="3139"/>
    <tableColumn id="13575" xr3:uid="{82F6608D-B085-4C85-81E9-FD6BFEE83CE4}" name="Column13561" dataDxfId="3138"/>
    <tableColumn id="13576" xr3:uid="{032FBDCE-3219-45E5-97F2-31D2A2EC27FF}" name="Column13562" dataDxfId="3137"/>
    <tableColumn id="13577" xr3:uid="{EA20CAA6-E2EC-4EA6-87B9-0380BA3AC9A9}" name="Column13563" dataDxfId="3136"/>
    <tableColumn id="13578" xr3:uid="{6DBA3633-7AC8-4D61-AE69-D592A1395772}" name="Column13564" dataDxfId="3135"/>
    <tableColumn id="13579" xr3:uid="{BAC2A729-20F0-4B67-9189-46567374F990}" name="Column13565" dataDxfId="3134"/>
    <tableColumn id="13580" xr3:uid="{01C6A679-0BFA-46B9-8623-54EA1A478C1A}" name="Column13566" dataDxfId="3133"/>
    <tableColumn id="13581" xr3:uid="{D53B8EFF-5533-48B9-BAAC-73E3830F5992}" name="Column13567" dataDxfId="3132"/>
    <tableColumn id="13582" xr3:uid="{B92A5FAC-41D9-4761-A220-3D65E1E5FED2}" name="Column13568" dataDxfId="3131"/>
    <tableColumn id="13583" xr3:uid="{1F798CD0-5818-429F-912D-73D2A373F392}" name="Column13569" dataDxfId="3130"/>
    <tableColumn id="13584" xr3:uid="{FE7372E9-D252-4FCB-9747-F8706F2D1C49}" name="Column13570" dataDxfId="3129"/>
    <tableColumn id="13585" xr3:uid="{67A12769-86EB-499A-8001-D90CAECE4752}" name="Column13571" dataDxfId="3128"/>
    <tableColumn id="13586" xr3:uid="{6D7AC9F0-0B28-4CDF-B25D-5995819A3726}" name="Column13572" dataDxfId="3127"/>
    <tableColumn id="13587" xr3:uid="{1927EC85-AC3D-48B8-8B76-CF693C3127BE}" name="Column13573" dataDxfId="3126"/>
    <tableColumn id="13588" xr3:uid="{F6DDA441-F6D2-4ED4-AD17-8F860C32C397}" name="Column13574" dataDxfId="3125"/>
    <tableColumn id="13589" xr3:uid="{92CE251A-BC8C-4759-98AE-9E66B3E5AFC6}" name="Column13575" dataDxfId="3124"/>
    <tableColumn id="13590" xr3:uid="{709A215B-819A-4660-89FC-CA8FB6F6D1F4}" name="Column13576" dataDxfId="3123"/>
    <tableColumn id="13591" xr3:uid="{612B9F61-A5D8-43E7-AE49-D5D454847F09}" name="Column13577" dataDxfId="3122"/>
    <tableColumn id="13592" xr3:uid="{873B89C2-62CA-4855-908F-CD5B0CC6CCBF}" name="Column13578" dataDxfId="3121"/>
    <tableColumn id="13593" xr3:uid="{EE57DC94-A97C-491C-9589-FC98DCC0A7FC}" name="Column13579" dataDxfId="3120"/>
    <tableColumn id="13594" xr3:uid="{5FEAE781-6641-4675-833B-29A4E036841C}" name="Column13580" dataDxfId="3119"/>
    <tableColumn id="13595" xr3:uid="{1DC842B9-93FD-4DA9-8091-F14913554EB5}" name="Column13581" dataDxfId="3118"/>
    <tableColumn id="13596" xr3:uid="{C6986285-98F2-4DFB-B709-109FFBE32FD7}" name="Column13582" dataDxfId="3117"/>
    <tableColumn id="13597" xr3:uid="{795B389D-0DCA-41A3-B62E-A231030E6623}" name="Column13583" dataDxfId="3116"/>
    <tableColumn id="13598" xr3:uid="{47BD8B6A-B351-48CF-A7A3-4564929F6CEF}" name="Column13584" dataDxfId="3115"/>
    <tableColumn id="13599" xr3:uid="{6858C413-437F-4DFD-8E90-CCF8B8288878}" name="Column13585" dataDxfId="3114"/>
    <tableColumn id="13600" xr3:uid="{1649DE81-836E-4C6D-99A0-1809354B962B}" name="Column13586" dataDxfId="3113"/>
    <tableColumn id="13601" xr3:uid="{BB2CC55F-4F5E-4A26-9A14-B47863D56D8F}" name="Column13587" dataDxfId="3112"/>
    <tableColumn id="13602" xr3:uid="{6EB096EF-97A6-4964-A1C6-2E33AE598871}" name="Column13588" dataDxfId="3111"/>
    <tableColumn id="13603" xr3:uid="{FE8D062E-7E41-45A1-9165-66C727CF5AE3}" name="Column13589" dataDxfId="3110"/>
    <tableColumn id="13604" xr3:uid="{A67A8AA4-C580-4A54-86BE-766AAF64DBF3}" name="Column13590" dataDxfId="3109"/>
    <tableColumn id="13605" xr3:uid="{E051361E-5AA9-48B2-A3CD-96F62B0DCED0}" name="Column13591" dataDxfId="3108"/>
    <tableColumn id="13606" xr3:uid="{C87DCE60-FCDE-4533-ACB6-57E52055DD44}" name="Column13592" dataDxfId="3107"/>
    <tableColumn id="13607" xr3:uid="{E5379777-96E0-4D5A-9F55-07C77785A3BE}" name="Column13593" dataDxfId="3106"/>
    <tableColumn id="13608" xr3:uid="{C414A122-E824-4314-A536-D8C9C7C7CF47}" name="Column13594" dataDxfId="3105"/>
    <tableColumn id="13609" xr3:uid="{D05D3E09-E93E-4942-B0E4-7DF902CA800E}" name="Column13595" dataDxfId="3104"/>
    <tableColumn id="13610" xr3:uid="{2D7B2ABB-0535-4C18-ACA1-60818B0A472E}" name="Column13596" dataDxfId="3103"/>
    <tableColumn id="13611" xr3:uid="{B3CE3134-62BB-4210-BDCC-FD54CDF5D6D3}" name="Column13597" dataDxfId="3102"/>
    <tableColumn id="13612" xr3:uid="{94A5CED0-ECE5-481D-A805-DB04375DCD51}" name="Column13598" dataDxfId="3101"/>
    <tableColumn id="13613" xr3:uid="{70F6D936-F558-4CD3-8A5C-4F995A188DA0}" name="Column13599" dataDxfId="3100"/>
    <tableColumn id="13614" xr3:uid="{7B23B27A-A1FD-46DF-9EEA-880E11C28CE4}" name="Column13600" dataDxfId="3099"/>
    <tableColumn id="13615" xr3:uid="{D5E2628F-1C0C-4EFE-B9AE-FF3C4CD7CD48}" name="Column13601" dataDxfId="3098"/>
    <tableColumn id="13616" xr3:uid="{B6DA75F0-716E-49F8-9EFF-D2EA75837A49}" name="Column13602" dataDxfId="3097"/>
    <tableColumn id="13617" xr3:uid="{FE203E8D-1F97-438E-B305-9BBBBBAC0936}" name="Column13603" dataDxfId="3096"/>
    <tableColumn id="13618" xr3:uid="{26830A02-5DE9-4302-B758-4D6FE2CAB487}" name="Column13604" dataDxfId="3095"/>
    <tableColumn id="13619" xr3:uid="{88E9D542-AA0B-4504-830C-AE042567D656}" name="Column13605" dataDxfId="3094"/>
    <tableColumn id="13620" xr3:uid="{96EDAA76-7783-4868-B32E-5B4D4857BA20}" name="Column13606" dataDxfId="3093"/>
    <tableColumn id="13621" xr3:uid="{0EB9D683-4E3C-4C5D-8FF5-4DB429481455}" name="Column13607" dataDxfId="3092"/>
    <tableColumn id="13622" xr3:uid="{A03ABA3E-AC53-4417-B35D-1C03C55C84C4}" name="Column13608" dataDxfId="3091"/>
    <tableColumn id="13623" xr3:uid="{20C0B251-E5DC-46E4-80D1-96C4896E4CEE}" name="Column13609" dataDxfId="3090"/>
    <tableColumn id="13624" xr3:uid="{D603D8AF-478F-4233-9533-F5B77E98C52C}" name="Column13610" dataDxfId="3089"/>
    <tableColumn id="13625" xr3:uid="{49D1E63F-164A-4F32-AA37-D86DFCB51C41}" name="Column13611" dataDxfId="3088"/>
    <tableColumn id="13626" xr3:uid="{AE9A6E97-3B7D-4EC4-9135-22EB4F2A4F3E}" name="Column13612" dataDxfId="3087"/>
    <tableColumn id="13627" xr3:uid="{A4A442B2-9C37-457F-A518-A1E7ED16424B}" name="Column13613" dataDxfId="3086"/>
    <tableColumn id="13628" xr3:uid="{D70C786A-507B-4E9A-A4FF-D009E102F72D}" name="Column13614" dataDxfId="3085"/>
    <tableColumn id="13629" xr3:uid="{87A00C4F-1D11-41A7-B1D6-4BD2EFA964B1}" name="Column13615" dataDxfId="3084"/>
    <tableColumn id="13630" xr3:uid="{F76FF7E1-4C51-462B-96BE-4EF299AC5E18}" name="Column13616" dataDxfId="3083"/>
    <tableColumn id="13631" xr3:uid="{668D5E3F-D0A7-41B2-A2A6-32064708F9E2}" name="Column13617" dataDxfId="3082"/>
    <tableColumn id="13632" xr3:uid="{07F4090F-33ED-4746-9A9A-C0F56499C0EF}" name="Column13618" dataDxfId="3081"/>
    <tableColumn id="13633" xr3:uid="{0DF493F2-841B-44D5-870C-1B487386089C}" name="Column13619" dataDxfId="3080"/>
    <tableColumn id="13634" xr3:uid="{4E763CB5-E18E-4D56-9D58-0B5D0D718652}" name="Column13620" dataDxfId="3079"/>
    <tableColumn id="13635" xr3:uid="{08FE1230-96E6-4CBF-A957-6FA518183F6E}" name="Column13621" dataDxfId="3078"/>
    <tableColumn id="13636" xr3:uid="{CFAD71AD-091F-439E-8A1D-FAE2EBF387B8}" name="Column13622" dataDxfId="3077"/>
    <tableColumn id="13637" xr3:uid="{EE565FAB-13BD-4FC3-8501-5355E11226BA}" name="Column13623" dataDxfId="3076"/>
    <tableColumn id="13638" xr3:uid="{E6427810-0206-44D3-AD65-E37CDB5F6BDB}" name="Column13624" dataDxfId="3075"/>
    <tableColumn id="13639" xr3:uid="{AE2BB8D2-1E55-4928-B1B0-CF284BAD3492}" name="Column13625" dataDxfId="3074"/>
    <tableColumn id="13640" xr3:uid="{0E79F261-D626-4289-8551-998E0F2101A8}" name="Column13626" dataDxfId="3073"/>
    <tableColumn id="13641" xr3:uid="{3ED20BDF-FB13-457B-8DA4-C4E3A7F95708}" name="Column13627" dataDxfId="3072"/>
    <tableColumn id="13642" xr3:uid="{9414EB6B-05D3-422A-8284-9B419FA95CB8}" name="Column13628" dataDxfId="3071"/>
    <tableColumn id="13643" xr3:uid="{845B7B35-0669-47E9-81B5-C15659C3D04B}" name="Column13629" dataDxfId="3070"/>
    <tableColumn id="13644" xr3:uid="{6B1CCDDE-389A-422A-B024-99F18A6580A0}" name="Column13630" dataDxfId="3069"/>
    <tableColumn id="13645" xr3:uid="{55D74E6F-56E6-49F0-81B6-1002FB16245F}" name="Column13631" dataDxfId="3068"/>
    <tableColumn id="13646" xr3:uid="{4DDBEF41-F150-4AE0-8102-3429DE2D0FEF}" name="Column13632" dataDxfId="3067"/>
    <tableColumn id="13647" xr3:uid="{E4994F8D-5ADC-43E8-AD95-2BFA2A29769D}" name="Column13633" dataDxfId="3066"/>
    <tableColumn id="13648" xr3:uid="{18DAF674-EB05-4CB7-9370-AF4C3331E4BB}" name="Column13634" dataDxfId="3065"/>
    <tableColumn id="13649" xr3:uid="{B245471B-29DC-470D-B3F3-9FE8F0713964}" name="Column13635" dataDxfId="3064"/>
    <tableColumn id="13650" xr3:uid="{5C153046-8E3B-4363-B76A-98296397EC06}" name="Column13636" dataDxfId="3063"/>
    <tableColumn id="13651" xr3:uid="{C2BE7530-BDF7-49C9-9B63-C9292D1F1CBB}" name="Column13637" dataDxfId="3062"/>
    <tableColumn id="13652" xr3:uid="{3BC3C81D-BC42-4546-BABE-959546EB2C34}" name="Column13638" dataDxfId="3061"/>
    <tableColumn id="13653" xr3:uid="{4FCA7771-1043-4D4C-8DB9-D2C8ACBE00D2}" name="Column13639" dataDxfId="3060"/>
    <tableColumn id="13654" xr3:uid="{CED16D1F-7CE9-4BCD-A8B4-AB9ABD8419F4}" name="Column13640" dataDxfId="3059"/>
    <tableColumn id="13655" xr3:uid="{3EF2C9CA-F336-452B-BF47-F451BC7A5AC1}" name="Column13641" dataDxfId="3058"/>
    <tableColumn id="13656" xr3:uid="{F378F0C0-E1C9-4B7D-B8E5-5DA1011713EE}" name="Column13642" dataDxfId="3057"/>
    <tableColumn id="13657" xr3:uid="{EFC97896-4A1C-4B75-94F8-B31258510180}" name="Column13643" dataDxfId="3056"/>
    <tableColumn id="13658" xr3:uid="{BB518963-8DE3-46C8-B503-CA34E7E6B125}" name="Column13644" dataDxfId="3055"/>
    <tableColumn id="13659" xr3:uid="{8B55B7E6-75A5-4ED0-94D5-EC7524DAB6E5}" name="Column13645" dataDxfId="3054"/>
    <tableColumn id="13660" xr3:uid="{45AED17E-45E9-40A5-8FAA-3450C3088BB3}" name="Column13646" dataDxfId="3053"/>
    <tableColumn id="13661" xr3:uid="{881DDCF1-6E67-4273-90D1-700238BFC4B7}" name="Column13647" dataDxfId="3052"/>
    <tableColumn id="13662" xr3:uid="{03ADE51C-E44B-4C9D-8174-C7C50CB425F6}" name="Column13648" dataDxfId="3051"/>
    <tableColumn id="13663" xr3:uid="{E1DE9030-A315-4644-90EA-A7AD9BE8DDD6}" name="Column13649" dataDxfId="3050"/>
    <tableColumn id="13664" xr3:uid="{60ED5D6F-5C55-4553-9A4A-4F278299457F}" name="Column13650" dataDxfId="3049"/>
    <tableColumn id="13665" xr3:uid="{32CF86B9-A73B-4DB8-B5A3-BF7F7DF2921D}" name="Column13651" dataDxfId="3048"/>
    <tableColumn id="13666" xr3:uid="{03C158DE-DA8D-4158-8135-C5FC47F0D0A6}" name="Column13652" dataDxfId="3047"/>
    <tableColumn id="13667" xr3:uid="{D6DD9C7A-EBDA-4AF6-8EB3-81848977A25A}" name="Column13653" dataDxfId="3046"/>
    <tableColumn id="13668" xr3:uid="{F06C764E-E8A6-4317-8BE3-9F69DFFDF7DB}" name="Column13654" dataDxfId="3045"/>
    <tableColumn id="13669" xr3:uid="{31DF6527-E730-4165-88EC-06C5A039CF63}" name="Column13655" dataDxfId="3044"/>
    <tableColumn id="13670" xr3:uid="{4A78D275-1468-41DC-A9F5-A979259B1D2D}" name="Column13656" dataDxfId="3043"/>
    <tableColumn id="13671" xr3:uid="{CD7E7372-C8DF-4A97-B47B-5D08371D5C07}" name="Column13657" dataDxfId="3042"/>
    <tableColumn id="13672" xr3:uid="{7B9036BF-58C8-47D3-A198-263EB3CDDA66}" name="Column13658" dataDxfId="3041"/>
    <tableColumn id="13673" xr3:uid="{D468C4FA-B099-4B5F-B89E-41F6C29FE223}" name="Column13659" dataDxfId="3040"/>
    <tableColumn id="13674" xr3:uid="{A4992E1C-6F44-42E1-A9C6-47F11C5EA13F}" name="Column13660" dataDxfId="3039"/>
    <tableColumn id="13675" xr3:uid="{4D96CA57-D1A4-488A-AE42-CA1C8D38E571}" name="Column13661" dataDxfId="3038"/>
    <tableColumn id="13676" xr3:uid="{9EF2AA2E-A24A-4CBB-8DD1-82B16018CD2E}" name="Column13662" dataDxfId="3037"/>
    <tableColumn id="13677" xr3:uid="{B9999A5F-B2B2-412C-80B7-10FDFDBCD114}" name="Column13663" dataDxfId="3036"/>
    <tableColumn id="13678" xr3:uid="{03DFB13A-F404-4508-953D-19EA761B55C6}" name="Column13664" dataDxfId="3035"/>
    <tableColumn id="13679" xr3:uid="{10770C7E-DD87-4588-9E49-2BB30F8CD812}" name="Column13665" dataDxfId="3034"/>
    <tableColumn id="13680" xr3:uid="{EB3629CB-5895-481E-AE47-8C2B9F8269A9}" name="Column13666" dataDxfId="3033"/>
    <tableColumn id="13681" xr3:uid="{CD25D91F-0FE6-4A1C-8E3B-303A5A617A23}" name="Column13667" dataDxfId="3032"/>
    <tableColumn id="13682" xr3:uid="{D1DCE370-9C69-46D5-98EE-210806591634}" name="Column13668" dataDxfId="3031"/>
    <tableColumn id="13683" xr3:uid="{3EA3C1D5-0A8B-480F-8D96-6340B23A6EC6}" name="Column13669" dataDxfId="3030"/>
    <tableColumn id="13684" xr3:uid="{95FFC963-EFFE-4D15-8452-4C323629A62D}" name="Column13670" dataDxfId="3029"/>
    <tableColumn id="13685" xr3:uid="{FB4B7E32-A117-4000-9C9E-87D50F2657F4}" name="Column13671" dataDxfId="3028"/>
    <tableColumn id="13686" xr3:uid="{3F00D32C-6EA1-4676-914B-BCBAB9ADD3A2}" name="Column13672" dataDxfId="3027"/>
    <tableColumn id="13687" xr3:uid="{4D3ECD2E-9FCC-4B5D-A976-FAC12B260732}" name="Column13673" dataDxfId="3026"/>
    <tableColumn id="13688" xr3:uid="{CF8A9749-680C-46AE-9634-02F0ED83EEEA}" name="Column13674" dataDxfId="3025"/>
    <tableColumn id="13689" xr3:uid="{B8C2624D-296D-4EBF-875B-CF48A9E6E5C2}" name="Column13675" dataDxfId="3024"/>
    <tableColumn id="13690" xr3:uid="{97EB3110-A7CF-4D5B-9AD9-1CB497AF48E5}" name="Column13676" dataDxfId="3023"/>
    <tableColumn id="13691" xr3:uid="{EEAC632E-00B9-409B-9CEF-04494DD4112A}" name="Column13677" dataDxfId="3022"/>
    <tableColumn id="13692" xr3:uid="{0EB9FE70-7837-45CC-8598-A09290BB0932}" name="Column13678" dataDxfId="3021"/>
    <tableColumn id="13693" xr3:uid="{3FC588D5-F376-4138-962F-D6EE33DC17FA}" name="Column13679" dataDxfId="3020"/>
    <tableColumn id="13694" xr3:uid="{31025FE4-275D-453F-BCB9-38704045D20D}" name="Column13680" dataDxfId="3019"/>
    <tableColumn id="13695" xr3:uid="{9AB8CB99-6B5D-42B0-9082-82BC3EA89C3C}" name="Column13681" dataDxfId="3018"/>
    <tableColumn id="13696" xr3:uid="{35F3DE6F-3E28-4602-AF8E-E4DE769124ED}" name="Column13682" dataDxfId="3017"/>
    <tableColumn id="13697" xr3:uid="{0D49AE72-131D-4074-B36C-43F4A411525D}" name="Column13683" dataDxfId="3016"/>
    <tableColumn id="13698" xr3:uid="{921876D0-43A9-450C-A3E3-2648DB6883F2}" name="Column13684" dataDxfId="3015"/>
    <tableColumn id="13699" xr3:uid="{DE2577A0-5153-4459-ABBD-C41DC06DBD36}" name="Column13685" dataDxfId="3014"/>
    <tableColumn id="13700" xr3:uid="{C143C927-61EA-4948-942B-B885E595D535}" name="Column13686" dataDxfId="3013"/>
    <tableColumn id="13701" xr3:uid="{C882DC11-D546-42BC-963B-65DE8D9E30FC}" name="Column13687" dataDxfId="3012"/>
    <tableColumn id="13702" xr3:uid="{4A3B828B-CBF5-4703-9B0C-6F64F998F1E7}" name="Column13688" dataDxfId="3011"/>
    <tableColumn id="13703" xr3:uid="{2240972C-023D-4CF1-8161-EC7026AAA905}" name="Column13689" dataDxfId="3010"/>
    <tableColumn id="13704" xr3:uid="{0763E318-301F-408C-850C-BCDB71C27EFE}" name="Column13690" dataDxfId="3009"/>
    <tableColumn id="13705" xr3:uid="{289C49DB-EFE1-4AE7-A251-75E84F58D8B1}" name="Column13691" dataDxfId="3008"/>
    <tableColumn id="13706" xr3:uid="{D1DAB53D-AEDC-45F0-9653-A3C16B9C2200}" name="Column13692" dataDxfId="3007"/>
    <tableColumn id="13707" xr3:uid="{092BBD64-D943-49DB-B7A6-8E9353C19344}" name="Column13693" dataDxfId="3006"/>
    <tableColumn id="13708" xr3:uid="{2237852F-CD76-47C1-A4AB-2CCAF6DA4AA2}" name="Column13694" dataDxfId="3005"/>
    <tableColumn id="13709" xr3:uid="{503C2F5C-A2A8-4860-8BB4-4A793F0BEE81}" name="Column13695" dataDxfId="3004"/>
    <tableColumn id="13710" xr3:uid="{0EA97955-5F73-496D-B087-ADB2E74653F7}" name="Column13696" dataDxfId="3003"/>
    <tableColumn id="13711" xr3:uid="{1ABAA996-3D1E-47D0-AA1B-BDACCB52604E}" name="Column13697" dataDxfId="3002"/>
    <tableColumn id="13712" xr3:uid="{CE39E49A-2E2C-429A-8C0A-E163BB400F25}" name="Column13698" dataDxfId="3001"/>
    <tableColumn id="13713" xr3:uid="{6AC67FF4-09CA-42C1-8664-E4405261E279}" name="Column13699" dataDxfId="3000"/>
    <tableColumn id="13714" xr3:uid="{D835A9A1-8001-4F5B-A3D8-421A1ACE6C23}" name="Column13700" dataDxfId="2999"/>
    <tableColumn id="13715" xr3:uid="{BB716F79-E8D2-414E-B6E1-B85DA97F76F6}" name="Column13701" dataDxfId="2998"/>
    <tableColumn id="13716" xr3:uid="{E506A2C6-65A8-4C56-BA1B-FF4D42CB4B60}" name="Column13702" dataDxfId="2997"/>
    <tableColumn id="13717" xr3:uid="{D132D4B9-E32F-45CC-8CB7-3E9377B6D684}" name="Column13703" dataDxfId="2996"/>
    <tableColumn id="13718" xr3:uid="{B9490E41-626F-439C-BE4B-80D17E181ADA}" name="Column13704" dataDxfId="2995"/>
    <tableColumn id="13719" xr3:uid="{CA04A674-E08C-4348-933A-005CE59BC560}" name="Column13705" dataDxfId="2994"/>
    <tableColumn id="13720" xr3:uid="{5E6B1700-4F5D-444E-BEA3-A80105789821}" name="Column13706" dataDxfId="2993"/>
    <tableColumn id="13721" xr3:uid="{319F305C-9C0E-4174-849A-7ED67CE00F30}" name="Column13707" dataDxfId="2992"/>
    <tableColumn id="13722" xr3:uid="{FFB8A668-6893-4345-962A-15E448315FE7}" name="Column13708" dataDxfId="2991"/>
    <tableColumn id="13723" xr3:uid="{AF6F3DB4-E33F-4B5C-A7A1-3BBF813B46D8}" name="Column13709" dataDxfId="2990"/>
    <tableColumn id="13724" xr3:uid="{A088E51C-3174-4EC8-9B43-C55973EFCA63}" name="Column13710" dataDxfId="2989"/>
    <tableColumn id="13725" xr3:uid="{7D0A828A-B67B-48B5-9D96-988F7A76C7A8}" name="Column13711" dataDxfId="2988"/>
    <tableColumn id="13726" xr3:uid="{88E51E6A-EE39-441F-B9CA-3531E02F072E}" name="Column13712" dataDxfId="2987"/>
    <tableColumn id="13727" xr3:uid="{CB7BB827-3FC7-4EC7-A124-DA0B48A133B5}" name="Column13713" dataDxfId="2986"/>
    <tableColumn id="13728" xr3:uid="{AE399E6E-86D0-497D-A27A-7A387E4E60AD}" name="Column13714" dataDxfId="2985"/>
    <tableColumn id="13729" xr3:uid="{10D07129-EE95-491E-A475-422FE5214C46}" name="Column13715" dataDxfId="2984"/>
    <tableColumn id="13730" xr3:uid="{CFD4A0FB-503C-49C9-8237-4C3606AE4AFD}" name="Column13716" dataDxfId="2983"/>
    <tableColumn id="13731" xr3:uid="{7B29332B-58A6-48F1-A6EE-063F31DCB80C}" name="Column13717" dataDxfId="2982"/>
    <tableColumn id="13732" xr3:uid="{05BB8640-B80A-4777-AF11-0EDFC24F8286}" name="Column13718" dataDxfId="2981"/>
    <tableColumn id="13733" xr3:uid="{3CCC56BB-8EF5-45D9-B843-6307D75A26EC}" name="Column13719" dataDxfId="2980"/>
    <tableColumn id="13734" xr3:uid="{5FECBE76-90C5-48D6-BF41-988700683D82}" name="Column13720" dataDxfId="2979"/>
    <tableColumn id="13735" xr3:uid="{F951C2FF-D2D4-4A1D-A5C3-0836F2D57558}" name="Column13721" dataDxfId="2978"/>
    <tableColumn id="13736" xr3:uid="{D48893B5-5D98-4740-AF11-CD7503BAD1E5}" name="Column13722" dataDxfId="2977"/>
    <tableColumn id="13737" xr3:uid="{95B88345-B0D2-408E-BFFA-FFB15ED6D46C}" name="Column13723" dataDxfId="2976"/>
    <tableColumn id="13738" xr3:uid="{ED953953-F559-401A-813B-FCF98A3D6F08}" name="Column13724" dataDxfId="2975"/>
    <tableColumn id="13739" xr3:uid="{0AA9724C-AC46-4603-810B-C487239F8D5E}" name="Column13725" dataDxfId="2974"/>
    <tableColumn id="13740" xr3:uid="{AFC582AB-29FC-452E-9DD8-CE3FBA0CAB21}" name="Column13726" dataDxfId="2973"/>
    <tableColumn id="13741" xr3:uid="{9D4DBB08-18C6-42CF-BCDA-42CC9A0B0A72}" name="Column13727" dataDxfId="2972"/>
    <tableColumn id="13742" xr3:uid="{536B544E-D597-4520-BB7A-42CC4A39169F}" name="Column13728" dataDxfId="2971"/>
    <tableColumn id="13743" xr3:uid="{63B728B7-59F0-4E39-99DB-F8BE92E9A796}" name="Column13729" dataDxfId="2970"/>
    <tableColumn id="13744" xr3:uid="{0C7F594A-597E-4218-8670-94B52C6412F8}" name="Column13730" dataDxfId="2969"/>
    <tableColumn id="13745" xr3:uid="{C32688B0-2950-435B-B440-E724FCAB5A7D}" name="Column13731" dataDxfId="2968"/>
    <tableColumn id="13746" xr3:uid="{B7863C94-3EBF-475F-896C-AA948AE74D9C}" name="Column13732" dataDxfId="2967"/>
    <tableColumn id="13747" xr3:uid="{C5DC5FE4-D929-4BF9-B195-EDAC5613B17B}" name="Column13733" dataDxfId="2966"/>
    <tableColumn id="13748" xr3:uid="{D96293C3-F8B5-4682-A138-2AFC4736C2C8}" name="Column13734" dataDxfId="2965"/>
    <tableColumn id="13749" xr3:uid="{19487BE7-0C24-4E3E-8E88-1E04178B0C3A}" name="Column13735" dataDxfId="2964"/>
    <tableColumn id="13750" xr3:uid="{B7DEC4C6-E744-4502-833F-C189183296DD}" name="Column13736" dataDxfId="2963"/>
    <tableColumn id="13751" xr3:uid="{7890BF6B-F0D1-495B-90CB-5599456D121F}" name="Column13737" dataDxfId="2962"/>
    <tableColumn id="13752" xr3:uid="{39601AF3-7288-4A7A-87F5-F25C14F68BC8}" name="Column13738" dataDxfId="2961"/>
    <tableColumn id="13753" xr3:uid="{833C80D2-A388-4140-BA09-87152D777162}" name="Column13739" dataDxfId="2960"/>
    <tableColumn id="13754" xr3:uid="{3305AD21-AF66-47EB-A494-0FB2801BD1AF}" name="Column13740" dataDxfId="2959"/>
    <tableColumn id="13755" xr3:uid="{C2C98347-E0F6-41C7-8F6C-5170772D7209}" name="Column13741" dataDxfId="2958"/>
    <tableColumn id="13756" xr3:uid="{85D3223A-1A2B-42E4-A438-A51E065804CD}" name="Column13742" dataDxfId="2957"/>
    <tableColumn id="13757" xr3:uid="{5810485D-7F97-4264-87EB-778667B82CF5}" name="Column13743" dataDxfId="2956"/>
    <tableColumn id="13758" xr3:uid="{CC93FE84-0CFE-4669-977A-B4443621D0D4}" name="Column13744" dataDxfId="2955"/>
    <tableColumn id="13759" xr3:uid="{398B211B-50A5-4598-8198-C63FD4CB2FB6}" name="Column13745" dataDxfId="2954"/>
    <tableColumn id="13760" xr3:uid="{BD580116-7E89-4500-B0F0-4ADC2A526A54}" name="Column13746" dataDxfId="2953"/>
    <tableColumn id="13761" xr3:uid="{21AD08F6-A67B-4E82-9619-E7E9E027A9F4}" name="Column13747" dataDxfId="2952"/>
    <tableColumn id="13762" xr3:uid="{DA568F53-4EEA-4A92-BDDD-CC359782E963}" name="Column13748" dataDxfId="2951"/>
    <tableColumn id="13763" xr3:uid="{74F70149-F64B-492E-8EBC-05A9DEA34D82}" name="Column13749" dataDxfId="2950"/>
    <tableColumn id="13764" xr3:uid="{F8BE85A6-28A9-48B4-87CD-0715BE89A28D}" name="Column13750" dataDxfId="2949"/>
    <tableColumn id="13765" xr3:uid="{C7991677-571C-4A1A-8112-DF7F87FEF82A}" name="Column13751" dataDxfId="2948"/>
    <tableColumn id="13766" xr3:uid="{0B388797-627C-425F-A8AD-BBE354F0A4E2}" name="Column13752" dataDxfId="2947"/>
    <tableColumn id="13767" xr3:uid="{DBD9AD86-ADE7-4E35-B118-85E9FA8C6F76}" name="Column13753" dataDxfId="2946"/>
    <tableColumn id="13768" xr3:uid="{6B23F8CB-6CD3-450E-8B32-1C16882C21C2}" name="Column13754" dataDxfId="2945"/>
    <tableColumn id="13769" xr3:uid="{6CBE445C-2A3B-4DFD-B8DA-6DDAAD93BAFA}" name="Column13755" dataDxfId="2944"/>
    <tableColumn id="13770" xr3:uid="{40466C7F-0930-416A-8B3E-8840204BBCCC}" name="Column13756" dataDxfId="2943"/>
    <tableColumn id="13771" xr3:uid="{17EF686D-389E-4747-9EE9-F6202D49BA5B}" name="Column13757" dataDxfId="2942"/>
    <tableColumn id="13772" xr3:uid="{480D5B25-7B94-4CAF-ABBF-433BF10D2E2A}" name="Column13758" dataDxfId="2941"/>
    <tableColumn id="13773" xr3:uid="{F9514FF2-9CD6-4C9A-BABA-0820248A3724}" name="Column13759" dataDxfId="2940"/>
    <tableColumn id="13774" xr3:uid="{8F741E1F-1675-420D-940A-FDF52732D55F}" name="Column13760" dataDxfId="2939"/>
    <tableColumn id="13775" xr3:uid="{AEF8AC7D-1A81-4D62-AB06-C6BB5C48ACFB}" name="Column13761" dataDxfId="2938"/>
    <tableColumn id="13776" xr3:uid="{3F99E8CF-D0DC-436A-91BC-1002F868CFD4}" name="Column13762" dataDxfId="2937"/>
    <tableColumn id="13777" xr3:uid="{A4C12AB2-EC87-4F04-A5A1-CA52EA84123B}" name="Column13763" dataDxfId="2936"/>
    <tableColumn id="13778" xr3:uid="{EC2A188C-6F6F-4AB6-8E0A-A2C352B29F2C}" name="Column13764" dataDxfId="2935"/>
    <tableColumn id="13779" xr3:uid="{2EBAC34F-C41A-4E69-BC2F-BE2A7D3136EF}" name="Column13765" dataDxfId="2934"/>
    <tableColumn id="13780" xr3:uid="{30F9A8D7-DD50-4CB0-88C4-B4E1095D4F9D}" name="Column13766" dataDxfId="2933"/>
    <tableColumn id="13781" xr3:uid="{26588BDF-7037-4219-B781-7E5A54EC37A4}" name="Column13767" dataDxfId="2932"/>
    <tableColumn id="13782" xr3:uid="{A7748E87-D282-46A9-90FE-6BCF9A95545C}" name="Column13768" dataDxfId="2931"/>
    <tableColumn id="13783" xr3:uid="{525B5584-792D-45F8-A024-DD27660047CD}" name="Column13769" dataDxfId="2930"/>
    <tableColumn id="13784" xr3:uid="{3810F58F-F95B-4CD8-883C-5784973DECEF}" name="Column13770" dataDxfId="2929"/>
    <tableColumn id="13785" xr3:uid="{0A5F1C67-647E-474B-9F3A-31CAC8E1070A}" name="Column13771" dataDxfId="2928"/>
    <tableColumn id="13786" xr3:uid="{137575AC-B7EE-4817-A819-518386F5E20C}" name="Column13772" dataDxfId="2927"/>
    <tableColumn id="13787" xr3:uid="{8D4F883E-AD5A-43C1-9446-938FBFE0695F}" name="Column13773" dataDxfId="2926"/>
    <tableColumn id="13788" xr3:uid="{699CDED9-8003-4BA2-A9DB-BEACD5EDEBBA}" name="Column13774" dataDxfId="2925"/>
    <tableColumn id="13789" xr3:uid="{FB2D4670-52B8-499B-BF7C-201400729881}" name="Column13775" dataDxfId="2924"/>
    <tableColumn id="13790" xr3:uid="{E3DACBF2-76EA-4C80-9A89-FC82C1B15A53}" name="Column13776" dataDxfId="2923"/>
    <tableColumn id="13791" xr3:uid="{11E31C86-B5F6-41F6-AAF0-00A28B002BD9}" name="Column13777" dataDxfId="2922"/>
    <tableColumn id="13792" xr3:uid="{DD508F43-EE52-440D-9E69-46E285DA5FA8}" name="Column13778" dataDxfId="2921"/>
    <tableColumn id="13793" xr3:uid="{A94412F4-8466-4799-979C-387D047F88EF}" name="Column13779" dataDxfId="2920"/>
    <tableColumn id="13794" xr3:uid="{FABBD2A7-7FED-4F0E-BAA0-DE129E6B6319}" name="Column13780" dataDxfId="2919"/>
    <tableColumn id="13795" xr3:uid="{DA93874D-5CDC-4B62-B456-DCB3A9BD7E0A}" name="Column13781" dataDxfId="2918"/>
    <tableColumn id="13796" xr3:uid="{8A9B1FF4-6542-4566-978C-FD81A289CF2D}" name="Column13782" dataDxfId="2917"/>
    <tableColumn id="13797" xr3:uid="{79972CD0-26F4-4007-BD1F-04DB2BC74F89}" name="Column13783" dataDxfId="2916"/>
    <tableColumn id="13798" xr3:uid="{F88E57F5-4E76-4631-A780-4F30CBE57749}" name="Column13784" dataDxfId="2915"/>
    <tableColumn id="13799" xr3:uid="{2E631549-33E3-4EC8-BB29-F0402A46B68F}" name="Column13785" dataDxfId="2914"/>
    <tableColumn id="13800" xr3:uid="{E5CAA452-B610-40A6-8FE2-72E6F8174DB8}" name="Column13786" dataDxfId="2913"/>
    <tableColumn id="13801" xr3:uid="{9E3C1C1C-E5DA-4D7C-8F06-5D66B3219B58}" name="Column13787" dataDxfId="2912"/>
    <tableColumn id="13802" xr3:uid="{BD09E1ED-65B7-4B5D-A32E-471D750F6BE3}" name="Column13788" dataDxfId="2911"/>
    <tableColumn id="13803" xr3:uid="{448A51E8-3AEE-48B9-BEA7-9A21D36CF1EA}" name="Column13789" dataDxfId="2910"/>
    <tableColumn id="13804" xr3:uid="{E14AD93B-93D2-49E0-AB3A-7587C50D3F74}" name="Column13790" dataDxfId="2909"/>
    <tableColumn id="13805" xr3:uid="{B70C953E-AAF4-4000-BB69-249D84397E9D}" name="Column13791" dataDxfId="2908"/>
    <tableColumn id="13806" xr3:uid="{F061D7D8-1305-4EE9-B624-8DF5EA2F5EFB}" name="Column13792" dataDxfId="2907"/>
    <tableColumn id="13807" xr3:uid="{B47AD950-10CF-4D3F-9D67-59061B8F6DDB}" name="Column13793" dataDxfId="2906"/>
    <tableColumn id="13808" xr3:uid="{B605C5CE-FDAA-4598-8881-A2671A9063B2}" name="Column13794" dataDxfId="2905"/>
    <tableColumn id="13809" xr3:uid="{AF51D300-6387-4A53-8993-26A439D4AD8B}" name="Column13795" dataDxfId="2904"/>
    <tableColumn id="13810" xr3:uid="{A71A6E26-2333-4784-A143-7A2579685FE4}" name="Column13796" dataDxfId="2903"/>
    <tableColumn id="13811" xr3:uid="{B28B0469-034C-4F93-9184-1B71012F4DAB}" name="Column13797" dataDxfId="2902"/>
    <tableColumn id="13812" xr3:uid="{259433D7-C41A-40CD-93F8-AC2C557EF8B3}" name="Column13798" dataDxfId="2901"/>
    <tableColumn id="13813" xr3:uid="{BE005513-2816-4DF5-A364-AD10AAA9FFC5}" name="Column13799" dataDxfId="2900"/>
    <tableColumn id="13814" xr3:uid="{A446B526-F89B-4AA1-B0A1-14C68D250AE6}" name="Column13800" dataDxfId="2899"/>
    <tableColumn id="13815" xr3:uid="{3201E3CE-B6C9-4E49-8CFE-5EDB2E1348E2}" name="Column13801" dataDxfId="2898"/>
    <tableColumn id="13816" xr3:uid="{B8EB4272-EB01-44A9-A800-3602D510FFC5}" name="Column13802" dataDxfId="2897"/>
    <tableColumn id="13817" xr3:uid="{EFB612C6-3AB1-4768-89D2-4FAD3710A976}" name="Column13803" dataDxfId="2896"/>
    <tableColumn id="13818" xr3:uid="{5D585E19-0270-4F3F-A12D-CEAC7434E256}" name="Column13804" dataDxfId="2895"/>
    <tableColumn id="13819" xr3:uid="{560DD1AB-FFCB-411A-86A8-A3B45977E55B}" name="Column13805" dataDxfId="2894"/>
    <tableColumn id="13820" xr3:uid="{80BACA3A-A8BC-4126-B589-AC73E3079208}" name="Column13806" dataDxfId="2893"/>
    <tableColumn id="13821" xr3:uid="{C5B1A0B3-7C3F-432C-AA27-FCBD641A8796}" name="Column13807" dataDxfId="2892"/>
    <tableColumn id="13822" xr3:uid="{B906995C-615A-4F89-9EB5-ABF7FFDBD2B2}" name="Column13808" dataDxfId="2891"/>
    <tableColumn id="13823" xr3:uid="{480B9DE4-D9CA-4D5C-A052-61725BC15AAC}" name="Column13809" dataDxfId="2890"/>
    <tableColumn id="13824" xr3:uid="{A5D20555-A970-4082-AAC7-A98D9FDCA768}" name="Column13810" dataDxfId="2889"/>
    <tableColumn id="13825" xr3:uid="{2375E25C-4F85-4704-BA92-BA206442836E}" name="Column13811" dataDxfId="2888"/>
    <tableColumn id="13826" xr3:uid="{89159579-3608-4C2A-8FB7-74AADB8A16D8}" name="Column13812" dataDxfId="2887"/>
    <tableColumn id="13827" xr3:uid="{90A483D6-C92B-4187-B2C1-41EF2A253F2F}" name="Column13813" dataDxfId="2886"/>
    <tableColumn id="13828" xr3:uid="{ED17D75B-4FBB-4002-BCCD-62F7D60D4140}" name="Column13814" dataDxfId="2885"/>
    <tableColumn id="13829" xr3:uid="{4A7CF292-010E-4C4E-BB13-A786E87AA1EC}" name="Column13815" dataDxfId="2884"/>
    <tableColumn id="13830" xr3:uid="{E002A7B2-08B9-4597-B344-4A8B7ACC7C91}" name="Column13816" dataDxfId="2883"/>
    <tableColumn id="13831" xr3:uid="{A1A48A99-DEE6-44B0-BE99-D859671A6B4D}" name="Column13817" dataDxfId="2882"/>
    <tableColumn id="13832" xr3:uid="{A5A57C8B-E575-4125-BD40-659C98739E6A}" name="Column13818" dataDxfId="2881"/>
    <tableColumn id="13833" xr3:uid="{84ABF83B-7C01-4CE2-B4C7-79A75DBB107A}" name="Column13819" dataDxfId="2880"/>
    <tableColumn id="13834" xr3:uid="{004A6298-B8A5-461C-B49E-798BC457B62E}" name="Column13820" dataDxfId="2879"/>
    <tableColumn id="13835" xr3:uid="{99FA1CD1-4919-4D02-B22C-DD666A15D342}" name="Column13821" dataDxfId="2878"/>
    <tableColumn id="13836" xr3:uid="{E465F4F4-8C10-43D9-9E2D-3FEC046F6096}" name="Column13822" dataDxfId="2877"/>
    <tableColumn id="13837" xr3:uid="{A91EF00E-CF56-446D-8C5D-183FCE67F4A4}" name="Column13823" dataDxfId="2876"/>
    <tableColumn id="13838" xr3:uid="{A859E2D9-30CF-4CEE-B2D5-FC136F3A7D25}" name="Column13824" dataDxfId="2875"/>
    <tableColumn id="13839" xr3:uid="{7CECD0D7-25FF-4F49-97C9-767C2578A5C3}" name="Column13825" dataDxfId="2874"/>
    <tableColumn id="13840" xr3:uid="{5F6CE237-2632-4F3A-936F-72A811A58210}" name="Column13826" dataDxfId="2873"/>
    <tableColumn id="13841" xr3:uid="{469C2627-0964-4267-AFF0-931F9000665C}" name="Column13827" dataDxfId="2872"/>
    <tableColumn id="13842" xr3:uid="{F6DC06B7-4799-4E1C-8594-060C5B04B42E}" name="Column13828" dataDxfId="2871"/>
    <tableColumn id="13843" xr3:uid="{FBC11B67-580E-4EC3-86C3-E8F672B5840F}" name="Column13829" dataDxfId="2870"/>
    <tableColumn id="13844" xr3:uid="{80D38747-D9A2-40FA-97CA-3C2DCBC94549}" name="Column13830" dataDxfId="2869"/>
    <tableColumn id="13845" xr3:uid="{D0F0A50E-018D-492A-A69B-90354DAA7E77}" name="Column13831" dataDxfId="2868"/>
    <tableColumn id="13846" xr3:uid="{2335F4A4-EFD7-4A60-8FC7-D215A709D89F}" name="Column13832" dataDxfId="2867"/>
    <tableColumn id="13847" xr3:uid="{B360816C-2E01-4A05-AC63-C7900EC6AFD3}" name="Column13833" dataDxfId="2866"/>
    <tableColumn id="13848" xr3:uid="{B787F439-426F-4535-9689-B1E25FAE3D14}" name="Column13834" dataDxfId="2865"/>
    <tableColumn id="13849" xr3:uid="{B3177661-A57D-46F7-B900-0289056AD3DB}" name="Column13835" dataDxfId="2864"/>
    <tableColumn id="13850" xr3:uid="{80B6CC73-9836-4971-BF0F-2CA0474F3AC1}" name="Column13836" dataDxfId="2863"/>
    <tableColumn id="13851" xr3:uid="{CD44D80C-90DD-4BA1-8E3A-3DAF64E65044}" name="Column13837" dataDxfId="2862"/>
    <tableColumn id="13852" xr3:uid="{E829C119-0798-4E7C-84AD-8DB7065AE7DF}" name="Column13838" dataDxfId="2861"/>
    <tableColumn id="13853" xr3:uid="{03A85D0D-AEDF-421A-8C28-0EFC5EF20F2B}" name="Column13839" dataDxfId="2860"/>
    <tableColumn id="13854" xr3:uid="{71F9561A-467B-44C2-961A-DED6A28D7388}" name="Column13840" dataDxfId="2859"/>
    <tableColumn id="13855" xr3:uid="{C33F9F26-5ACB-4F29-AA3D-B9A4EBE58288}" name="Column13841" dataDxfId="2858"/>
    <tableColumn id="13856" xr3:uid="{45A2FB4E-87E3-4E5C-A04E-31F802E40AC9}" name="Column13842" dataDxfId="2857"/>
    <tableColumn id="13857" xr3:uid="{95883218-A12E-490D-BA17-3A3482C6948B}" name="Column13843" dataDxfId="2856"/>
    <tableColumn id="13858" xr3:uid="{324D2333-501B-4E8E-ADC6-BE5717A1AB2B}" name="Column13844" dataDxfId="2855"/>
    <tableColumn id="13859" xr3:uid="{C8BA635B-5959-4EA5-91FE-FA48F1D97438}" name="Column13845" dataDxfId="2854"/>
    <tableColumn id="13860" xr3:uid="{DE0C5793-9A37-4109-B38B-A9AC77759668}" name="Column13846" dataDxfId="2853"/>
    <tableColumn id="13861" xr3:uid="{B65CA4E0-E176-4D03-9463-3729395EB001}" name="Column13847" dataDxfId="2852"/>
    <tableColumn id="13862" xr3:uid="{2A889EBE-5738-4045-975D-F077885B0E0A}" name="Column13848" dataDxfId="2851"/>
    <tableColumn id="13863" xr3:uid="{025655F5-61D8-4D20-ABCA-077ED5BE0655}" name="Column13849" dataDxfId="2850"/>
    <tableColumn id="13864" xr3:uid="{4F8C9758-B97B-46CF-9B8E-BF99C0BAFBF2}" name="Column13850" dataDxfId="2849"/>
    <tableColumn id="13865" xr3:uid="{D165AAE8-C86A-4A25-A440-A05B33F0686A}" name="Column13851" dataDxfId="2848"/>
    <tableColumn id="13866" xr3:uid="{A0405E39-62BB-4F63-BAEF-FAE7D75551B7}" name="Column13852" dataDxfId="2847"/>
    <tableColumn id="13867" xr3:uid="{BF76D3E4-F09C-466A-972D-63B73F857626}" name="Column13853" dataDxfId="2846"/>
    <tableColumn id="13868" xr3:uid="{4AA68762-F142-4597-856E-0867630E9B97}" name="Column13854" dataDxfId="2845"/>
    <tableColumn id="13869" xr3:uid="{A2A1FE1C-4CC5-4DAB-9375-E919E05072D1}" name="Column13855" dataDxfId="2844"/>
    <tableColumn id="13870" xr3:uid="{1ED5483F-8414-4EE0-9ABF-EE9D55DC85C8}" name="Column13856" dataDxfId="2843"/>
    <tableColumn id="13871" xr3:uid="{10DB692F-11BF-496B-9B47-7486032F57AC}" name="Column13857" dataDxfId="2842"/>
    <tableColumn id="13872" xr3:uid="{E2F9022B-16C9-450D-9D9A-7984B88679C7}" name="Column13858" dataDxfId="2841"/>
    <tableColumn id="13873" xr3:uid="{ADD32D57-FD0F-4EAE-8409-E92315B80035}" name="Column13859" dataDxfId="2840"/>
    <tableColumn id="13874" xr3:uid="{F3C68CDA-9B56-4FB6-B324-84F6E5548725}" name="Column13860" dataDxfId="2839"/>
    <tableColumn id="13875" xr3:uid="{A862C58B-6F10-429B-84F4-2ADBF8F63B8C}" name="Column13861" dataDxfId="2838"/>
    <tableColumn id="13876" xr3:uid="{A828B804-E64D-480E-91AE-88C01FF5CF32}" name="Column13862" dataDxfId="2837"/>
    <tableColumn id="13877" xr3:uid="{25DDB500-BC54-4469-A9D1-5D3BA4BE4F65}" name="Column13863" dataDxfId="2836"/>
    <tableColumn id="13878" xr3:uid="{366DF9A9-BDFB-4EB9-A562-B0617C202ADF}" name="Column13864" dataDxfId="2835"/>
    <tableColumn id="13879" xr3:uid="{E2A2AB7B-ACB1-468C-915A-12B2C69B1F29}" name="Column13865" dataDxfId="2834"/>
    <tableColumn id="13880" xr3:uid="{88336453-21D1-4D6D-876B-C134C874C4AA}" name="Column13866" dataDxfId="2833"/>
    <tableColumn id="13881" xr3:uid="{6F69B23C-042F-46F8-8384-8168D1A78B24}" name="Column13867" dataDxfId="2832"/>
    <tableColumn id="13882" xr3:uid="{0DAF3F03-88CE-4363-A6D4-C16BEC1B2596}" name="Column13868" dataDxfId="2831"/>
    <tableColumn id="13883" xr3:uid="{AB9462A6-AD1F-4B00-8D4E-10A487FA51CE}" name="Column13869" dataDxfId="2830"/>
    <tableColumn id="13884" xr3:uid="{A627B567-67C2-4D9A-88C6-22CCECC2AAF6}" name="Column13870" dataDxfId="2829"/>
    <tableColumn id="13885" xr3:uid="{D88EC193-4ADE-4241-B643-FB3E25F0C0BE}" name="Column13871" dataDxfId="2828"/>
    <tableColumn id="13886" xr3:uid="{8A4DE868-3A4A-4A20-8F88-DBF0D2D86DB5}" name="Column13872" dataDxfId="2827"/>
    <tableColumn id="13887" xr3:uid="{16240AF6-43BB-432F-B6D6-BD9E1E2F57AA}" name="Column13873" dataDxfId="2826"/>
    <tableColumn id="13888" xr3:uid="{EDAAD1FE-D557-47EF-991B-86C567BA81CF}" name="Column13874" dataDxfId="2825"/>
    <tableColumn id="13889" xr3:uid="{C3577DDA-30A1-43B9-B8A4-2616F26A0A4B}" name="Column13875" dataDxfId="2824"/>
    <tableColumn id="13890" xr3:uid="{E5E02056-A41B-4870-A35A-725B08BE976A}" name="Column13876" dataDxfId="2823"/>
    <tableColumn id="13891" xr3:uid="{61B93728-6731-4D6F-8FE4-658EB5AF8269}" name="Column13877" dataDxfId="2822"/>
    <tableColumn id="13892" xr3:uid="{1E7A9096-6D43-4F3C-BADC-583A42672437}" name="Column13878" dataDxfId="2821"/>
    <tableColumn id="13893" xr3:uid="{BDDD1D9A-ED9E-4323-8756-EB6591A7A95E}" name="Column13879" dataDxfId="2820"/>
    <tableColumn id="13894" xr3:uid="{78658EA4-8FA9-44CC-B0FA-04401FC8CBAB}" name="Column13880" dataDxfId="2819"/>
    <tableColumn id="13895" xr3:uid="{8F592670-42AF-405D-82B7-EE6F4840C57A}" name="Column13881" dataDxfId="2818"/>
    <tableColumn id="13896" xr3:uid="{11AFADAF-C87F-40EE-97E1-99C6C287E4B8}" name="Column13882" dataDxfId="2817"/>
    <tableColumn id="13897" xr3:uid="{D4C94916-8A3F-47EB-B63B-A1940676A66A}" name="Column13883" dataDxfId="2816"/>
    <tableColumn id="13898" xr3:uid="{5D7C99F8-C647-4D35-92B2-941BAECD66EF}" name="Column13884" dataDxfId="2815"/>
    <tableColumn id="13899" xr3:uid="{DBEA89C3-81D8-4456-99F3-68EA0C3DD52E}" name="Column13885" dataDxfId="2814"/>
    <tableColumn id="13900" xr3:uid="{4EEA2719-F2B1-415B-98D6-0227EDB539A0}" name="Column13886" dataDxfId="2813"/>
    <tableColumn id="13901" xr3:uid="{6993B266-AB87-496A-854A-6D74F11128BB}" name="Column13887" dataDxfId="2812"/>
    <tableColumn id="13902" xr3:uid="{E7B1DF81-2569-4B30-B320-FD755F083919}" name="Column13888" dataDxfId="2811"/>
    <tableColumn id="13903" xr3:uid="{A8B8A71E-7C75-4A4F-A9E0-8A2BBB9CF37B}" name="Column13889" dataDxfId="2810"/>
    <tableColumn id="13904" xr3:uid="{686FB688-2A8B-4962-B35B-0059DFFD6665}" name="Column13890" dataDxfId="2809"/>
    <tableColumn id="13905" xr3:uid="{6E5D90E8-6735-4B2F-8595-9CD4FBF86EEB}" name="Column13891" dataDxfId="2808"/>
    <tableColumn id="13906" xr3:uid="{A0BE6CE1-CF94-4EA5-AF44-D178D2CCFC19}" name="Column13892" dataDxfId="2807"/>
    <tableColumn id="13907" xr3:uid="{18B0009E-3B4D-424B-8189-099384075EE5}" name="Column13893" dataDxfId="2806"/>
    <tableColumn id="13908" xr3:uid="{42E4E285-C03D-46F5-8967-3A2C946CB1CC}" name="Column13894" dataDxfId="2805"/>
    <tableColumn id="13909" xr3:uid="{38D49346-2255-476F-BFEF-809513676096}" name="Column13895" dataDxfId="2804"/>
    <tableColumn id="13910" xr3:uid="{DAB78095-4D58-4617-BB58-CE77EAFC53E2}" name="Column13896" dataDxfId="2803"/>
    <tableColumn id="13911" xr3:uid="{A93AA6D9-CA4B-4975-8B59-CBE5DBFA104D}" name="Column13897" dataDxfId="2802"/>
    <tableColumn id="13912" xr3:uid="{57F7C2CB-31FB-4F80-B828-D19CF243C576}" name="Column13898" dataDxfId="2801"/>
    <tableColumn id="13913" xr3:uid="{7CF8646A-8232-4FA3-8751-57180DC7EC82}" name="Column13899" dataDxfId="2800"/>
    <tableColumn id="13914" xr3:uid="{72EE2002-84E6-4B18-B0C4-3270B65EE645}" name="Column13900" dataDxfId="2799"/>
    <tableColumn id="13915" xr3:uid="{A35ECCD2-702D-46A4-8F09-C38839CEAE0D}" name="Column13901" dataDxfId="2798"/>
    <tableColumn id="13916" xr3:uid="{6E559419-032F-4232-B058-B7CD08DEE3B4}" name="Column13902" dataDxfId="2797"/>
    <tableColumn id="13917" xr3:uid="{4154A978-71BC-45CF-BF8F-96AA819F9D45}" name="Column13903" dataDxfId="2796"/>
    <tableColumn id="13918" xr3:uid="{D1365FAB-12DE-4319-AB6A-99D4F29A7D10}" name="Column13904" dataDxfId="2795"/>
    <tableColumn id="13919" xr3:uid="{6557075D-E9E2-459B-B0D6-26376A292849}" name="Column13905" dataDxfId="2794"/>
    <tableColumn id="13920" xr3:uid="{B94E2D4D-2E10-489D-902F-3D0511644311}" name="Column13906" dataDxfId="2793"/>
    <tableColumn id="13921" xr3:uid="{9234F710-BF08-4CA2-834D-9D7090092893}" name="Column13907" dataDxfId="2792"/>
    <tableColumn id="13922" xr3:uid="{E92B8485-8A83-4615-A82B-76B3B85BC927}" name="Column13908" dataDxfId="2791"/>
    <tableColumn id="13923" xr3:uid="{33192F5C-0108-45BD-A329-8A7010AE1AA3}" name="Column13909" dataDxfId="2790"/>
    <tableColumn id="13924" xr3:uid="{554E9F5C-9B07-4106-A571-61EFD610C727}" name="Column13910" dataDxfId="2789"/>
    <tableColumn id="13925" xr3:uid="{952C61CA-80CC-423B-9073-72B70FA8D06C}" name="Column13911" dataDxfId="2788"/>
    <tableColumn id="13926" xr3:uid="{2D631F6E-2CC5-4C78-A06D-9274DC28A8CF}" name="Column13912" dataDxfId="2787"/>
    <tableColumn id="13927" xr3:uid="{638586B0-55B0-47B4-A6F0-E1D81DB751F5}" name="Column13913" dataDxfId="2786"/>
    <tableColumn id="13928" xr3:uid="{4B432C88-2CEB-4244-8C38-A7DB283C1080}" name="Column13914" dataDxfId="2785"/>
    <tableColumn id="13929" xr3:uid="{51628BD2-B913-4120-9AEB-29D8AEFB4660}" name="Column13915" dataDxfId="2784"/>
    <tableColumn id="13930" xr3:uid="{04B54417-47B1-407F-9D2D-3C56B69BFBFC}" name="Column13916" dataDxfId="2783"/>
    <tableColumn id="13931" xr3:uid="{819BD4A5-22E2-4711-8DBB-0054FBBEA523}" name="Column13917" dataDxfId="2782"/>
    <tableColumn id="13932" xr3:uid="{88B55018-D966-40F0-BF6E-167DF05237A3}" name="Column13918" dataDxfId="2781"/>
    <tableColumn id="13933" xr3:uid="{4293A96E-5C9F-491F-B9A2-F0D9488585DF}" name="Column13919" dataDxfId="2780"/>
    <tableColumn id="13934" xr3:uid="{40456DC9-2132-446A-9950-06E64296CDB4}" name="Column13920" dataDxfId="2779"/>
    <tableColumn id="13935" xr3:uid="{E4F8993F-60B8-496A-9EBC-E1FC71358C58}" name="Column13921" dataDxfId="2778"/>
    <tableColumn id="13936" xr3:uid="{2C8B4A69-8B78-4E45-9C1B-853E883ACA73}" name="Column13922" dataDxfId="2777"/>
    <tableColumn id="13937" xr3:uid="{66247741-93BF-4D17-B99E-C0D29A95CC32}" name="Column13923" dataDxfId="2776"/>
    <tableColumn id="13938" xr3:uid="{B958F1C7-4B2F-43AB-9283-4D60A271D11B}" name="Column13924" dataDxfId="2775"/>
    <tableColumn id="13939" xr3:uid="{7012E6C6-F1DA-4951-B3E2-38D28B2D1A19}" name="Column13925" dataDxfId="2774"/>
    <tableColumn id="13940" xr3:uid="{52F1AE98-D167-4AB6-837D-B87AADFB90CC}" name="Column13926" dataDxfId="2773"/>
    <tableColumn id="13941" xr3:uid="{68460609-D385-41F3-96BE-8A9679B7E0E8}" name="Column13927" dataDxfId="2772"/>
    <tableColumn id="13942" xr3:uid="{18653DFF-598A-4B25-979B-8DD0A1561C78}" name="Column13928" dataDxfId="2771"/>
    <tableColumn id="13943" xr3:uid="{AD488822-AB64-405F-82A4-7C83741EF282}" name="Column13929" dataDxfId="2770"/>
    <tableColumn id="13944" xr3:uid="{B604CD3B-686B-4777-B68B-5CDAA45FD36B}" name="Column13930" dataDxfId="2769"/>
    <tableColumn id="13945" xr3:uid="{3EEDD11B-CDFD-4D1D-B8AD-975395F763C5}" name="Column13931" dataDxfId="2768"/>
    <tableColumn id="13946" xr3:uid="{C6D143C0-63AA-4D12-9962-60AABDDFFABB}" name="Column13932" dataDxfId="2767"/>
    <tableColumn id="13947" xr3:uid="{78DE6F53-B4F0-4BF0-89AE-4B3D022F5D47}" name="Column13933" dataDxfId="2766"/>
    <tableColumn id="13948" xr3:uid="{DFA643E6-EA88-4608-B9C4-AFD48F0A16BE}" name="Column13934" dataDxfId="2765"/>
    <tableColumn id="13949" xr3:uid="{3C38D227-7D4B-4133-9D8B-978E70E8B38D}" name="Column13935" dataDxfId="2764"/>
    <tableColumn id="13950" xr3:uid="{32EE29B1-2742-40AA-9A07-E8B3C6487290}" name="Column13936" dataDxfId="2763"/>
    <tableColumn id="13951" xr3:uid="{82BC8B6C-3B63-499C-A1BD-14CEB0B49223}" name="Column13937" dataDxfId="2762"/>
    <tableColumn id="13952" xr3:uid="{06EA5AB0-F277-468C-B51D-CAD022A5DA8F}" name="Column13938" dataDxfId="2761"/>
    <tableColumn id="13953" xr3:uid="{C384FA62-A7AF-4ED4-8ED5-992FB976F43A}" name="Column13939" dataDxfId="2760"/>
    <tableColumn id="13954" xr3:uid="{BE3E746D-7B97-4174-AF84-B323DBF4BA73}" name="Column13940" dataDxfId="2759"/>
    <tableColumn id="13955" xr3:uid="{51447972-E076-436E-829D-101ED7EA4124}" name="Column13941" dataDxfId="2758"/>
    <tableColumn id="13956" xr3:uid="{F4018488-149A-4A49-A7AE-A964D3285024}" name="Column13942" dataDxfId="2757"/>
    <tableColumn id="13957" xr3:uid="{780BFE7D-072C-435B-9580-503B5A0DD62D}" name="Column13943" dataDxfId="2756"/>
    <tableColumn id="13958" xr3:uid="{2655CD1A-6484-43F2-ADC2-20811C3AAB4F}" name="Column13944" dataDxfId="2755"/>
    <tableColumn id="13959" xr3:uid="{FB2288F3-BA07-4D33-80F6-3042E313C9C4}" name="Column13945" dataDxfId="2754"/>
    <tableColumn id="13960" xr3:uid="{00393802-27D4-4AA0-90B8-D52DFBDE911C}" name="Column13946" dataDxfId="2753"/>
    <tableColumn id="13961" xr3:uid="{4A2AF1B8-8993-42F5-9C75-886E81CE2884}" name="Column13947" dataDxfId="2752"/>
    <tableColumn id="13962" xr3:uid="{8C6BBB0E-F9D7-4934-B7F7-4F95F6C10AAC}" name="Column13948" dataDxfId="2751"/>
    <tableColumn id="13963" xr3:uid="{4D289640-89CF-4384-AC36-DC96C944CA3E}" name="Column13949" dataDxfId="2750"/>
    <tableColumn id="13964" xr3:uid="{2A9C4BDB-3973-4D43-AC58-D401DC0FFE0E}" name="Column13950" dataDxfId="2749"/>
    <tableColumn id="13965" xr3:uid="{B6BD4749-8024-444C-9800-96F5DD3BDA73}" name="Column13951" dataDxfId="2748"/>
    <tableColumn id="13966" xr3:uid="{890AA869-2BC6-4811-8F33-29EDE262B55A}" name="Column13952" dataDxfId="2747"/>
    <tableColumn id="13967" xr3:uid="{8696D0D3-69AD-4674-B91F-EA87385B19BB}" name="Column13953" dataDxfId="2746"/>
    <tableColumn id="13968" xr3:uid="{C49B6107-B42E-41D6-A1BE-96687C32FA6C}" name="Column13954" dataDxfId="2745"/>
    <tableColumn id="13969" xr3:uid="{3BAA8F04-CF7E-4173-9845-8480C1DBF048}" name="Column13955" dataDxfId="2744"/>
    <tableColumn id="13970" xr3:uid="{6F50E989-C03A-4E0A-B530-74F17074A210}" name="Column13956" dataDxfId="2743"/>
    <tableColumn id="13971" xr3:uid="{9AE53D7E-7B36-421B-A7FE-10731FC1E4D4}" name="Column13957" dataDxfId="2742"/>
    <tableColumn id="13972" xr3:uid="{6620B8A0-5AB0-4E14-A90B-38B097BAC591}" name="Column13958" dataDxfId="2741"/>
    <tableColumn id="13973" xr3:uid="{B64B6B6F-11E5-474F-A351-CCCF59A7CB3E}" name="Column13959" dataDxfId="2740"/>
    <tableColumn id="13974" xr3:uid="{A8DC4937-B3A8-4766-B0F4-2C0727ED1086}" name="Column13960" dataDxfId="2739"/>
    <tableColumn id="13975" xr3:uid="{D3540BEF-A2C4-4244-840C-5E5EC3456C8D}" name="Column13961" dataDxfId="2738"/>
    <tableColumn id="13976" xr3:uid="{3A16EF74-63A5-4BF9-90CE-AD11CCB230CD}" name="Column13962" dataDxfId="2737"/>
    <tableColumn id="13977" xr3:uid="{6BBB704F-3359-4758-AF95-8ADFDEB0AD72}" name="Column13963" dataDxfId="2736"/>
    <tableColumn id="13978" xr3:uid="{7EF8135A-A134-4536-A265-D271BE1BD62E}" name="Column13964" dataDxfId="2735"/>
    <tableColumn id="13979" xr3:uid="{45018BDA-FB8D-463E-91A3-93915358A8A2}" name="Column13965" dataDxfId="2734"/>
    <tableColumn id="13980" xr3:uid="{0AAFDD5F-A9D8-4DCE-BDA2-1B1F24FB26B1}" name="Column13966" dataDxfId="2733"/>
    <tableColumn id="13981" xr3:uid="{16179FC5-1A61-4A66-BA06-48069D479FB3}" name="Column13967" dataDxfId="2732"/>
    <tableColumn id="13982" xr3:uid="{8BCDD0AC-916E-483E-A131-E5CA2A618F8D}" name="Column13968" dataDxfId="2731"/>
    <tableColumn id="13983" xr3:uid="{CF706789-E382-46F8-B5C3-46280A000A67}" name="Column13969" dataDxfId="2730"/>
    <tableColumn id="13984" xr3:uid="{146C3C80-0E6E-4E89-873F-3F4C6B4D7971}" name="Column13970" dataDxfId="2729"/>
    <tableColumn id="13985" xr3:uid="{B1FA8258-5DEF-4883-A994-9FA8B0C20FD4}" name="Column13971" dataDxfId="2728"/>
    <tableColumn id="13986" xr3:uid="{FB807E02-E92F-4CEF-AE65-1A1C082C5226}" name="Column13972" dataDxfId="2727"/>
    <tableColumn id="13987" xr3:uid="{8DF88CA3-2DA0-4285-A6CA-1F9E981EF0C8}" name="Column13973" dataDxfId="2726"/>
    <tableColumn id="13988" xr3:uid="{B9F1CC29-EDEC-4CD7-8FC8-1420A3421EC0}" name="Column13974" dataDxfId="2725"/>
    <tableColumn id="13989" xr3:uid="{918572AA-A940-448F-9C12-E64105019A54}" name="Column13975" dataDxfId="2724"/>
    <tableColumn id="13990" xr3:uid="{EDAEF982-5C30-4871-8435-2E8DBFF1CA98}" name="Column13976" dataDxfId="2723"/>
    <tableColumn id="13991" xr3:uid="{D7EF3FDA-D3C1-45BD-87FE-93528C21756A}" name="Column13977" dataDxfId="2722"/>
    <tableColumn id="13992" xr3:uid="{46170849-3CE6-49A3-AD56-E84E48D686AB}" name="Column13978" dataDxfId="2721"/>
    <tableColumn id="13993" xr3:uid="{BC9081D2-4599-45EA-AFD5-52BC531D6275}" name="Column13979" dataDxfId="2720"/>
    <tableColumn id="13994" xr3:uid="{70798202-4F30-4EE5-8B0F-71796949CAD9}" name="Column13980" dataDxfId="2719"/>
    <tableColumn id="13995" xr3:uid="{27FB9338-6B1D-4E4F-8779-C36E91AC4A09}" name="Column13981" dataDxfId="2718"/>
    <tableColumn id="13996" xr3:uid="{49DE58FD-5AFB-4FDE-8084-13A03CF13F21}" name="Column13982" dataDxfId="2717"/>
    <tableColumn id="13997" xr3:uid="{DBD40F21-D9EE-4997-924B-FA7BD8AFFAFD}" name="Column13983" dataDxfId="2716"/>
    <tableColumn id="13998" xr3:uid="{F09CA2DB-969E-45EA-BB0B-624E570FAA53}" name="Column13984" dataDxfId="2715"/>
    <tableColumn id="13999" xr3:uid="{22900A94-8610-4655-A2E8-F0B406DC7F81}" name="Column13985" dataDxfId="2714"/>
    <tableColumn id="14000" xr3:uid="{947B93E4-00FC-4A6E-A79B-3DE8D39F5CD1}" name="Column13986" dataDxfId="2713"/>
    <tableColumn id="14001" xr3:uid="{9750B4A3-90C5-493D-980D-28787600186B}" name="Column13987" dataDxfId="2712"/>
    <tableColumn id="14002" xr3:uid="{9F491227-11A1-4FD5-A8DA-449280B1ECE5}" name="Column13988" dataDxfId="2711"/>
    <tableColumn id="14003" xr3:uid="{1F1F1103-0FD8-4982-839C-7F770382AF3C}" name="Column13989" dataDxfId="2710"/>
    <tableColumn id="14004" xr3:uid="{24F581B2-9335-4BF0-8935-1C759D1BDECF}" name="Column13990" dataDxfId="2709"/>
    <tableColumn id="14005" xr3:uid="{D4502082-B8F3-4AD0-B266-C92B87DB74BB}" name="Column13991" dataDxfId="2708"/>
    <tableColumn id="14006" xr3:uid="{66E19D3E-3B76-459A-979A-40315DC718B4}" name="Column13992" dataDxfId="2707"/>
    <tableColumn id="14007" xr3:uid="{7F57CC42-E35F-4AE0-A5EB-C65EF01D351D}" name="Column13993" dataDxfId="2706"/>
    <tableColumn id="14008" xr3:uid="{FAE2D7E7-24E0-40A8-B3C9-D29279D3884F}" name="Column13994" dataDxfId="2705"/>
    <tableColumn id="14009" xr3:uid="{E9F9F581-7CFD-4E5D-906A-CD30422CC7B6}" name="Column13995" dataDxfId="2704"/>
    <tableColumn id="14010" xr3:uid="{F8521275-727D-41F1-B190-886423E091B0}" name="Column13996" dataDxfId="2703"/>
    <tableColumn id="14011" xr3:uid="{D7284615-3AB2-4FA3-BBF6-D74F486E1838}" name="Column13997" dataDxfId="2702"/>
    <tableColumn id="14012" xr3:uid="{2AFFEC74-DC2D-4B87-B0BF-4683E3C2757F}" name="Column13998" dataDxfId="2701"/>
    <tableColumn id="14013" xr3:uid="{0BA6DA93-7142-4A2B-8EC8-43183BA9DDEF}" name="Column13999" dataDxfId="2700"/>
    <tableColumn id="14014" xr3:uid="{834BF5C9-69D3-49A4-8044-B65987C25147}" name="Column14000" dataDxfId="2699"/>
    <tableColumn id="14015" xr3:uid="{7C4C78C7-8CDF-4156-B4F2-C971003A95BD}" name="Column14001" dataDxfId="2698"/>
    <tableColumn id="14016" xr3:uid="{7DD15C56-3F53-4E44-B15E-0BF47E91CCA3}" name="Column14002" dataDxfId="2697"/>
    <tableColumn id="14017" xr3:uid="{3F424112-C7EC-4B02-8E72-D8C66B53205B}" name="Column14003" dataDxfId="2696"/>
    <tableColumn id="14018" xr3:uid="{85363DBA-9912-4EE1-A874-F2ECFB19B0D0}" name="Column14004" dataDxfId="2695"/>
    <tableColumn id="14019" xr3:uid="{A360C947-B67A-4A3F-A32C-B47F2B97364B}" name="Column14005" dataDxfId="2694"/>
    <tableColumn id="14020" xr3:uid="{5900E11A-F5E7-4EC0-83BD-AB4E3CBF0407}" name="Column14006" dataDxfId="2693"/>
    <tableColumn id="14021" xr3:uid="{93343A88-47BA-444B-860C-468F72005FC7}" name="Column14007" dataDxfId="2692"/>
    <tableColumn id="14022" xr3:uid="{366E7520-7807-49B7-9029-8254878A2B2C}" name="Column14008" dataDxfId="2691"/>
    <tableColumn id="14023" xr3:uid="{E753A9D9-FFDB-4DB2-9F51-47FA2E404A7A}" name="Column14009" dataDxfId="2690"/>
    <tableColumn id="14024" xr3:uid="{183F5E99-8251-4D37-B5EE-267815BE4E31}" name="Column14010" dataDxfId="2689"/>
    <tableColumn id="14025" xr3:uid="{F9CC2F8E-D54D-4BDC-BC68-39C585CF055B}" name="Column14011" dataDxfId="2688"/>
    <tableColumn id="14026" xr3:uid="{08873E97-FA5F-47BF-9741-1B317B6D7FED}" name="Column14012" dataDxfId="2687"/>
    <tableColumn id="14027" xr3:uid="{462A8461-54B5-4BA0-895A-9BE43A0B47D4}" name="Column14013" dataDxfId="2686"/>
    <tableColumn id="14028" xr3:uid="{E9AE28E8-AD78-4078-8155-1EF1A6CBDDAC}" name="Column14014" dataDxfId="2685"/>
    <tableColumn id="14029" xr3:uid="{A5C15401-7515-4083-9050-952461000F48}" name="Column14015" dataDxfId="2684"/>
    <tableColumn id="14030" xr3:uid="{88CE06B8-F0BD-431D-958D-2D6C1B48AF96}" name="Column14016" dataDxfId="2683"/>
    <tableColumn id="14031" xr3:uid="{6BCBD59C-731C-4858-BAB4-C340E4820EDB}" name="Column14017" dataDxfId="2682"/>
    <tableColumn id="14032" xr3:uid="{C15500ED-8551-4BE1-8C69-EB0783D1A8F8}" name="Column14018" dataDxfId="2681"/>
    <tableColumn id="14033" xr3:uid="{479CBA1C-0533-412B-BA84-AA21A1A2ECDE}" name="Column14019" dataDxfId="2680"/>
    <tableColumn id="14034" xr3:uid="{233C6544-2236-4BC4-AB85-32A7F121ECF1}" name="Column14020" dataDxfId="2679"/>
    <tableColumn id="14035" xr3:uid="{32A6CC4A-DEAC-4E77-A0FB-DCE22545D182}" name="Column14021" dataDxfId="2678"/>
    <tableColumn id="14036" xr3:uid="{C7EFDFDA-913F-4CE8-A47A-6E161B9CE620}" name="Column14022" dataDxfId="2677"/>
    <tableColumn id="14037" xr3:uid="{63EBB12E-044C-4252-A7A2-6FB47C2035FA}" name="Column14023" dataDxfId="2676"/>
    <tableColumn id="14038" xr3:uid="{A8A6DAB5-30B5-4549-81F9-0E6CDDF8BC32}" name="Column14024" dataDxfId="2675"/>
    <tableColumn id="14039" xr3:uid="{BD647E35-6F98-4564-9CDD-80AC1FF27AF1}" name="Column14025" dataDxfId="2674"/>
    <tableColumn id="14040" xr3:uid="{16161DE1-894A-4A4C-8860-5E2D94B4AAF1}" name="Column14026" dataDxfId="2673"/>
    <tableColumn id="14041" xr3:uid="{022FFCCF-4AA5-42A2-BD85-FDBC23250F4A}" name="Column14027" dataDxfId="2672"/>
    <tableColumn id="14042" xr3:uid="{0DF7D892-95EF-4726-9D01-4DD6272CA45D}" name="Column14028" dataDxfId="2671"/>
    <tableColumn id="14043" xr3:uid="{3FC2A4EF-03A3-465F-8421-979DA6F62C5F}" name="Column14029" dataDxfId="2670"/>
    <tableColumn id="14044" xr3:uid="{AD3D3347-0386-46B9-B502-20D482015A66}" name="Column14030" dataDxfId="2669"/>
    <tableColumn id="14045" xr3:uid="{7271CEF0-DE59-462A-8CE5-B3D9A71151E2}" name="Column14031" dataDxfId="2668"/>
    <tableColumn id="14046" xr3:uid="{92930DDE-35AC-4C92-896C-DBFDB5A5119E}" name="Column14032" dataDxfId="2667"/>
    <tableColumn id="14047" xr3:uid="{C87951A2-1605-4300-B87B-2F9CB7A45E28}" name="Column14033" dataDxfId="2666"/>
    <tableColumn id="14048" xr3:uid="{32E68DE9-ED8A-4B97-8F24-4AD51F22481F}" name="Column14034" dataDxfId="2665"/>
    <tableColumn id="14049" xr3:uid="{C7F33C46-9D8C-4889-9300-6AD2C6087E7E}" name="Column14035" dataDxfId="2664"/>
    <tableColumn id="14050" xr3:uid="{B8532DAC-9602-4E78-8820-6D3A91D881C0}" name="Column14036" dataDxfId="2663"/>
    <tableColumn id="14051" xr3:uid="{D09F8428-EF67-4473-A5E3-0C17BCA73DFE}" name="Column14037" dataDxfId="2662"/>
    <tableColumn id="14052" xr3:uid="{ED5F5ED5-1E6C-47CF-B7B9-99D25EFCD2F1}" name="Column14038" dataDxfId="2661"/>
    <tableColumn id="14053" xr3:uid="{9C31B4B6-BD91-4921-A693-50C84493EE14}" name="Column14039" dataDxfId="2660"/>
    <tableColumn id="14054" xr3:uid="{12E612DC-431E-4577-A4F6-793E0B31DD97}" name="Column14040" dataDxfId="2659"/>
    <tableColumn id="14055" xr3:uid="{0700B5F4-C87C-47C0-B184-584C73695FF8}" name="Column14041" dataDxfId="2658"/>
    <tableColumn id="14056" xr3:uid="{6EFCC08A-8D22-4BDC-9583-834EDD00124E}" name="Column14042" dataDxfId="2657"/>
    <tableColumn id="14057" xr3:uid="{6B21BA14-158B-4BA7-BDFC-DC4E213AE297}" name="Column14043" dataDxfId="2656"/>
    <tableColumn id="14058" xr3:uid="{0C03417E-BAD4-4EAF-92B8-8CCC1C994583}" name="Column14044" dataDxfId="2655"/>
    <tableColumn id="14059" xr3:uid="{8AEAB887-C3F4-49C0-8BD7-16EE60CA49A5}" name="Column14045" dataDxfId="2654"/>
    <tableColumn id="14060" xr3:uid="{0F9B8ACF-02D0-4A37-9BF3-A2829D66E7E2}" name="Column14046" dataDxfId="2653"/>
    <tableColumn id="14061" xr3:uid="{A49ACEBC-56B2-456E-9B9B-026102A4A2D4}" name="Column14047" dataDxfId="2652"/>
    <tableColumn id="14062" xr3:uid="{145E5707-FBC1-48ED-97B4-6B877677468C}" name="Column14048" dataDxfId="2651"/>
    <tableColumn id="14063" xr3:uid="{7239EF97-7503-49A9-B5F9-A8BAB137968A}" name="Column14049" dataDxfId="2650"/>
    <tableColumn id="14064" xr3:uid="{F1B3FFE8-D636-4D1F-B686-B74F1DD658A7}" name="Column14050" dataDxfId="2649"/>
    <tableColumn id="14065" xr3:uid="{34083322-D263-4F0C-BD47-07FEBA51176F}" name="Column14051" dataDxfId="2648"/>
    <tableColumn id="14066" xr3:uid="{FE635383-70F3-43F8-92D3-00D3D803178E}" name="Column14052" dataDxfId="2647"/>
    <tableColumn id="14067" xr3:uid="{3F75E81A-AD0B-4C5A-B129-733075B719B4}" name="Column14053" dataDxfId="2646"/>
    <tableColumn id="14068" xr3:uid="{0812EC6D-0F53-4585-917A-A078F89DF4CE}" name="Column14054" dataDxfId="2645"/>
    <tableColumn id="14069" xr3:uid="{91878781-A8C1-40BD-A813-84D5A9D26ABA}" name="Column14055" dataDxfId="2644"/>
    <tableColumn id="14070" xr3:uid="{9C0990EC-BD1C-4DA6-90AB-0166B5530B94}" name="Column14056" dataDxfId="2643"/>
    <tableColumn id="14071" xr3:uid="{86EACFE8-24D6-460E-B528-C1A800E5957E}" name="Column14057" dataDxfId="2642"/>
    <tableColumn id="14072" xr3:uid="{81991B54-20B2-440F-B1C3-B64A4B112B84}" name="Column14058" dataDxfId="2641"/>
    <tableColumn id="14073" xr3:uid="{B33412DF-8854-4B68-A701-B1CE06E5CE9B}" name="Column14059" dataDxfId="2640"/>
    <tableColumn id="14074" xr3:uid="{CF396DC6-2FF0-425E-B285-8724C74D5978}" name="Column14060" dataDxfId="2639"/>
    <tableColumn id="14075" xr3:uid="{E2CC6B3F-772A-4826-9816-D3FA49E5B481}" name="Column14061" dataDxfId="2638"/>
    <tableColumn id="14076" xr3:uid="{BE51C3A4-7024-4306-AE94-1B977644A46E}" name="Column14062" dataDxfId="2637"/>
    <tableColumn id="14077" xr3:uid="{AFEF032C-C4F4-4623-AA96-85F457200177}" name="Column14063" dataDxfId="2636"/>
    <tableColumn id="14078" xr3:uid="{89348EF9-08EC-4E8C-BFEA-F900EBA11607}" name="Column14064" dataDxfId="2635"/>
    <tableColumn id="14079" xr3:uid="{9129911D-7DA0-42E5-97E0-2B07A48A91AD}" name="Column14065" dataDxfId="2634"/>
    <tableColumn id="14080" xr3:uid="{456D22FE-065D-439E-ADDE-F00DEBBE7BB2}" name="Column14066" dataDxfId="2633"/>
    <tableColumn id="14081" xr3:uid="{61410C71-7512-42B4-AA04-BF13A4C13614}" name="Column14067" dataDxfId="2632"/>
    <tableColumn id="14082" xr3:uid="{4565BCED-679A-4744-B93A-57FA9E3948B8}" name="Column14068" dataDxfId="2631"/>
    <tableColumn id="14083" xr3:uid="{83A34AAD-6EB5-48F8-885D-623C7D9DD1E7}" name="Column14069" dataDxfId="2630"/>
    <tableColumn id="14084" xr3:uid="{B04A27C3-5E2C-4EAA-825A-54EFFD420FA3}" name="Column14070" dataDxfId="2629"/>
    <tableColumn id="14085" xr3:uid="{554E3DE1-10D4-4746-9C7E-A35A57390BB4}" name="Column14071" dataDxfId="2628"/>
    <tableColumn id="14086" xr3:uid="{23D5CB59-D80F-4175-A97C-375394A01AF3}" name="Column14072" dataDxfId="2627"/>
    <tableColumn id="14087" xr3:uid="{D52D7A69-8B52-4E95-8A9E-C092F3565D4A}" name="Column14073" dataDxfId="2626"/>
    <tableColumn id="14088" xr3:uid="{214B2A2D-364E-4C4B-B48D-0178DBA510C4}" name="Column14074" dataDxfId="2625"/>
    <tableColumn id="14089" xr3:uid="{1FF09678-BDB3-4A1E-B032-9F104F71A462}" name="Column14075" dataDxfId="2624"/>
    <tableColumn id="14090" xr3:uid="{E806029C-E1FD-4A5B-9037-80521DE54A12}" name="Column14076" dataDxfId="2623"/>
    <tableColumn id="14091" xr3:uid="{B7E6EE36-515E-48C9-A366-0FD6D657E131}" name="Column14077" dataDxfId="2622"/>
    <tableColumn id="14092" xr3:uid="{E3038A84-954A-4A93-A34D-EB516B31EAC5}" name="Column14078" dataDxfId="2621"/>
    <tableColumn id="14093" xr3:uid="{AE680CDB-928C-4F9A-B43C-DCF6C3464D6F}" name="Column14079" dataDxfId="2620"/>
    <tableColumn id="14094" xr3:uid="{6C45188F-79E6-42A5-B898-12C7173C8D00}" name="Column14080" dataDxfId="2619"/>
    <tableColumn id="14095" xr3:uid="{55DBF583-E00D-4982-A5CA-1F5B21E3F90C}" name="Column14081" dataDxfId="2618"/>
    <tableColumn id="14096" xr3:uid="{EF5DDDCF-8EC4-4CE3-99E5-20C363E1F59F}" name="Column14082" dataDxfId="2617"/>
    <tableColumn id="14097" xr3:uid="{9950EB1D-BF08-4E3F-B263-F30F8A3BAC5A}" name="Column14083" dataDxfId="2616"/>
    <tableColumn id="14098" xr3:uid="{47FCA8EF-E941-434D-9571-676EA1B8947A}" name="Column14084" dataDxfId="2615"/>
    <tableColumn id="14099" xr3:uid="{15F4C790-2BBC-4603-9AE3-A0E6806B6DDB}" name="Column14085" dataDxfId="2614"/>
    <tableColumn id="14100" xr3:uid="{BC205355-8817-4F68-A111-025F2C27BB74}" name="Column14086" dataDxfId="2613"/>
    <tableColumn id="14101" xr3:uid="{9AB49ABD-ED12-482E-906D-7DFA9E8679AD}" name="Column14087" dataDxfId="2612"/>
    <tableColumn id="14102" xr3:uid="{E9CBE18C-22D7-4819-AB2F-C01A5E76D29A}" name="Column14088" dataDxfId="2611"/>
    <tableColumn id="14103" xr3:uid="{D42C7993-8E38-4E6A-A48A-8D28AD7EA357}" name="Column14089" dataDxfId="2610"/>
    <tableColumn id="14104" xr3:uid="{B0EF47B6-39B1-436D-8464-C47AF0226BC0}" name="Column14090" dataDxfId="2609"/>
    <tableColumn id="14105" xr3:uid="{A4D0BD43-ED9D-4DA8-9338-A648185C0310}" name="Column14091" dataDxfId="2608"/>
    <tableColumn id="14106" xr3:uid="{E6225CC1-F9D5-48D4-BC45-77A47B57D008}" name="Column14092" dataDxfId="2607"/>
    <tableColumn id="14107" xr3:uid="{1CC6F2BC-E9D5-4554-B5DD-EE9DAC1686D1}" name="Column14093" dataDxfId="2606"/>
    <tableColumn id="14108" xr3:uid="{144E0115-41FA-4F6F-A4FF-DB3A7C01915B}" name="Column14094" dataDxfId="2605"/>
    <tableColumn id="14109" xr3:uid="{E17A8B05-2656-4D21-9DB9-B9A54DF39B65}" name="Column14095" dataDxfId="2604"/>
    <tableColumn id="14110" xr3:uid="{4828FA78-B058-4EAE-B5B4-2671A8BBC3BC}" name="Column14096" dataDxfId="2603"/>
    <tableColumn id="14111" xr3:uid="{91549899-2160-4A8D-AAD6-10E1CDD2E8BB}" name="Column14097" dataDxfId="2602"/>
    <tableColumn id="14112" xr3:uid="{20F47383-DB93-4589-AB4B-622C70CB2B0A}" name="Column14098" dataDxfId="2601"/>
    <tableColumn id="14113" xr3:uid="{C45724AB-67E3-45C0-A282-67670C81E8D9}" name="Column14099" dataDxfId="2600"/>
    <tableColumn id="14114" xr3:uid="{4ED1E648-472C-4174-B9FD-9D0B74C97432}" name="Column14100" dataDxfId="2599"/>
    <tableColumn id="14115" xr3:uid="{A5001CC2-C03A-4160-8D0C-AEA9605A0A08}" name="Column14101" dataDxfId="2598"/>
    <tableColumn id="14116" xr3:uid="{35AA2ECA-BF77-4A6B-9562-F5EF2E383415}" name="Column14102" dataDxfId="2597"/>
    <tableColumn id="14117" xr3:uid="{4B8D84B9-8F9C-49D2-BCF1-4ABDCD2ABA8C}" name="Column14103" dataDxfId="2596"/>
    <tableColumn id="14118" xr3:uid="{1BE4C1EC-5562-4504-836E-47AD1ABCB289}" name="Column14104" dataDxfId="2595"/>
    <tableColumn id="14119" xr3:uid="{66C53439-4C9D-436F-9DD4-B1525EE2C053}" name="Column14105" dataDxfId="2594"/>
    <tableColumn id="14120" xr3:uid="{66723C2A-3D0D-49DC-95BF-301FE299F0CC}" name="Column14106" dataDxfId="2593"/>
    <tableColumn id="14121" xr3:uid="{7E75C4F4-134B-4CFD-A468-59188F5CCB7E}" name="Column14107" dataDxfId="2592"/>
    <tableColumn id="14122" xr3:uid="{DF7C1B54-BA3A-4F71-8205-6FA37AF59722}" name="Column14108" dataDxfId="2591"/>
    <tableColumn id="14123" xr3:uid="{4B95F0F4-8C5F-41F9-B96E-B17F34722BC0}" name="Column14109" dataDxfId="2590"/>
    <tableColumn id="14124" xr3:uid="{DFF84DBD-DD06-45CF-B677-6A6321888FE6}" name="Column14110" dataDxfId="2589"/>
    <tableColumn id="14125" xr3:uid="{A80F37E8-0E3A-40E4-8181-1936E36C8346}" name="Column14111" dataDxfId="2588"/>
    <tableColumn id="14126" xr3:uid="{81A43655-F145-4656-8535-A72D1CBF1EDA}" name="Column14112" dataDxfId="2587"/>
    <tableColumn id="14127" xr3:uid="{C068C0A6-F5D7-4771-8F27-84C3147EA6A2}" name="Column14113" dataDxfId="2586"/>
    <tableColumn id="14128" xr3:uid="{745BCDB0-8BAA-4783-9C53-DCB4777365F7}" name="Column14114" dataDxfId="2585"/>
    <tableColumn id="14129" xr3:uid="{50484173-9B0F-477D-960C-FCAD1A580A3A}" name="Column14115" dataDxfId="2584"/>
    <tableColumn id="14130" xr3:uid="{2F8A2DEC-BCD1-4787-B793-3F30909D1656}" name="Column14116" dataDxfId="2583"/>
    <tableColumn id="14131" xr3:uid="{90F26045-5C66-4C7A-B0F9-58220B081416}" name="Column14117" dataDxfId="2582"/>
    <tableColumn id="14132" xr3:uid="{77CE8236-948D-4F63-AD97-92306157C600}" name="Column14118" dataDxfId="2581"/>
    <tableColumn id="14133" xr3:uid="{64FB993F-66AD-4084-931E-3AAF532DA912}" name="Column14119" dataDxfId="2580"/>
    <tableColumn id="14134" xr3:uid="{FC75840F-A6F3-4C4A-8295-B8AF56A7F2B5}" name="Column14120" dataDxfId="2579"/>
    <tableColumn id="14135" xr3:uid="{2B61A015-B982-4D55-9987-F52F6247DACB}" name="Column14121" dataDxfId="2578"/>
    <tableColumn id="14136" xr3:uid="{DA7058A4-FA34-43CF-A45C-D8E7815782F1}" name="Column14122" dataDxfId="2577"/>
    <tableColumn id="14137" xr3:uid="{3F13335D-38FD-4D50-826A-8BB770A37E8A}" name="Column14123" dataDxfId="2576"/>
    <tableColumn id="14138" xr3:uid="{022A5522-5453-4CFF-AB43-5051A064B444}" name="Column14124" dataDxfId="2575"/>
    <tableColumn id="14139" xr3:uid="{E2A679FA-8B71-485F-8DBD-7354BC920F09}" name="Column14125" dataDxfId="2574"/>
    <tableColumn id="14140" xr3:uid="{2B0738EC-C082-4B9F-A8A9-B9A26748D807}" name="Column14126" dataDxfId="2573"/>
    <tableColumn id="14141" xr3:uid="{2282B9E6-7C19-4494-B5FE-93AF3976D46F}" name="Column14127" dataDxfId="2572"/>
    <tableColumn id="14142" xr3:uid="{8DD62156-2FDA-4FA9-B560-701D21297DB2}" name="Column14128" dataDxfId="2571"/>
    <tableColumn id="14143" xr3:uid="{E211149D-6D14-4242-91DF-F200F217221C}" name="Column14129" dataDxfId="2570"/>
    <tableColumn id="14144" xr3:uid="{E76FA97F-D5FD-4A69-81BF-AF57C7FD355D}" name="Column14130" dataDxfId="2569"/>
    <tableColumn id="14145" xr3:uid="{493A0F38-9479-43B4-961E-09F1CD1D2C91}" name="Column14131" dataDxfId="2568"/>
    <tableColumn id="14146" xr3:uid="{730D3948-3BFD-44D8-8A6E-7328424DE0E9}" name="Column14132" dataDxfId="2567"/>
    <tableColumn id="14147" xr3:uid="{A857CBB0-279A-4506-9D1F-920EE84F524B}" name="Column14133" dataDxfId="2566"/>
    <tableColumn id="14148" xr3:uid="{380659B9-763C-4C5E-AB24-9D90859AC10D}" name="Column14134" dataDxfId="2565"/>
    <tableColumn id="14149" xr3:uid="{AC55D3E8-2DD6-4872-A9AD-662BDB00BFD3}" name="Column14135" dataDxfId="2564"/>
    <tableColumn id="14150" xr3:uid="{D80AB6A1-AD94-4037-9466-CE59B793D68C}" name="Column14136" dataDxfId="2563"/>
    <tableColumn id="14151" xr3:uid="{371014BD-B304-476C-9CD3-630EF0218BC5}" name="Column14137" dataDxfId="2562"/>
    <tableColumn id="14152" xr3:uid="{0C7FA886-DD9E-4770-B70B-1579E4708AED}" name="Column14138" dataDxfId="2561"/>
    <tableColumn id="14153" xr3:uid="{F377F575-3B11-4677-A3D6-9D540207A388}" name="Column14139" dataDxfId="2560"/>
    <tableColumn id="14154" xr3:uid="{9B41A8D0-5AAE-4EF7-BDE3-40229DF44D79}" name="Column14140" dataDxfId="2559"/>
    <tableColumn id="14155" xr3:uid="{94367A2B-EFE3-4522-9BC6-704C66989F38}" name="Column14141" dataDxfId="2558"/>
    <tableColumn id="14156" xr3:uid="{9F34E87E-009F-4DB9-86CC-354C652EC743}" name="Column14142" dataDxfId="2557"/>
    <tableColumn id="14157" xr3:uid="{5BE086BB-9B1B-4FDF-A2F2-B302189DDEF7}" name="Column14143" dataDxfId="2556"/>
    <tableColumn id="14158" xr3:uid="{763DFE38-516C-4F5F-811B-DFCDC197DD27}" name="Column14144" dataDxfId="2555"/>
    <tableColumn id="14159" xr3:uid="{C264EC08-6719-4259-B91B-44DCA788F5E9}" name="Column14145" dataDxfId="2554"/>
    <tableColumn id="14160" xr3:uid="{9D1E3381-E90A-4901-9690-7D8571C69FFC}" name="Column14146" dataDxfId="2553"/>
    <tableColumn id="14161" xr3:uid="{981252D1-D8C5-465B-B31C-04C9566DF6C8}" name="Column14147" dataDxfId="2552"/>
    <tableColumn id="14162" xr3:uid="{073709C4-217E-42BA-8650-F6F81BC4B2B5}" name="Column14148" dataDxfId="2551"/>
    <tableColumn id="14163" xr3:uid="{449CA570-AD5B-439D-BD58-795C52F90907}" name="Column14149" dataDxfId="2550"/>
    <tableColumn id="14164" xr3:uid="{99C6E621-0915-43F3-AFA5-8C0F5DA6AE38}" name="Column14150" dataDxfId="2549"/>
    <tableColumn id="14165" xr3:uid="{1902D2AE-C107-4EC4-A694-1CCE1E5D9205}" name="Column14151" dataDxfId="2548"/>
    <tableColumn id="14166" xr3:uid="{CE5DD4C8-73F3-423F-97CA-F9E8438CEB28}" name="Column14152" dataDxfId="2547"/>
    <tableColumn id="14167" xr3:uid="{B14C8398-6ED6-42E5-914B-DC6C33830368}" name="Column14153" dataDxfId="2546"/>
    <tableColumn id="14168" xr3:uid="{0FED7AED-04A2-4BD6-BEE7-ED2EADCA4DC6}" name="Column14154" dataDxfId="2545"/>
    <tableColumn id="14169" xr3:uid="{069B3BCD-35D8-4948-81D4-81715953807C}" name="Column14155" dataDxfId="2544"/>
    <tableColumn id="14170" xr3:uid="{00F57C6A-68A9-4DC9-A8B8-7A8A2C68FEB0}" name="Column14156" dataDxfId="2543"/>
    <tableColumn id="14171" xr3:uid="{1FBBAA2A-A340-4C57-B22F-8FBD4F8B64D6}" name="Column14157" dataDxfId="2542"/>
    <tableColumn id="14172" xr3:uid="{744D2F04-04EF-4982-B3B9-742B5C552750}" name="Column14158" dataDxfId="2541"/>
    <tableColumn id="14173" xr3:uid="{12C74306-DF75-4CAF-BC71-DF9509B688E5}" name="Column14159" dataDxfId="2540"/>
    <tableColumn id="14174" xr3:uid="{8FCD8467-2BA7-4084-945C-387BD016B6CF}" name="Column14160" dataDxfId="2539"/>
    <tableColumn id="14175" xr3:uid="{D6FA8004-7E7C-4CA6-A7EC-604F0577A1E6}" name="Column14161" dataDxfId="2538"/>
    <tableColumn id="14176" xr3:uid="{F40FA11B-72F8-4383-B062-92540EAC1400}" name="Column14162" dataDxfId="2537"/>
    <tableColumn id="14177" xr3:uid="{40D37890-099F-4F94-AB2A-7721373D1F1D}" name="Column14163" dataDxfId="2536"/>
    <tableColumn id="14178" xr3:uid="{CF006240-74B0-4592-9963-AD6F70BE1901}" name="Column14164" dataDxfId="2535"/>
    <tableColumn id="14179" xr3:uid="{2453CA4E-AFA4-4F36-A068-835085B2701F}" name="Column14165" dataDxfId="2534"/>
    <tableColumn id="14180" xr3:uid="{7383223E-A02D-46FF-90E5-8B23511B70FB}" name="Column14166" dataDxfId="2533"/>
    <tableColumn id="14181" xr3:uid="{034EFB30-4F2A-4A58-92DE-DD01B8A5670D}" name="Column14167" dataDxfId="2532"/>
    <tableColumn id="14182" xr3:uid="{025B79D3-7DFA-42A4-8D93-84E90BDF0779}" name="Column14168" dataDxfId="2531"/>
    <tableColumn id="14183" xr3:uid="{B7C9AB7C-1A17-4224-91C4-FADBA5A0B415}" name="Column14169" dataDxfId="2530"/>
    <tableColumn id="14184" xr3:uid="{A4DAAE12-71C1-4855-AFAA-927D75084F4A}" name="Column14170" dataDxfId="2529"/>
    <tableColumn id="14185" xr3:uid="{6681D288-B059-47C3-80AE-F7E96A44D4C4}" name="Column14171" dataDxfId="2528"/>
    <tableColumn id="14186" xr3:uid="{8383C81F-11A2-41F6-98B0-F61D94717895}" name="Column14172" dataDxfId="2527"/>
    <tableColumn id="14187" xr3:uid="{A41F008B-B2FD-4D08-8870-0AEC20944AE5}" name="Column14173" dataDxfId="2526"/>
    <tableColumn id="14188" xr3:uid="{ECE08AFF-1722-4A56-8DDC-2D67F416119E}" name="Column14174" dataDxfId="2525"/>
    <tableColumn id="14189" xr3:uid="{5C1DBA5F-F633-4456-9D7C-6D22DAE43FE1}" name="Column14175" dataDxfId="2524"/>
    <tableColumn id="14190" xr3:uid="{5D32B630-4789-41B5-9031-BCC2515093C6}" name="Column14176" dataDxfId="2523"/>
    <tableColumn id="14191" xr3:uid="{BBBC4DB0-0084-4908-9C69-EEB46C076101}" name="Column14177" dataDxfId="2522"/>
    <tableColumn id="14192" xr3:uid="{86C7EB1A-5BB6-45E1-9605-AD31AF1EAABD}" name="Column14178" dataDxfId="2521"/>
    <tableColumn id="14193" xr3:uid="{D6FD8736-52FF-4B9F-9660-8C3F766C69C4}" name="Column14179" dataDxfId="2520"/>
    <tableColumn id="14194" xr3:uid="{7701C8E0-7EC8-4CE3-8C5A-5F0FFC6F4729}" name="Column14180" dataDxfId="2519"/>
    <tableColumn id="14195" xr3:uid="{39CD70E2-A388-4ABE-882C-A569CBCDD6DF}" name="Column14181" dataDxfId="2518"/>
    <tableColumn id="14196" xr3:uid="{DFFA9AC0-0DB6-4D01-9570-97DCA3A0AED6}" name="Column14182" dataDxfId="2517"/>
    <tableColumn id="14197" xr3:uid="{DFD4C54E-8207-46C9-963F-29E6027ADE68}" name="Column14183" dataDxfId="2516"/>
    <tableColumn id="14198" xr3:uid="{C3AF238B-B858-4C8C-A9AC-23123CBF3661}" name="Column14184" dataDxfId="2515"/>
    <tableColumn id="14199" xr3:uid="{836E0C9F-D320-43A2-B484-75E4B6D33BE4}" name="Column14185" dataDxfId="2514"/>
    <tableColumn id="14200" xr3:uid="{D9A3B7D6-905A-4DC2-BEEE-F49815C4C481}" name="Column14186" dataDxfId="2513"/>
    <tableColumn id="14201" xr3:uid="{46A62810-32FA-4CAF-A692-B5CF59686392}" name="Column14187" dataDxfId="2512"/>
    <tableColumn id="14202" xr3:uid="{B8CFEBC8-D500-4D23-9C8D-50D142E84D19}" name="Column14188" dataDxfId="2511"/>
    <tableColumn id="14203" xr3:uid="{511A6A1F-5375-4C68-AABC-E31608E87105}" name="Column14189" dataDxfId="2510"/>
    <tableColumn id="14204" xr3:uid="{0ACAD320-AC3A-4CFF-A301-37D477300E83}" name="Column14190" dataDxfId="2509"/>
    <tableColumn id="14205" xr3:uid="{316F4410-6F55-4DDB-B556-4A892930F5A8}" name="Column14191" dataDxfId="2508"/>
    <tableColumn id="14206" xr3:uid="{DAC57544-4B2D-4C5D-9CB1-BEE63FB9588B}" name="Column14192" dataDxfId="2507"/>
    <tableColumn id="14207" xr3:uid="{EF1A3626-8FF6-42D6-8589-4D249158E929}" name="Column14193" dataDxfId="2506"/>
    <tableColumn id="14208" xr3:uid="{3E8ED0A8-A030-485A-9F6C-F1DAAF02DE54}" name="Column14194" dataDxfId="2505"/>
    <tableColumn id="14209" xr3:uid="{E45EB789-5C7E-47AD-957C-6860C6D578C3}" name="Column14195" dataDxfId="2504"/>
    <tableColumn id="14210" xr3:uid="{C86C986F-D08E-4B09-822F-D318692A6A55}" name="Column14196" dataDxfId="2503"/>
    <tableColumn id="14211" xr3:uid="{40BB48A8-4F7A-466F-AEFB-3282C657615F}" name="Column14197" dataDxfId="2502"/>
    <tableColumn id="14212" xr3:uid="{9CE136F1-7200-4534-8761-9B69A578FE6C}" name="Column14198" dataDxfId="2501"/>
    <tableColumn id="14213" xr3:uid="{379B1873-9DB8-4772-A6AF-0E5A2CE4911A}" name="Column14199" dataDxfId="2500"/>
    <tableColumn id="14214" xr3:uid="{1AF3C554-1319-472C-8B63-E7311BAFAE18}" name="Column14200" dataDxfId="2499"/>
    <tableColumn id="14215" xr3:uid="{E91AD62D-4DD4-4226-8C5E-475F6F11B15F}" name="Column14201" dataDxfId="2498"/>
    <tableColumn id="14216" xr3:uid="{963ABCA1-DB88-4738-933B-C5C9ABF0DE43}" name="Column14202" dataDxfId="2497"/>
    <tableColumn id="14217" xr3:uid="{4CAA3EF9-4310-4366-BBB0-1E6B9CB68185}" name="Column14203" dataDxfId="2496"/>
    <tableColumn id="14218" xr3:uid="{47E020ED-7C2D-49EA-A1E4-DE807AD4AADB}" name="Column14204" dataDxfId="2495"/>
    <tableColumn id="14219" xr3:uid="{09D571A3-79FD-47B7-AD75-24CE36D767E7}" name="Column14205" dataDxfId="2494"/>
    <tableColumn id="14220" xr3:uid="{9E613587-F90F-4B4B-8F5C-414A86B16936}" name="Column14206" dataDxfId="2493"/>
    <tableColumn id="14221" xr3:uid="{70B14459-1E48-46AE-A2D1-53E1AC79F844}" name="Column14207" dataDxfId="2492"/>
    <tableColumn id="14222" xr3:uid="{938F0523-9895-4076-A3CA-F67274EDBC93}" name="Column14208" dataDxfId="2491"/>
    <tableColumn id="14223" xr3:uid="{ECB2720E-BE84-4523-8CD2-ABDBA2640BA1}" name="Column14209" dataDxfId="2490"/>
    <tableColumn id="14224" xr3:uid="{52D266FD-16A2-4C52-8082-E71B22E47FAE}" name="Column14210" dataDxfId="2489"/>
    <tableColumn id="14225" xr3:uid="{E10B640D-1BD7-4BBB-8028-002709C87FE3}" name="Column14211" dataDxfId="2488"/>
    <tableColumn id="14226" xr3:uid="{DFE82481-978E-4C89-925E-9C31268FB75F}" name="Column14212" dataDxfId="2487"/>
    <tableColumn id="14227" xr3:uid="{E824D8CE-A875-4513-886D-DB33287E7512}" name="Column14213" dataDxfId="2486"/>
    <tableColumn id="14228" xr3:uid="{035408F8-2AAE-4F0E-84ED-A976237AB1CB}" name="Column14214" dataDxfId="2485"/>
    <tableColumn id="14229" xr3:uid="{38568D76-3EB5-4D79-A299-897F00861A47}" name="Column14215" dataDxfId="2484"/>
    <tableColumn id="14230" xr3:uid="{6FA79756-910F-4969-93C4-1865A6B34D80}" name="Column14216" dataDxfId="2483"/>
    <tableColumn id="14231" xr3:uid="{B8430917-1476-4FD0-82B0-6B986926FCA2}" name="Column14217" dataDxfId="2482"/>
    <tableColumn id="14232" xr3:uid="{593F4600-6F89-4887-8D84-197C669E9B01}" name="Column14218" dataDxfId="2481"/>
    <tableColumn id="14233" xr3:uid="{351C497D-FE89-4DF2-9373-9BBACF28714E}" name="Column14219" dataDxfId="2480"/>
    <tableColumn id="14234" xr3:uid="{0FC543E9-E44A-4D8B-805C-D7ABD6B4F118}" name="Column14220" dataDxfId="2479"/>
    <tableColumn id="14235" xr3:uid="{5D8B2DDF-30E3-4F7E-8305-10B5E4DE306C}" name="Column14221" dataDxfId="2478"/>
    <tableColumn id="14236" xr3:uid="{15A7C2DE-F325-4B00-A35B-A38AA4773019}" name="Column14222" dataDxfId="2477"/>
    <tableColumn id="14237" xr3:uid="{74CFC9D0-FA2A-4D75-8B23-ACD647EACC7F}" name="Column14223" dataDxfId="2476"/>
    <tableColumn id="14238" xr3:uid="{6253857C-11A6-4404-B7F0-8DA40BA27FB2}" name="Column14224" dataDxfId="2475"/>
    <tableColumn id="14239" xr3:uid="{EB111ADE-5F45-4813-BDC7-C79403FECEB4}" name="Column14225" dataDxfId="2474"/>
    <tableColumn id="14240" xr3:uid="{9D84168E-EA1B-4D27-B4DD-A6C04E11199C}" name="Column14226" dataDxfId="2473"/>
    <tableColumn id="14241" xr3:uid="{58CDDDBB-49EC-4C7D-AA66-2ECC8DFD29B5}" name="Column14227" dataDxfId="2472"/>
    <tableColumn id="14242" xr3:uid="{E329745A-3B13-4EE9-A3CE-17E596574AAB}" name="Column14228" dataDxfId="2471"/>
    <tableColumn id="14243" xr3:uid="{7F5C98DB-8CD1-4F59-A4D4-BD4614DFCFA4}" name="Column14229" dataDxfId="2470"/>
    <tableColumn id="14244" xr3:uid="{1CA99002-E0AA-47D0-BE7D-11983B7F3949}" name="Column14230" dataDxfId="2469"/>
    <tableColumn id="14245" xr3:uid="{348BE22E-ACB0-4CD5-A70A-CBA46981B607}" name="Column14231" dataDxfId="2468"/>
    <tableColumn id="14246" xr3:uid="{F2FBED75-02CC-42FA-8CAA-F1FE671E6CC7}" name="Column14232" dataDxfId="2467"/>
    <tableColumn id="14247" xr3:uid="{41DAE433-7229-411B-8029-533443A66CAD}" name="Column14233" dataDxfId="2466"/>
    <tableColumn id="14248" xr3:uid="{2A755748-3E23-4711-B401-CA46882341B2}" name="Column14234" dataDxfId="2465"/>
    <tableColumn id="14249" xr3:uid="{1F131AC1-6B27-49C5-AFE9-28DD9D419DD8}" name="Column14235" dataDxfId="2464"/>
    <tableColumn id="14250" xr3:uid="{0BA29ED3-8482-4A12-B29C-E6DD34756EB3}" name="Column14236" dataDxfId="2463"/>
    <tableColumn id="14251" xr3:uid="{DCDC5C6F-E85B-4BC8-8A46-547E27131A3E}" name="Column14237" dataDxfId="2462"/>
    <tableColumn id="14252" xr3:uid="{D9F136F6-2F94-4E12-ABB9-EDFCD31D853C}" name="Column14238" dataDxfId="2461"/>
    <tableColumn id="14253" xr3:uid="{BAF67D72-3355-4EB9-970F-CC0E2CE98DC5}" name="Column14239" dataDxfId="2460"/>
    <tableColumn id="14254" xr3:uid="{8C266749-521B-48D9-BC47-1A8C5BF6C945}" name="Column14240" dataDxfId="2459"/>
    <tableColumn id="14255" xr3:uid="{DF80FF9D-C4CF-448F-BDC3-19D25D6BE994}" name="Column14241" dataDxfId="2458"/>
    <tableColumn id="14256" xr3:uid="{10913119-E52B-4F4C-BD18-983D7F0DECB0}" name="Column14242" dataDxfId="2457"/>
    <tableColumn id="14257" xr3:uid="{C507A3D0-25E6-4764-9568-E326267926AF}" name="Column14243" dataDxfId="2456"/>
    <tableColumn id="14258" xr3:uid="{08DCC28D-B998-4383-B4DF-DE4F36DBF802}" name="Column14244" dataDxfId="2455"/>
    <tableColumn id="14259" xr3:uid="{3ED3F6F3-3FCF-4561-AB17-664BD5482D2E}" name="Column14245" dataDxfId="2454"/>
    <tableColumn id="14260" xr3:uid="{A11CB76E-0A32-457B-B976-5D80B39703BA}" name="Column14246" dataDxfId="2453"/>
    <tableColumn id="14261" xr3:uid="{547773F9-E567-406E-B4C8-125FFD8EB0BF}" name="Column14247" dataDxfId="2452"/>
    <tableColumn id="14262" xr3:uid="{E03F8C8D-3E1D-4CB9-8EA0-1DC874113407}" name="Column14248" dataDxfId="2451"/>
    <tableColumn id="14263" xr3:uid="{A228F093-F17C-4B5F-AB0D-BAD8FC671CBC}" name="Column14249" dataDxfId="2450"/>
    <tableColumn id="14264" xr3:uid="{9178DBA0-54D6-45B5-A710-90B2611BBCF7}" name="Column14250" dataDxfId="2449"/>
    <tableColumn id="14265" xr3:uid="{F7E8E891-B709-4986-80C2-7A879391C64C}" name="Column14251" dataDxfId="2448"/>
    <tableColumn id="14266" xr3:uid="{8F4F878A-0415-4131-848D-39FDDD51FFA7}" name="Column14252" dataDxfId="2447"/>
    <tableColumn id="14267" xr3:uid="{E0CA54CA-516B-4CCD-9875-53C0B2F3DB99}" name="Column14253" dataDxfId="2446"/>
    <tableColumn id="14268" xr3:uid="{94D1C87A-6459-4BE7-914E-D27F8980A3C5}" name="Column14254" dataDxfId="2445"/>
    <tableColumn id="14269" xr3:uid="{520F061D-5312-401D-BEDF-F1C0604CECE2}" name="Column14255" dataDxfId="2444"/>
    <tableColumn id="14270" xr3:uid="{38E58347-05B1-449D-9AC9-48A09F309877}" name="Column14256" dataDxfId="2443"/>
    <tableColumn id="14271" xr3:uid="{207E09A6-E569-4D0F-B5E9-82F27B0CEF38}" name="Column14257" dataDxfId="2442"/>
    <tableColumn id="14272" xr3:uid="{E329BC1B-0EBD-4DDC-A6B0-FE3E3FA9A1D8}" name="Column14258" dataDxfId="2441"/>
    <tableColumn id="14273" xr3:uid="{F44DB84F-1F79-4F2B-8DE6-1B158359F381}" name="Column14259" dataDxfId="2440"/>
    <tableColumn id="14274" xr3:uid="{D76FEA77-4EF2-4D9A-B4B1-0C3E48205700}" name="Column14260" dataDxfId="2439"/>
    <tableColumn id="14275" xr3:uid="{00FA6810-0489-4B8C-A6A8-6A6312660109}" name="Column14261" dataDxfId="2438"/>
    <tableColumn id="14276" xr3:uid="{EC1F193F-EDD8-4A63-B995-1D0D7FAA17B7}" name="Column14262" dataDxfId="2437"/>
    <tableColumn id="14277" xr3:uid="{EE74AA34-3C4F-456B-982E-7EFA7A66F12B}" name="Column14263" dataDxfId="2436"/>
    <tableColumn id="14278" xr3:uid="{BF87FB40-6073-4107-84A8-53041B158DD8}" name="Column14264" dataDxfId="2435"/>
    <tableColumn id="14279" xr3:uid="{346F818E-C547-4B1D-9B58-6934FFD16B57}" name="Column14265" dataDxfId="2434"/>
    <tableColumn id="14280" xr3:uid="{BFAE56F8-19FA-48AD-9A8C-DF04432F881F}" name="Column14266" dataDxfId="2433"/>
    <tableColumn id="14281" xr3:uid="{21FC02F2-6D4F-445F-932A-606109E207CD}" name="Column14267" dataDxfId="2432"/>
    <tableColumn id="14282" xr3:uid="{D6EAA09B-191A-4D5B-9979-33B7E98FB1D0}" name="Column14268" dataDxfId="2431"/>
    <tableColumn id="14283" xr3:uid="{820E6D15-32F9-4EEB-9F4F-9E1FEA74D287}" name="Column14269" dataDxfId="2430"/>
    <tableColumn id="14284" xr3:uid="{C6DD3EB6-011F-4424-AC6E-CFE5147E244D}" name="Column14270" dataDxfId="2429"/>
    <tableColumn id="14285" xr3:uid="{E316E56D-E279-4A0F-932D-373CF3244F70}" name="Column14271" dataDxfId="2428"/>
    <tableColumn id="14286" xr3:uid="{2DEE4C28-AB90-401D-A87E-0B8B30E43713}" name="Column14272" dataDxfId="2427"/>
    <tableColumn id="14287" xr3:uid="{69C611AB-11EF-4B9C-98A4-9FB861D56111}" name="Column14273" dataDxfId="2426"/>
    <tableColumn id="14288" xr3:uid="{F9D674EE-EF7F-4E06-88D1-E5FA81675C1D}" name="Column14274" dataDxfId="2425"/>
    <tableColumn id="14289" xr3:uid="{D0CB7E59-EC49-4549-AA09-FC93B1D36619}" name="Column14275" dataDxfId="2424"/>
    <tableColumn id="14290" xr3:uid="{B4B5BB63-5118-4741-9E24-3B67D8FA71E9}" name="Column14276" dataDxfId="2423"/>
    <tableColumn id="14291" xr3:uid="{195E2AE9-25BB-48B4-85CB-CBF4C77217D9}" name="Column14277" dataDxfId="2422"/>
    <tableColumn id="14292" xr3:uid="{D8ECF74B-F994-4903-96B1-E8E5179F3307}" name="Column14278" dataDxfId="2421"/>
    <tableColumn id="14293" xr3:uid="{5A70504E-36AA-4143-AB32-90A912BC4F39}" name="Column14279" dataDxfId="2420"/>
    <tableColumn id="14294" xr3:uid="{DE70CB21-B299-4673-93E7-73BDA66D795C}" name="Column14280" dataDxfId="2419"/>
    <tableColumn id="14295" xr3:uid="{96AE51D7-FD35-4E5F-956B-BDE55ED70029}" name="Column14281" dataDxfId="2418"/>
    <tableColumn id="14296" xr3:uid="{B096FE78-1F6F-4687-9E7E-F15CD7BFB1A6}" name="Column14282" dataDxfId="2417"/>
    <tableColumn id="14297" xr3:uid="{9C84BE1F-2898-4976-A56C-E02C7DF76C6E}" name="Column14283" dataDxfId="2416"/>
    <tableColumn id="14298" xr3:uid="{E5248137-6944-4981-B094-6661557FC75C}" name="Column14284" dataDxfId="2415"/>
    <tableColumn id="14299" xr3:uid="{7D9AC6C3-543A-4435-8F95-A669C244FE9E}" name="Column14285" dataDxfId="2414"/>
    <tableColumn id="14300" xr3:uid="{19735076-9D71-45EE-A83E-FC48D02C364C}" name="Column14286" dataDxfId="2413"/>
    <tableColumn id="14301" xr3:uid="{B1DA5B6A-34EB-443B-AABC-9A18F8674A5E}" name="Column14287" dataDxfId="2412"/>
    <tableColumn id="14302" xr3:uid="{A0848351-55AC-4B8E-AE34-C830EB9798DE}" name="Column14288" dataDxfId="2411"/>
    <tableColumn id="14303" xr3:uid="{E814646C-5912-4EA2-9E97-84E729079DBC}" name="Column14289" dataDxfId="2410"/>
    <tableColumn id="14304" xr3:uid="{59F5AF43-555D-42C9-900B-AB2F944C419C}" name="Column14290" dataDxfId="2409"/>
    <tableColumn id="14305" xr3:uid="{989262C4-E2DE-48C0-B1EF-6BB0C6E82FE2}" name="Column14291" dataDxfId="2408"/>
    <tableColumn id="14306" xr3:uid="{31322D2F-F6F4-4CF5-B6AB-BFE6CEC6345C}" name="Column14292" dataDxfId="2407"/>
    <tableColumn id="14307" xr3:uid="{1D15C364-9175-4026-8528-4ACD74F8DF8A}" name="Column14293" dataDxfId="2406"/>
    <tableColumn id="14308" xr3:uid="{CF792395-2622-4A06-AADB-2B7A0582DCE6}" name="Column14294" dataDxfId="2405"/>
    <tableColumn id="14309" xr3:uid="{23E689D3-B6F2-4A13-8A51-DCC21075F988}" name="Column14295" dataDxfId="2404"/>
    <tableColumn id="14310" xr3:uid="{EE010E2B-5D14-4997-8934-3C0F1A4D15D8}" name="Column14296" dataDxfId="2403"/>
    <tableColumn id="14311" xr3:uid="{F913FD2E-D8BC-4DAE-A30D-2B7E0C848657}" name="Column14297" dataDxfId="2402"/>
    <tableColumn id="14312" xr3:uid="{B8AC2D5A-6748-4B36-854E-6A4010D08473}" name="Column14298" dataDxfId="2401"/>
    <tableColumn id="14313" xr3:uid="{AD77A2A8-C0B3-40AE-A040-CB51EEF46E1E}" name="Column14299" dataDxfId="2400"/>
    <tableColumn id="14314" xr3:uid="{75AD71F3-4131-413D-8EAD-D2BFE7DB5973}" name="Column14300" dataDxfId="2399"/>
    <tableColumn id="14315" xr3:uid="{D6C5B956-B40F-43B2-B3DA-C61D167019DD}" name="Column14301" dataDxfId="2398"/>
    <tableColumn id="14316" xr3:uid="{73BA5C75-0959-432B-A0BA-F07D7684C44C}" name="Column14302" dataDxfId="2397"/>
    <tableColumn id="14317" xr3:uid="{47945FD7-730B-48F9-A3AE-27B94357A46A}" name="Column14303" dataDxfId="2396"/>
    <tableColumn id="14318" xr3:uid="{C971D57B-2514-4A7E-ADE3-81D6CBAD68CB}" name="Column14304" dataDxfId="2395"/>
    <tableColumn id="14319" xr3:uid="{26C4CAB9-CBD4-4438-8948-6D0C3B64FC27}" name="Column14305" dataDxfId="2394"/>
    <tableColumn id="14320" xr3:uid="{3F7C73BD-64D7-4703-BD16-98F551934C39}" name="Column14306" dataDxfId="2393"/>
    <tableColumn id="14321" xr3:uid="{E102A696-FF94-4127-8FD0-6B8B75DF355F}" name="Column14307" dataDxfId="2392"/>
    <tableColumn id="14322" xr3:uid="{3E0198CD-E2FD-41CC-9183-0C675044758A}" name="Column14308" dataDxfId="2391"/>
    <tableColumn id="14323" xr3:uid="{D4B43611-DFCA-486C-B27F-E6E12D2DF74F}" name="Column14309" dataDxfId="2390"/>
    <tableColumn id="14324" xr3:uid="{CE43237C-C7E2-4024-B90D-A61048C8C2BC}" name="Column14310" dataDxfId="2389"/>
    <tableColumn id="14325" xr3:uid="{BFD7A92E-08A3-4012-B8A9-3E2BAAF7A239}" name="Column14311" dataDxfId="2388"/>
    <tableColumn id="14326" xr3:uid="{B9F6E1B4-7A09-4033-B0C4-7CBB4BFFA553}" name="Column14312" dataDxfId="2387"/>
    <tableColumn id="14327" xr3:uid="{1036DEDD-3368-43CC-907B-09FB750F4CC8}" name="Column14313" dataDxfId="2386"/>
    <tableColumn id="14328" xr3:uid="{4792EC4F-2068-4791-B383-55C6EA8DDF0F}" name="Column14314" dataDxfId="2385"/>
    <tableColumn id="14329" xr3:uid="{F7F72547-90B3-49F8-9D77-F60ECEAFF2C5}" name="Column14315" dataDxfId="2384"/>
    <tableColumn id="14330" xr3:uid="{24F2F45A-4971-44C6-AA9B-785897380E35}" name="Column14316" dataDxfId="2383"/>
    <tableColumn id="14331" xr3:uid="{AA27AE67-1075-4D37-91CF-EF196A02B600}" name="Column14317" dataDxfId="2382"/>
    <tableColumn id="14332" xr3:uid="{DE59297C-E559-40B0-BD31-17B2F3EC1639}" name="Column14318" dataDxfId="2381"/>
    <tableColumn id="14333" xr3:uid="{59E8924E-35AE-46E3-B16E-8D0C2E38E781}" name="Column14319" dataDxfId="2380"/>
    <tableColumn id="14334" xr3:uid="{98D1253E-E210-4533-AA52-67278F4F44AF}" name="Column14320" dataDxfId="2379"/>
    <tableColumn id="14335" xr3:uid="{5E43235E-DC8F-454B-96A5-5B81EBFD1A3E}" name="Column14321" dataDxfId="2378"/>
    <tableColumn id="14336" xr3:uid="{E699E748-DEF3-4842-83F6-E3943AB028D9}" name="Column14322" dataDxfId="2377"/>
    <tableColumn id="14337" xr3:uid="{431BC757-FAE2-4437-9F1D-B5FAD59859F4}" name="Column14323" dataDxfId="2376"/>
    <tableColumn id="14338" xr3:uid="{71E8AB1B-952A-45DB-AD05-20430069F63C}" name="Column14324" dataDxfId="2375"/>
    <tableColumn id="14339" xr3:uid="{6D49E84E-90EC-4C87-8CDA-A145FDD27707}" name="Column14325" dataDxfId="2374"/>
    <tableColumn id="14340" xr3:uid="{F627D799-A2F9-416F-994B-2B98363F61AD}" name="Column14326" dataDxfId="2373"/>
    <tableColumn id="14341" xr3:uid="{7D212A2B-ABA2-434F-87EE-17D6C6C52165}" name="Column14327" dataDxfId="2372"/>
    <tableColumn id="14342" xr3:uid="{B998A1C4-6498-4092-BFE4-4D409C6FC61C}" name="Column14328" dataDxfId="2371"/>
    <tableColumn id="14343" xr3:uid="{371E6063-24F5-453C-89F7-DDF73ACB7518}" name="Column14329" dataDxfId="2370"/>
    <tableColumn id="14344" xr3:uid="{F2EA8977-93A1-4AF2-AF66-917158FBEA5F}" name="Column14330" dataDxfId="2369"/>
    <tableColumn id="14345" xr3:uid="{6D620C81-32A9-474D-AB9B-041404D58683}" name="Column14331" dataDxfId="2368"/>
    <tableColumn id="14346" xr3:uid="{E0813859-23E6-4AE5-A9D1-4C46B77C5882}" name="Column14332" dataDxfId="2367"/>
    <tableColumn id="14347" xr3:uid="{268E299F-0250-48AD-B93C-A97CA24BCDEE}" name="Column14333" dataDxfId="2366"/>
    <tableColumn id="14348" xr3:uid="{36BEB7E0-604A-41C5-8307-B431530FB7D9}" name="Column14334" dataDxfId="2365"/>
    <tableColumn id="14349" xr3:uid="{21BD0E6C-9105-4B80-84B8-38B26C7CA702}" name="Column14335" dataDxfId="2364"/>
    <tableColumn id="14350" xr3:uid="{C674EA71-D3E7-4697-BFE1-18E32C1E0D0C}" name="Column14336" dataDxfId="2363"/>
    <tableColumn id="14351" xr3:uid="{43AFC5A2-B3BA-4E2E-BE88-13C26460C4E6}" name="Column14337" dataDxfId="2362"/>
    <tableColumn id="14352" xr3:uid="{2C856B43-E289-4A7A-AA07-D9401D9C5BB6}" name="Column14338" dataDxfId="2361"/>
    <tableColumn id="14353" xr3:uid="{A1E65F98-F25A-40D0-9827-ACF564024F80}" name="Column14339" dataDxfId="2360"/>
    <tableColumn id="14354" xr3:uid="{AB89DB0F-BF8F-4297-8842-A55BCB11DEBD}" name="Column14340" dataDxfId="2359"/>
    <tableColumn id="14355" xr3:uid="{74686D09-B277-4C98-8678-BA5A408A13D9}" name="Column14341" dataDxfId="2358"/>
    <tableColumn id="14356" xr3:uid="{826DE577-5E83-4407-A842-AF324F85D378}" name="Column14342" dataDxfId="2357"/>
    <tableColumn id="14357" xr3:uid="{5394B8AC-B454-4DAC-BCB0-F85978383DCA}" name="Column14343" dataDxfId="2356"/>
    <tableColumn id="14358" xr3:uid="{B0758477-020C-41E8-8934-2ECACE1C39EB}" name="Column14344" dataDxfId="2355"/>
    <tableColumn id="14359" xr3:uid="{AA20E5EC-EEDC-45FD-BAD7-712DC04A1579}" name="Column14345" dataDxfId="2354"/>
    <tableColumn id="14360" xr3:uid="{5DE0AC0A-BC0E-4E77-933C-8A7280E3577A}" name="Column14346" dataDxfId="2353"/>
    <tableColumn id="14361" xr3:uid="{E939AE81-ACB0-4FC5-9015-A469846063BA}" name="Column14347" dataDxfId="2352"/>
    <tableColumn id="14362" xr3:uid="{B9C287D3-D00F-41E7-A5F3-66B1706853E5}" name="Column14348" dataDxfId="2351"/>
    <tableColumn id="14363" xr3:uid="{0AB54BE0-459A-4762-8371-FBA63EDAFD18}" name="Column14349" dataDxfId="2350"/>
    <tableColumn id="14364" xr3:uid="{946276C8-B843-4E08-B061-568C7454348D}" name="Column14350" dataDxfId="2349"/>
    <tableColumn id="14365" xr3:uid="{3E9B7508-6C7A-4912-8A21-0A197DF56E85}" name="Column14351" dataDxfId="2348"/>
    <tableColumn id="14366" xr3:uid="{52A19047-338F-4B62-A7D9-49D8C3024BBC}" name="Column14352" dataDxfId="2347"/>
    <tableColumn id="14367" xr3:uid="{E2BA1D22-977D-461E-A2B0-65584EA5074C}" name="Column14353" dataDxfId="2346"/>
    <tableColumn id="14368" xr3:uid="{251C7801-877B-495B-986F-EE2F3771FC39}" name="Column14354" dataDxfId="2345"/>
    <tableColumn id="14369" xr3:uid="{0E37A60F-A779-4B6B-8CB1-3BCCCD270292}" name="Column14355" dataDxfId="2344"/>
    <tableColumn id="14370" xr3:uid="{6DCB1CAA-0AFF-4212-9378-6CAF95FB2CAA}" name="Column14356" dataDxfId="2343"/>
    <tableColumn id="14371" xr3:uid="{CCEC0696-C266-4CE1-8652-7BCBEF047DC1}" name="Column14357" dataDxfId="2342"/>
    <tableColumn id="14372" xr3:uid="{FE86DFEE-10B6-4E1A-99A6-A1ACB4BABAAD}" name="Column14358" dataDxfId="2341"/>
    <tableColumn id="14373" xr3:uid="{BADEC415-BD73-4ECB-95B4-9034097ADEA8}" name="Column14359" dataDxfId="2340"/>
    <tableColumn id="14374" xr3:uid="{4F8C7558-758B-4A1C-923B-B7BDEFB700BF}" name="Column14360" dataDxfId="2339"/>
    <tableColumn id="14375" xr3:uid="{E7B6566A-E7FE-425B-A1C9-5CCCF5439144}" name="Column14361" dataDxfId="2338"/>
    <tableColumn id="14376" xr3:uid="{0E1B8D72-88CC-4E2A-8C1B-7DED1E3D8A22}" name="Column14362" dataDxfId="2337"/>
    <tableColumn id="14377" xr3:uid="{EF47C00A-2D21-4A07-9039-728959A7E181}" name="Column14363" dataDxfId="2336"/>
    <tableColumn id="14378" xr3:uid="{5E75ADE4-5449-4604-84E7-4EC5046A0DCE}" name="Column14364" dataDxfId="2335"/>
    <tableColumn id="14379" xr3:uid="{11BDDF9A-7B90-4ECD-8EE0-89DDBD4D6D93}" name="Column14365" dataDxfId="2334"/>
    <tableColumn id="14380" xr3:uid="{FD6B684D-255C-4BC6-B27F-1AA3A0C988CA}" name="Column14366" dataDxfId="2333"/>
    <tableColumn id="14381" xr3:uid="{D405E031-F2C8-4879-83A4-FFF2B2CB4D18}" name="Column14367" dataDxfId="2332"/>
    <tableColumn id="14382" xr3:uid="{18AA32D1-12A4-4114-8F4C-6498E82D4DA8}" name="Column14368" dataDxfId="2331"/>
    <tableColumn id="14383" xr3:uid="{A6F6F2F4-5EEE-45DA-904C-9E08B9CBABDD}" name="Column14369" dataDxfId="2330"/>
    <tableColumn id="14384" xr3:uid="{B3FD1C73-E424-417A-AF30-DD89AE3F7B1C}" name="Column14370" dataDxfId="2329"/>
    <tableColumn id="14385" xr3:uid="{A4474FAA-0198-4676-AB4D-510EFDF1577D}" name="Column14371" dataDxfId="2328"/>
    <tableColumn id="14386" xr3:uid="{CFA0E365-F8C9-413E-ABE0-578DF2012F18}" name="Column14372" dataDxfId="2327"/>
    <tableColumn id="14387" xr3:uid="{B2B219D6-63E0-4B6C-9643-B56D48293EE6}" name="Column14373" dataDxfId="2326"/>
    <tableColumn id="14388" xr3:uid="{F17AE020-B3CE-478C-8713-79F38F21637F}" name="Column14374" dataDxfId="2325"/>
    <tableColumn id="14389" xr3:uid="{5CBE2881-990A-4F4C-971A-75DEFDCBF859}" name="Column14375" dataDxfId="2324"/>
    <tableColumn id="14390" xr3:uid="{24CDD831-4177-471B-835B-29B64AE15FF0}" name="Column14376" dataDxfId="2323"/>
    <tableColumn id="14391" xr3:uid="{574513E3-81FF-4A10-84E8-4387DFB3F968}" name="Column14377" dataDxfId="2322"/>
    <tableColumn id="14392" xr3:uid="{F6F0D078-1180-4D14-B696-E36BAF9E99A4}" name="Column14378" dataDxfId="2321"/>
    <tableColumn id="14393" xr3:uid="{C1AF8B44-7987-4A4A-A1CF-84E9F1A756C3}" name="Column14379" dataDxfId="2320"/>
    <tableColumn id="14394" xr3:uid="{B39F3BBE-F907-4D5B-89E7-017D3E565820}" name="Column14380" dataDxfId="2319"/>
    <tableColumn id="14395" xr3:uid="{75DCD4C5-5562-436A-A0A8-8C145126A00B}" name="Column14381" dataDxfId="2318"/>
    <tableColumn id="14396" xr3:uid="{815F5890-FCE2-4464-99DD-8D8CD3BE27A2}" name="Column14382" dataDxfId="2317"/>
    <tableColumn id="14397" xr3:uid="{85CDA5AB-AA4A-49F8-B7E2-47D9A1F85DFE}" name="Column14383" dataDxfId="2316"/>
    <tableColumn id="14398" xr3:uid="{E1DB9B7A-8040-46CE-AEE0-060DB1F4CBD6}" name="Column14384" dataDxfId="2315"/>
    <tableColumn id="14399" xr3:uid="{1B778AB4-89B9-466A-9E85-9D73E5375063}" name="Column14385" dataDxfId="2314"/>
    <tableColumn id="14400" xr3:uid="{10E2BE29-6204-4BD9-BF65-D982C3D8698F}" name="Column14386" dataDxfId="2313"/>
    <tableColumn id="14401" xr3:uid="{D56DE0B8-B4BB-4881-A068-0B7CAF0C9F17}" name="Column14387" dataDxfId="2312"/>
    <tableColumn id="14402" xr3:uid="{6443F978-3D38-4DB3-A9AB-79B3802B1542}" name="Column14388" dataDxfId="2311"/>
    <tableColumn id="14403" xr3:uid="{551E8DE7-E1B4-43BD-8D99-FD963517350C}" name="Column14389" dataDxfId="2310"/>
    <tableColumn id="14404" xr3:uid="{E86498FB-4F72-481F-9093-FAAF5A9FEAC7}" name="Column14390" dataDxfId="2309"/>
    <tableColumn id="14405" xr3:uid="{18371304-7036-4BBE-BA0C-92A500B1F735}" name="Column14391" dataDxfId="2308"/>
    <tableColumn id="14406" xr3:uid="{F6EF9885-C209-4A82-982E-542E7E30D5D2}" name="Column14392" dataDxfId="2307"/>
    <tableColumn id="14407" xr3:uid="{8CE8691C-468F-42C0-81EE-CEA5A925F02B}" name="Column14393" dataDxfId="2306"/>
    <tableColumn id="14408" xr3:uid="{B58F6731-7036-45FB-AD6B-BD59E6E184C1}" name="Column14394" dataDxfId="2305"/>
    <tableColumn id="14409" xr3:uid="{6E068C76-9E61-4E93-AEE4-4E94371A8257}" name="Column14395" dataDxfId="2304"/>
    <tableColumn id="14410" xr3:uid="{D4299AFE-6D29-4958-BB34-CD3710376427}" name="Column14396" dataDxfId="2303"/>
    <tableColumn id="14411" xr3:uid="{1F8566E4-EE9F-4A03-AA3E-EA2624996A34}" name="Column14397" dataDxfId="2302"/>
    <tableColumn id="14412" xr3:uid="{CD46B9B9-21C6-4560-B5B7-4DE32673B4BD}" name="Column14398" dataDxfId="2301"/>
    <tableColumn id="14413" xr3:uid="{8AC00B0B-143D-4DFA-982C-F7A0833B0242}" name="Column14399" dataDxfId="2300"/>
    <tableColumn id="14414" xr3:uid="{18BEFEA9-9E86-45E8-9D05-F8914284ABEB}" name="Column14400" dataDxfId="2299"/>
    <tableColumn id="14415" xr3:uid="{5B2E25A1-D68E-45F1-B510-CBDE05B9616D}" name="Column14401" dataDxfId="2298"/>
    <tableColumn id="14416" xr3:uid="{F54A51D0-C531-447D-BF3A-15462D109D29}" name="Column14402" dataDxfId="2297"/>
    <tableColumn id="14417" xr3:uid="{9C6CD0DB-BC78-4933-839C-94C899C5987A}" name="Column14403" dataDxfId="2296"/>
    <tableColumn id="14418" xr3:uid="{AABE4D26-E322-4EDD-AA75-3DFED11218EB}" name="Column14404" dataDxfId="2295"/>
    <tableColumn id="14419" xr3:uid="{0F05F427-F07B-42F3-928F-DF64FDB3E02C}" name="Column14405" dataDxfId="2294"/>
    <tableColumn id="14420" xr3:uid="{DD24F238-80C2-47A7-9854-CE9C164A84B4}" name="Column14406" dataDxfId="2293"/>
    <tableColumn id="14421" xr3:uid="{0910FC41-F1AC-48CF-B744-7FD67219F47D}" name="Column14407" dataDxfId="2292"/>
    <tableColumn id="14422" xr3:uid="{3A402283-91A6-4803-B7C2-92E4ED6F6F01}" name="Column14408" dataDxfId="2291"/>
    <tableColumn id="14423" xr3:uid="{E8233410-7632-451C-AB00-64045C831B40}" name="Column14409" dataDxfId="2290"/>
    <tableColumn id="14424" xr3:uid="{6B815D06-ABC5-4664-BDAD-C728558E02CF}" name="Column14410" dataDxfId="2289"/>
    <tableColumn id="14425" xr3:uid="{0F3A02B4-4CE9-4402-B394-94DED6C53291}" name="Column14411" dataDxfId="2288"/>
    <tableColumn id="14426" xr3:uid="{6FA417B8-B40D-44DD-9C3F-D4F834235492}" name="Column14412" dataDxfId="2287"/>
    <tableColumn id="14427" xr3:uid="{118D7377-690B-4C5B-9ADF-B9A2AC624099}" name="Column14413" dataDxfId="2286"/>
    <tableColumn id="14428" xr3:uid="{F6005ADC-5E31-4C0B-BFA4-E6B7252B7E37}" name="Column14414" dataDxfId="2285"/>
    <tableColumn id="14429" xr3:uid="{F503D2D5-A71B-4359-9671-302E9A686F53}" name="Column14415" dataDxfId="2284"/>
    <tableColumn id="14430" xr3:uid="{B7BA19A6-86DF-494A-8955-B36859FD7F99}" name="Column14416" dataDxfId="2283"/>
    <tableColumn id="14431" xr3:uid="{E4A97B16-AFD7-4D89-9F08-BE824B13F69C}" name="Column14417" dataDxfId="2282"/>
    <tableColumn id="14432" xr3:uid="{D0992B59-D57C-4103-A40D-EBADA0DA8439}" name="Column14418" dataDxfId="2281"/>
    <tableColumn id="14433" xr3:uid="{14267A46-8A79-4EDF-89DF-AC4E3D967243}" name="Column14419" dataDxfId="2280"/>
    <tableColumn id="14434" xr3:uid="{B897B1F6-5320-4BFF-A1F8-255FC8924A63}" name="Column14420" dataDxfId="2279"/>
    <tableColumn id="14435" xr3:uid="{78D51CCF-DE77-43C7-B7C0-72AA4F1F9DAD}" name="Column14421" dataDxfId="2278"/>
    <tableColumn id="14436" xr3:uid="{C46D1AE3-4123-45EC-BD27-36C613F1FE88}" name="Column14422" dataDxfId="2277"/>
    <tableColumn id="14437" xr3:uid="{8F9D9290-E589-4FA1-92DA-7C5DC229E6D6}" name="Column14423" dataDxfId="2276"/>
    <tableColumn id="14438" xr3:uid="{0EC4F5B2-67D2-41A4-853E-0C4C8E2934ED}" name="Column14424" dataDxfId="2275"/>
    <tableColumn id="14439" xr3:uid="{94360785-1006-461D-B4E3-18928B569A7C}" name="Column14425" dataDxfId="2274"/>
    <tableColumn id="14440" xr3:uid="{4D25C302-350B-423C-9219-B8DEC9EDAA43}" name="Column14426" dataDxfId="2273"/>
    <tableColumn id="14441" xr3:uid="{23DAF7D3-54B1-4B1E-88CD-F42DB2F89ED8}" name="Column14427" dataDxfId="2272"/>
    <tableColumn id="14442" xr3:uid="{79C6F866-BADA-42EA-AE77-2FE272F3A93B}" name="Column14428" dataDxfId="2271"/>
    <tableColumn id="14443" xr3:uid="{E9EAE889-72EB-421D-AEBF-A07989105EDA}" name="Column14429" dataDxfId="2270"/>
    <tableColumn id="14444" xr3:uid="{9BD4583D-17B3-46B2-8645-44DCE48F0C0D}" name="Column14430" dataDxfId="2269"/>
    <tableColumn id="14445" xr3:uid="{FF83F5E2-E2F7-4194-B00E-CE9FBE54389F}" name="Column14431" dataDxfId="2268"/>
    <tableColumn id="14446" xr3:uid="{7A0B491F-FDBF-4A80-97CD-D7309C457B66}" name="Column14432" dataDxfId="2267"/>
    <tableColumn id="14447" xr3:uid="{E7A41A16-E3AE-426F-A541-C3A3AD9DA9B2}" name="Column14433" dataDxfId="2266"/>
    <tableColumn id="14448" xr3:uid="{C1A1BABC-D9D1-483D-B4E7-B8214D6EA1F2}" name="Column14434" dataDxfId="2265"/>
    <tableColumn id="14449" xr3:uid="{4EF39C86-AF1D-4492-8A05-6A15DE0A1297}" name="Column14435" dataDxfId="2264"/>
    <tableColumn id="14450" xr3:uid="{084AFD88-A6A7-442C-A81D-54AA94F25CB2}" name="Column14436" dataDxfId="2263"/>
    <tableColumn id="14451" xr3:uid="{D83BA549-E34C-4C14-B706-BC2B9CBC7F58}" name="Column14437" dataDxfId="2262"/>
    <tableColumn id="14452" xr3:uid="{8228E8C6-64F1-4EC7-B511-05D6AC2452AC}" name="Column14438" dataDxfId="2261"/>
    <tableColumn id="14453" xr3:uid="{1047ADD0-A0E1-460A-A8DA-431CE960EBB6}" name="Column14439" dataDxfId="2260"/>
    <tableColumn id="14454" xr3:uid="{359E5896-E414-4716-9248-8BD38EF76217}" name="Column14440" dataDxfId="2259"/>
    <tableColumn id="14455" xr3:uid="{876F3756-4A6C-43F8-BD60-A5BD91656BEA}" name="Column14441" dataDxfId="2258"/>
    <tableColumn id="14456" xr3:uid="{9C90CABE-ECBB-4F4E-B309-4A2C3E04FEF9}" name="Column14442" dataDxfId="2257"/>
    <tableColumn id="14457" xr3:uid="{9C46DD0B-9666-4125-9FA0-687282FD8EA1}" name="Column14443" dataDxfId="2256"/>
    <tableColumn id="14458" xr3:uid="{4F1A617C-7247-4E1C-A10E-C314664B143C}" name="Column14444" dataDxfId="2255"/>
    <tableColumn id="14459" xr3:uid="{F78540FF-52FE-4043-8017-92605E844827}" name="Column14445" dataDxfId="2254"/>
    <tableColumn id="14460" xr3:uid="{2729AA53-2344-4118-AB0E-C7C288E3117F}" name="Column14446" dataDxfId="2253"/>
    <tableColumn id="14461" xr3:uid="{742EB5C6-B111-4256-9945-EFA5DE47C209}" name="Column14447" dataDxfId="2252"/>
    <tableColumn id="14462" xr3:uid="{E2DAD54C-23B1-4BFC-9853-37FC330582F8}" name="Column14448" dataDxfId="2251"/>
    <tableColumn id="14463" xr3:uid="{1556581C-E4C1-469D-A7E1-38DCE05C1B99}" name="Column14449" dataDxfId="2250"/>
    <tableColumn id="14464" xr3:uid="{B835BD62-FBC6-4424-A113-789081A8B9DD}" name="Column14450" dataDxfId="2249"/>
    <tableColumn id="14465" xr3:uid="{18BF6C3E-2754-45DF-8E2A-6E292017D6EB}" name="Column14451" dataDxfId="2248"/>
    <tableColumn id="14466" xr3:uid="{C5FD8753-5793-49C4-A326-92E7A68B4BB2}" name="Column14452" dataDxfId="2247"/>
    <tableColumn id="14467" xr3:uid="{B3168264-4E17-487C-B723-0B142BA83464}" name="Column14453" dataDxfId="2246"/>
    <tableColumn id="14468" xr3:uid="{98F93D62-AE79-4A94-8469-F0709F39C13E}" name="Column14454" dataDxfId="2245"/>
    <tableColumn id="14469" xr3:uid="{0B03BF74-1236-440B-A02D-E6D7D754E456}" name="Column14455" dataDxfId="2244"/>
    <tableColumn id="14470" xr3:uid="{EDD32B3A-2BB4-478E-A228-EB8C1E2F7CD5}" name="Column14456" dataDxfId="2243"/>
    <tableColumn id="14471" xr3:uid="{32B9E48A-71EF-4106-B123-C90B15075ACC}" name="Column14457" dataDxfId="2242"/>
    <tableColumn id="14472" xr3:uid="{F04ACA31-665C-4607-A77E-29B4EAAC4600}" name="Column14458" dataDxfId="2241"/>
    <tableColumn id="14473" xr3:uid="{7215CDBD-D8DF-47B1-85BE-E74AFCADAE47}" name="Column14459" dataDxfId="2240"/>
    <tableColumn id="14474" xr3:uid="{F68D2DFA-8482-4E41-A582-032C02BF38E9}" name="Column14460" dataDxfId="2239"/>
    <tableColumn id="14475" xr3:uid="{6AE8C071-B19A-41E3-B224-E8A3BC71547F}" name="Column14461" dataDxfId="2238"/>
    <tableColumn id="14476" xr3:uid="{0B4EEEE9-0AE2-4254-8CDE-FDA210F7BF6E}" name="Column14462" dataDxfId="2237"/>
    <tableColumn id="14477" xr3:uid="{9B8DE0D6-725A-4326-85FD-95CA8D2F44E1}" name="Column14463" dataDxfId="2236"/>
    <tableColumn id="14478" xr3:uid="{7A605417-0BEF-434E-9F59-FA3DE7AE2A21}" name="Column14464" dataDxfId="2235"/>
    <tableColumn id="14479" xr3:uid="{AF1F8F41-951B-4C0F-B3A2-F5975E6FFCBD}" name="Column14465" dataDxfId="2234"/>
    <tableColumn id="14480" xr3:uid="{42B61368-1DB4-4513-A2FE-C71DEC90E7BE}" name="Column14466" dataDxfId="2233"/>
    <tableColumn id="14481" xr3:uid="{C782061B-A795-426F-8933-5E028CA907D8}" name="Column14467" dataDxfId="2232"/>
    <tableColumn id="14482" xr3:uid="{6818181D-398F-4B70-883D-840FB455680C}" name="Column14468" dataDxfId="2231"/>
    <tableColumn id="14483" xr3:uid="{054ED956-51F0-4D92-9B9A-BEEA0A83509F}" name="Column14469" dataDxfId="2230"/>
    <tableColumn id="14484" xr3:uid="{64079EDC-0DDA-4388-AA50-6C9BC0A4D30B}" name="Column14470" dataDxfId="2229"/>
    <tableColumn id="14485" xr3:uid="{92ABAB37-1E93-4F4B-9B25-078145C90186}" name="Column14471" dataDxfId="2228"/>
    <tableColumn id="14486" xr3:uid="{AB200B6D-D47A-4C57-8FF9-313557611556}" name="Column14472" dataDxfId="2227"/>
    <tableColumn id="14487" xr3:uid="{9043860E-0357-47FC-A0BA-F7854DB740E0}" name="Column14473" dataDxfId="2226"/>
    <tableColumn id="14488" xr3:uid="{2D59A450-7489-4F5B-B7BA-3F571A4EE8C5}" name="Column14474" dataDxfId="2225"/>
    <tableColumn id="14489" xr3:uid="{975B208B-2B87-43EF-A890-2DCA5CA9A930}" name="Column14475" dataDxfId="2224"/>
    <tableColumn id="14490" xr3:uid="{E485BEDD-C1C1-4417-A686-014271DA7596}" name="Column14476" dataDxfId="2223"/>
    <tableColumn id="14491" xr3:uid="{D3B74785-5DAA-41A0-A76A-E8E62C10CA77}" name="Column14477" dataDxfId="2222"/>
    <tableColumn id="14492" xr3:uid="{CF0D0BF2-9632-4F1F-AD41-99933F256B63}" name="Column14478" dataDxfId="2221"/>
    <tableColumn id="14493" xr3:uid="{BBF76636-70B5-41D1-B7AB-14B3E235064C}" name="Column14479" dataDxfId="2220"/>
    <tableColumn id="14494" xr3:uid="{48BF132B-C9E3-4F61-983A-A3687E9CD8C7}" name="Column14480" dataDxfId="2219"/>
    <tableColumn id="14495" xr3:uid="{E7354CE0-2ECF-44F0-A275-F2F1BF40C804}" name="Column14481" dataDxfId="2218"/>
    <tableColumn id="14496" xr3:uid="{95D0E3EE-AFE1-40CF-A0CF-5E3F45A31572}" name="Column14482" dataDxfId="2217"/>
    <tableColumn id="14497" xr3:uid="{AC884C9D-C6F6-46B0-9BA1-29F104AD0BFF}" name="Column14483" dataDxfId="2216"/>
    <tableColumn id="14498" xr3:uid="{59150572-0939-43DA-BC29-C02573D1D1B7}" name="Column14484" dataDxfId="2215"/>
    <tableColumn id="14499" xr3:uid="{CDD48E9F-F31B-4B65-B51F-297BB02FC62A}" name="Column14485" dataDxfId="2214"/>
    <tableColumn id="14500" xr3:uid="{0316790B-78EB-4B4F-923D-8DDD129D78F0}" name="Column14486" dataDxfId="2213"/>
    <tableColumn id="14501" xr3:uid="{0F7EB3A9-9613-41F5-8AC4-756BD0606BFE}" name="Column14487" dataDxfId="2212"/>
    <tableColumn id="14502" xr3:uid="{E82020A7-CB4B-4AA0-A002-390F4AF87ABA}" name="Column14488" dataDxfId="2211"/>
    <tableColumn id="14503" xr3:uid="{3F59085F-CAB6-44EB-9D5A-FEA0DF47B63F}" name="Column14489" dataDxfId="2210"/>
    <tableColumn id="14504" xr3:uid="{C9B4D254-74FE-4AFF-A17E-845CECE8791F}" name="Column14490" dataDxfId="2209"/>
    <tableColumn id="14505" xr3:uid="{BAB1DC52-B7D5-4AC5-BAE1-56F9CADF73F3}" name="Column14491" dataDxfId="2208"/>
    <tableColumn id="14506" xr3:uid="{1E7C7D38-7127-4591-831B-4E224CFEFFD7}" name="Column14492" dataDxfId="2207"/>
    <tableColumn id="14507" xr3:uid="{5B606872-4912-4C17-A1BD-BC28237C7EB2}" name="Column14493" dataDxfId="2206"/>
    <tableColumn id="14508" xr3:uid="{657B4050-48C2-46C1-A703-1CE41FAB7D6E}" name="Column14494" dataDxfId="2205"/>
    <tableColumn id="14509" xr3:uid="{89DF78A8-3FEE-40BB-A4C4-C741F224B824}" name="Column14495" dataDxfId="2204"/>
    <tableColumn id="14510" xr3:uid="{CD2F7764-94B3-4C77-B5A9-E34E7B4250B5}" name="Column14496" dataDxfId="2203"/>
    <tableColumn id="14511" xr3:uid="{F1183DEC-F70C-400B-B758-93680A4B7FC7}" name="Column14497" dataDxfId="2202"/>
    <tableColumn id="14512" xr3:uid="{FE0C1070-A1EE-493B-9DBA-E4E2B473B715}" name="Column14498" dataDxfId="2201"/>
    <tableColumn id="14513" xr3:uid="{25B3ABFB-F186-4100-A3A0-66723EEA25AD}" name="Column14499" dataDxfId="2200"/>
    <tableColumn id="14514" xr3:uid="{ED48CDFF-8D21-46E8-A260-4BF1261983C2}" name="Column14500" dataDxfId="2199"/>
    <tableColumn id="14515" xr3:uid="{4B58881D-D1A4-4F79-A0AB-84A1D17D4ECA}" name="Column14501" dataDxfId="2198"/>
    <tableColumn id="14516" xr3:uid="{ACFFB8A8-0927-45FA-8525-F8CC7839FA9F}" name="Column14502" dataDxfId="2197"/>
    <tableColumn id="14517" xr3:uid="{9026B773-71A3-4D0D-AE0C-17116E67529C}" name="Column14503" dataDxfId="2196"/>
    <tableColumn id="14518" xr3:uid="{B418D347-9B90-4DCC-8EA2-71A2F9960AC8}" name="Column14504" dataDxfId="2195"/>
    <tableColumn id="14519" xr3:uid="{B9476455-A025-428D-BB97-E04E9CD304B3}" name="Column14505" dataDxfId="2194"/>
    <tableColumn id="14520" xr3:uid="{C1AC0E48-4FC8-420C-91FA-D4F927B02FC6}" name="Column14506" dataDxfId="2193"/>
    <tableColumn id="14521" xr3:uid="{6BBC4072-D757-4B8F-A5FA-78331486F661}" name="Column14507" dataDxfId="2192"/>
    <tableColumn id="14522" xr3:uid="{FA34B85C-CF01-45E9-9DC7-928E984DD79C}" name="Column14508" dataDxfId="2191"/>
    <tableColumn id="14523" xr3:uid="{210CF840-FC7D-4D03-B471-5364DFCEBCB1}" name="Column14509" dataDxfId="2190"/>
    <tableColumn id="14524" xr3:uid="{DA0ECDCA-CD22-4D3F-8C94-8F66CFA06DBE}" name="Column14510" dataDxfId="2189"/>
    <tableColumn id="14525" xr3:uid="{4D947D4B-1C99-4A34-88CD-F94AFACA6443}" name="Column14511" dataDxfId="2188"/>
    <tableColumn id="14526" xr3:uid="{C6438104-79C7-4C53-B269-91D986C487B2}" name="Column14512" dataDxfId="2187"/>
    <tableColumn id="14527" xr3:uid="{A9218649-3DB8-4D64-A090-4D68044ECBA1}" name="Column14513" dataDxfId="2186"/>
    <tableColumn id="14528" xr3:uid="{F46CB320-4D57-4C8C-A7F1-8283317AD0F6}" name="Column14514" dataDxfId="2185"/>
    <tableColumn id="14529" xr3:uid="{47EE705B-9272-447A-8C4F-09B9192688A8}" name="Column14515" dataDxfId="2184"/>
    <tableColumn id="14530" xr3:uid="{AEF48F86-4F4F-4760-AAF1-2D0DD90418B7}" name="Column14516" dataDxfId="2183"/>
    <tableColumn id="14531" xr3:uid="{C2C07916-4165-4B30-93A0-9CC0F6B81E9C}" name="Column14517" dataDxfId="2182"/>
    <tableColumn id="14532" xr3:uid="{B788C854-F9CD-49AD-91B0-36393E6B9CFE}" name="Column14518" dataDxfId="2181"/>
    <tableColumn id="14533" xr3:uid="{E0081371-6D5F-430B-B659-C10474FB63D6}" name="Column14519" dataDxfId="2180"/>
    <tableColumn id="14534" xr3:uid="{FDF9C840-8426-4E81-AEE1-F1E4ECC99AEB}" name="Column14520" dataDxfId="2179"/>
    <tableColumn id="14535" xr3:uid="{EEA2A9E7-7D1F-4659-B1C3-F3D8A156E8D9}" name="Column14521" dataDxfId="2178"/>
    <tableColumn id="14536" xr3:uid="{625F6209-21FA-4349-9D9C-E72AB34D9B7E}" name="Column14522" dataDxfId="2177"/>
    <tableColumn id="14537" xr3:uid="{55AD07FA-0FA9-4385-9408-78A006C13758}" name="Column14523" dataDxfId="2176"/>
    <tableColumn id="14538" xr3:uid="{2FA17C28-115C-47F0-9479-BD99E8810B14}" name="Column14524" dataDxfId="2175"/>
    <tableColumn id="14539" xr3:uid="{D2024D09-2A3F-4416-8A71-53E38DA6297B}" name="Column14525" dataDxfId="2174"/>
    <tableColumn id="14540" xr3:uid="{48EB3E0B-81E2-45DF-96CF-BC77F186E5F1}" name="Column14526" dataDxfId="2173"/>
    <tableColumn id="14541" xr3:uid="{EECA308B-1A6E-47B5-8AAB-6952DC282673}" name="Column14527" dataDxfId="2172"/>
    <tableColumn id="14542" xr3:uid="{A4A2A5C7-D855-4095-9D45-A357108093CC}" name="Column14528" dataDxfId="2171"/>
    <tableColumn id="14543" xr3:uid="{F7FDCA02-5D86-4A78-B8E1-ABF9590B9287}" name="Column14529" dataDxfId="2170"/>
    <tableColumn id="14544" xr3:uid="{F5483B01-A805-4F41-9594-382C19BBC384}" name="Column14530" dataDxfId="2169"/>
    <tableColumn id="14545" xr3:uid="{268D694D-7B5F-47EF-ACA6-322EFE5D3CD4}" name="Column14531" dataDxfId="2168"/>
    <tableColumn id="14546" xr3:uid="{72957D4B-A85E-496A-83A4-F51ADD2D5B7E}" name="Column14532" dataDxfId="2167"/>
    <tableColumn id="14547" xr3:uid="{03C16301-490A-4911-8AEF-B6553F323802}" name="Column14533" dataDxfId="2166"/>
    <tableColumn id="14548" xr3:uid="{8D6A75F4-F353-4062-81A6-C91D284CF4E0}" name="Column14534" dataDxfId="2165"/>
    <tableColumn id="14549" xr3:uid="{E9E4B64A-00FE-4095-A080-C454A6CBF699}" name="Column14535" dataDxfId="2164"/>
    <tableColumn id="14550" xr3:uid="{6400721B-80AE-4A88-A76A-44CDE20151CC}" name="Column14536" dataDxfId="2163"/>
    <tableColumn id="14551" xr3:uid="{1ED5CF06-9311-48A4-A91E-FF78EB893E95}" name="Column14537" dataDxfId="2162"/>
    <tableColumn id="14552" xr3:uid="{ECBF59E5-D7DE-4F71-ACF8-905020252606}" name="Column14538" dataDxfId="2161"/>
    <tableColumn id="14553" xr3:uid="{1AD07F76-3B7B-449F-A3D1-81022C7C7D7C}" name="Column14539" dataDxfId="2160"/>
    <tableColumn id="14554" xr3:uid="{A5DDF29E-F24A-466B-AE91-1E8F31040260}" name="Column14540" dataDxfId="2159"/>
    <tableColumn id="14555" xr3:uid="{778F1A7B-509A-4497-9D02-ED000C70A20F}" name="Column14541" dataDxfId="2158"/>
    <tableColumn id="14556" xr3:uid="{AD6F69E5-9E25-4811-A49F-E24BF17C282B}" name="Column14542" dataDxfId="2157"/>
    <tableColumn id="14557" xr3:uid="{4FB182ED-E74A-427B-9824-4E79A3CBC0FC}" name="Column14543" dataDxfId="2156"/>
    <tableColumn id="14558" xr3:uid="{FE8A6362-9586-4758-9BB8-F11A66EFEBED}" name="Column14544" dataDxfId="2155"/>
    <tableColumn id="14559" xr3:uid="{35C1F52C-3F71-49D5-9AE3-7581438796E9}" name="Column14545" dataDxfId="2154"/>
    <tableColumn id="14560" xr3:uid="{3AA35BA9-1478-43E5-9529-64E84E1B2C8B}" name="Column14546" dataDxfId="2153"/>
    <tableColumn id="14561" xr3:uid="{342B117F-BEB9-46AC-8AFD-01F0EF99E22C}" name="Column14547" dataDxfId="2152"/>
    <tableColumn id="14562" xr3:uid="{81C134FC-D73C-45F8-B53F-70DC6D959D54}" name="Column14548" dataDxfId="2151"/>
    <tableColumn id="14563" xr3:uid="{45E5932F-DAA1-4B05-9AF9-522C119E4561}" name="Column14549" dataDxfId="2150"/>
    <tableColumn id="14564" xr3:uid="{7EF403D5-05CF-468F-A7ED-8461CFA4736D}" name="Column14550" dataDxfId="2149"/>
    <tableColumn id="14565" xr3:uid="{F7FC7EEA-7A9B-47C0-B08F-9441F46655A9}" name="Column14551" dataDxfId="2148"/>
    <tableColumn id="14566" xr3:uid="{91A382F1-9F1E-45F8-85FE-7896E53718A2}" name="Column14552" dataDxfId="2147"/>
    <tableColumn id="14567" xr3:uid="{40B30FD8-D7E9-4F2E-8BF3-71902623BEB1}" name="Column14553" dataDxfId="2146"/>
    <tableColumn id="14568" xr3:uid="{C54A0097-06B5-4C6E-851D-CDD49CF914C2}" name="Column14554" dataDxfId="2145"/>
    <tableColumn id="14569" xr3:uid="{EE560839-472E-499C-9579-1FA508079E4B}" name="Column14555" dataDxfId="2144"/>
    <tableColumn id="14570" xr3:uid="{4F67763E-C45A-42B0-974E-FC1FFC6E309B}" name="Column14556" dataDxfId="2143"/>
    <tableColumn id="14571" xr3:uid="{2D766F8B-3172-4090-AE80-AB5F173B408B}" name="Column14557" dataDxfId="2142"/>
    <tableColumn id="14572" xr3:uid="{EF93F328-7D5F-4834-B83E-8BBAAF00B854}" name="Column14558" dataDxfId="2141"/>
    <tableColumn id="14573" xr3:uid="{CAC8BCB3-4D31-4837-983E-355E48CEB536}" name="Column14559" dataDxfId="2140"/>
    <tableColumn id="14574" xr3:uid="{F18DEBD7-7B2E-4334-A08B-47FB12C7723A}" name="Column14560" dataDxfId="2139"/>
    <tableColumn id="14575" xr3:uid="{01679EC2-2499-4315-AE50-E85E10B3232F}" name="Column14561" dataDxfId="2138"/>
    <tableColumn id="14576" xr3:uid="{C7C3A152-B888-4395-A219-A091E1EAD9C5}" name="Column14562" dataDxfId="2137"/>
    <tableColumn id="14577" xr3:uid="{40FDD0E0-732A-45B0-8C88-67731A245CFE}" name="Column14563" dataDxfId="2136"/>
    <tableColumn id="14578" xr3:uid="{234B80FC-8618-4344-AAF8-77FEFE6B76A9}" name="Column14564" dataDxfId="2135"/>
    <tableColumn id="14579" xr3:uid="{F0824A2A-5717-4F45-BBF5-4ACEC7149E20}" name="Column14565" dataDxfId="2134"/>
    <tableColumn id="14580" xr3:uid="{9E7FD3D5-5F7C-4DD5-AEC0-BFBF55F2446F}" name="Column14566" dataDxfId="2133"/>
    <tableColumn id="14581" xr3:uid="{97128BF8-4F6A-40B2-BC90-3C9CEC50D415}" name="Column14567" dataDxfId="2132"/>
    <tableColumn id="14582" xr3:uid="{C73A9B08-94F6-4FB0-9CE4-0769AC98283D}" name="Column14568" dataDxfId="2131"/>
    <tableColumn id="14583" xr3:uid="{5961D4F1-AF08-4C86-B845-C3A109C4A8F9}" name="Column14569" dataDxfId="2130"/>
    <tableColumn id="14584" xr3:uid="{5CB2A19D-6E38-4C85-A2D4-D260B6DA8F9E}" name="Column14570" dataDxfId="2129"/>
    <tableColumn id="14585" xr3:uid="{A4968FF4-EB65-4E80-82D7-8DADD2BF530F}" name="Column14571" dataDxfId="2128"/>
    <tableColumn id="14586" xr3:uid="{EE2EE6D7-2E68-4746-A57F-A9EB8970E7BA}" name="Column14572" dataDxfId="2127"/>
    <tableColumn id="14587" xr3:uid="{EF16EEDE-078D-41CB-9D2C-E98ABEC9DD74}" name="Column14573" dataDxfId="2126"/>
    <tableColumn id="14588" xr3:uid="{6802A5E0-308D-40B1-AD0D-CA67721E8596}" name="Column14574" dataDxfId="2125"/>
    <tableColumn id="14589" xr3:uid="{08E49792-2824-4736-BB9D-AF281636F31C}" name="Column14575" dataDxfId="2124"/>
    <tableColumn id="14590" xr3:uid="{81CBD897-6843-4A13-91CE-AA6405C011B6}" name="Column14576" dataDxfId="2123"/>
    <tableColumn id="14591" xr3:uid="{CF6AB87A-D0EF-4E9A-98FC-2226A142BFDF}" name="Column14577" dataDxfId="2122"/>
    <tableColumn id="14592" xr3:uid="{24B3F52A-309E-48A8-9468-A43C81143034}" name="Column14578" dataDxfId="2121"/>
    <tableColumn id="14593" xr3:uid="{D8728E2C-F8B1-4362-8AE8-6F2CEEFF71ED}" name="Column14579" dataDxfId="2120"/>
    <tableColumn id="14594" xr3:uid="{E971AAE6-0AC4-42AF-A831-E2FA9CB49A34}" name="Column14580" dataDxfId="2119"/>
    <tableColumn id="14595" xr3:uid="{99AB4E2D-FF0B-4680-90D2-8600BCA2620D}" name="Column14581" dataDxfId="2118"/>
    <tableColumn id="14596" xr3:uid="{6C2133DA-7688-4D32-9024-51116ECBAC6A}" name="Column14582" dataDxfId="2117"/>
    <tableColumn id="14597" xr3:uid="{92DE0E6D-F380-45F2-A696-4CA3EFC802FC}" name="Column14583" dataDxfId="2116"/>
    <tableColumn id="14598" xr3:uid="{A8A0D4C7-0B66-45B6-9E1B-36EA605F7B53}" name="Column14584" dataDxfId="2115"/>
    <tableColumn id="14599" xr3:uid="{D3E0D47C-E732-49CE-B69B-8D4D3F81947B}" name="Column14585" dataDxfId="2114"/>
    <tableColumn id="14600" xr3:uid="{4389E7EB-073F-4EEF-AD59-56FAD7220AF0}" name="Column14586" dataDxfId="2113"/>
    <tableColumn id="14601" xr3:uid="{1716F723-AE93-4695-A633-5BDEEEC755E7}" name="Column14587" dataDxfId="2112"/>
    <tableColumn id="14602" xr3:uid="{9346F101-FF39-4723-AA48-4AFF4CFAF25B}" name="Column14588" dataDxfId="2111"/>
    <tableColumn id="14603" xr3:uid="{1C85DF45-B7D0-40EE-BCC8-72116891D818}" name="Column14589" dataDxfId="2110"/>
    <tableColumn id="14604" xr3:uid="{558CF584-467D-49E8-9762-52042ECE2471}" name="Column14590" dataDxfId="2109"/>
    <tableColumn id="14605" xr3:uid="{F1E3C129-D14B-411B-BBF2-73B26EDD2B44}" name="Column14591" dataDxfId="2108"/>
    <tableColumn id="14606" xr3:uid="{0461AAFB-EB04-4E7C-AA67-207B80596BB0}" name="Column14592" dataDxfId="2107"/>
    <tableColumn id="14607" xr3:uid="{5F2BA14C-F954-4549-B7F9-7D679F7EC93B}" name="Column14593" dataDxfId="2106"/>
    <tableColumn id="14608" xr3:uid="{9CBF83B8-2731-4200-BE87-CD3FA1DE58BE}" name="Column14594" dataDxfId="2105"/>
    <tableColumn id="14609" xr3:uid="{E296FBF3-E51A-4F63-824A-56D5D2DB5EAB}" name="Column14595" dataDxfId="2104"/>
    <tableColumn id="14610" xr3:uid="{6BBAB27A-A87D-4BC2-BD82-5862EAB671AE}" name="Column14596" dataDxfId="2103"/>
    <tableColumn id="14611" xr3:uid="{B835AF1F-8AAD-492D-9459-6B2F651E8EAF}" name="Column14597" dataDxfId="2102"/>
    <tableColumn id="14612" xr3:uid="{6C40E017-79D6-4D1C-AD37-F8EDF8FDCF22}" name="Column14598" dataDxfId="2101"/>
    <tableColumn id="14613" xr3:uid="{2E158535-38FE-4116-8FA7-5A6C51761876}" name="Column14599" dataDxfId="2100"/>
    <tableColumn id="14614" xr3:uid="{1681CCBB-020A-4DAC-AD9F-E574A09CECBF}" name="Column14600" dataDxfId="2099"/>
    <tableColumn id="14615" xr3:uid="{23E540A9-38F7-4E3E-9B98-EC516E533F59}" name="Column14601" dataDxfId="2098"/>
    <tableColumn id="14616" xr3:uid="{702FF4FC-D12F-46CB-909B-EF2596E6E750}" name="Column14602" dataDxfId="2097"/>
    <tableColumn id="14617" xr3:uid="{112F4C8D-BEBA-4A49-81BC-92D865A9B068}" name="Column14603" dataDxfId="2096"/>
    <tableColumn id="14618" xr3:uid="{B9C5B603-26A8-4136-BEC6-B602610DD642}" name="Column14604" dataDxfId="2095"/>
    <tableColumn id="14619" xr3:uid="{4A98FE78-BC5C-4678-850C-B8A45EBA5BD8}" name="Column14605" dataDxfId="2094"/>
    <tableColumn id="14620" xr3:uid="{C4B91D7B-B090-4D81-B387-4083F96C9E65}" name="Column14606" dataDxfId="2093"/>
    <tableColumn id="14621" xr3:uid="{6E9D6551-190C-4F2B-A4CA-8784585A5373}" name="Column14607" dataDxfId="2092"/>
    <tableColumn id="14622" xr3:uid="{A9C21186-AB14-4F59-8809-03329F424757}" name="Column14608" dataDxfId="2091"/>
    <tableColumn id="14623" xr3:uid="{2CFC7E42-300C-4EC6-94F4-01338033A0A9}" name="Column14609" dataDxfId="2090"/>
    <tableColumn id="14624" xr3:uid="{A23237AA-60AD-488D-BA01-0B5A87A27165}" name="Column14610" dataDxfId="2089"/>
    <tableColumn id="14625" xr3:uid="{2B00076E-2657-4B8B-8A0C-499A09D3F91E}" name="Column14611" dataDxfId="2088"/>
    <tableColumn id="14626" xr3:uid="{9BAC110F-06C8-4001-9F46-D90CB24ACA02}" name="Column14612" dataDxfId="2087"/>
    <tableColumn id="14627" xr3:uid="{66DA25AC-5B21-4179-AD44-D85B3214F352}" name="Column14613" dataDxfId="2086"/>
    <tableColumn id="14628" xr3:uid="{CE3A3458-DB6D-4F5F-883E-E2549B13A428}" name="Column14614" dataDxfId="2085"/>
    <tableColumn id="14629" xr3:uid="{EA314320-F727-4F68-8E71-45345147EEFB}" name="Column14615" dataDxfId="2084"/>
    <tableColumn id="14630" xr3:uid="{C2D1DEB8-FAF9-4D10-8B51-BE46279F682B}" name="Column14616" dataDxfId="2083"/>
    <tableColumn id="14631" xr3:uid="{6406AAB0-C9C7-44E1-998F-F7BF3219CC63}" name="Column14617" dataDxfId="2082"/>
    <tableColumn id="14632" xr3:uid="{2193986C-D600-4972-951C-01F96440A289}" name="Column14618" dataDxfId="2081"/>
    <tableColumn id="14633" xr3:uid="{F99BF319-C6BB-4810-BDB0-8C2BCDFCD22F}" name="Column14619" dataDxfId="2080"/>
    <tableColumn id="14634" xr3:uid="{8803D517-E018-4522-94C8-969BE1E002EC}" name="Column14620" dataDxfId="2079"/>
    <tableColumn id="14635" xr3:uid="{3F7EAF07-4639-40F8-BF24-4E4F6380E71A}" name="Column14621" dataDxfId="2078"/>
    <tableColumn id="14636" xr3:uid="{ECE214A8-3F83-4C24-AE11-5CAC6C935CFC}" name="Column14622" dataDxfId="2077"/>
    <tableColumn id="14637" xr3:uid="{20E4E397-E601-45AA-B988-958A9FF7E703}" name="Column14623" dataDxfId="2076"/>
    <tableColumn id="14638" xr3:uid="{BCD7B37A-B839-4B3F-91C4-B844D7811B06}" name="Column14624" dataDxfId="2075"/>
    <tableColumn id="14639" xr3:uid="{242A6980-ABA8-4F16-A6E2-C22F488D6B78}" name="Column14625" dataDxfId="2074"/>
    <tableColumn id="14640" xr3:uid="{C6DD13E4-F143-4A4D-994D-DB8E70C1FA65}" name="Column14626" dataDxfId="2073"/>
    <tableColumn id="14641" xr3:uid="{DBA64D03-7725-49B8-9C52-E8875F13120A}" name="Column14627" dataDxfId="2072"/>
    <tableColumn id="14642" xr3:uid="{6B6BDD6F-BA9D-47DA-8B2F-5A220D8AC498}" name="Column14628" dataDxfId="2071"/>
    <tableColumn id="14643" xr3:uid="{C94266D3-8597-49D7-974B-0D56F0577E58}" name="Column14629" dataDxfId="2070"/>
    <tableColumn id="14644" xr3:uid="{461D5A7B-3D3F-4E07-A5EC-7B9BED19ACEB}" name="Column14630" dataDxfId="2069"/>
    <tableColumn id="14645" xr3:uid="{EE986F0F-738D-4D2A-9FD7-44345153A9F3}" name="Column14631" dataDxfId="2068"/>
    <tableColumn id="14646" xr3:uid="{1B73D80A-89B4-4FC5-98FC-F7930BEA857A}" name="Column14632" dataDxfId="2067"/>
    <tableColumn id="14647" xr3:uid="{E32E99BC-75ED-40D1-B408-0AAD49F0EEB0}" name="Column14633" dataDxfId="2066"/>
    <tableColumn id="14648" xr3:uid="{3E328717-FF66-4899-A61E-9C49BB20A969}" name="Column14634" dataDxfId="2065"/>
    <tableColumn id="14649" xr3:uid="{4132B5E4-B4E7-4DEA-9B05-D3265A22097A}" name="Column14635" dataDxfId="2064"/>
    <tableColumn id="14650" xr3:uid="{AAA05F0E-8ACB-48CB-8FFF-00D15074DDA1}" name="Column14636" dataDxfId="2063"/>
    <tableColumn id="14651" xr3:uid="{0623DCBA-9C44-412B-9223-52A77C470D74}" name="Column14637" dataDxfId="2062"/>
    <tableColumn id="14652" xr3:uid="{6C670B6F-8B32-4DC9-8464-F36CEBB1CB54}" name="Column14638" dataDxfId="2061"/>
    <tableColumn id="14653" xr3:uid="{0AFA9212-6B78-40EA-95CD-4404050E1BC6}" name="Column14639" dataDxfId="2060"/>
    <tableColumn id="14654" xr3:uid="{A61C7E21-91C3-4FA0-B44D-B349ED80C9D3}" name="Column14640" dataDxfId="2059"/>
    <tableColumn id="14655" xr3:uid="{5E6D36D4-FE0C-489D-8594-3FAC44BCE304}" name="Column14641" dataDxfId="2058"/>
    <tableColumn id="14656" xr3:uid="{185D83B9-E95C-4969-BA3F-8D318DDF1AAA}" name="Column14642" dataDxfId="2057"/>
    <tableColumn id="14657" xr3:uid="{F8DA72CD-B68A-4F41-811B-A42F660C6C29}" name="Column14643" dataDxfId="2056"/>
    <tableColumn id="14658" xr3:uid="{4CEF484E-F41D-4908-97E1-22731F90E3F0}" name="Column14644" dataDxfId="2055"/>
    <tableColumn id="14659" xr3:uid="{E00B8995-C8B2-438C-A8C6-7B1B89625635}" name="Column14645" dataDxfId="2054"/>
    <tableColumn id="14660" xr3:uid="{A3901098-44DD-447C-A7CF-28D6D3103A6B}" name="Column14646" dataDxfId="2053"/>
    <tableColumn id="14661" xr3:uid="{2D789BAF-27B9-4B3D-B24A-114E4B7FECAD}" name="Column14647" dataDxfId="2052"/>
    <tableColumn id="14662" xr3:uid="{4530A413-E657-4903-8180-CB88ED598BD7}" name="Column14648" dataDxfId="2051"/>
    <tableColumn id="14663" xr3:uid="{445E1A68-A764-40EC-92B5-C128955A2618}" name="Column14649" dataDxfId="2050"/>
    <tableColumn id="14664" xr3:uid="{B08AC67F-8C3B-4D93-AF62-C4AE303610CF}" name="Column14650" dataDxfId="2049"/>
    <tableColumn id="14665" xr3:uid="{7208C48C-FF73-4096-8BF6-8C62A5AC91B8}" name="Column14651" dataDxfId="2048"/>
    <tableColumn id="14666" xr3:uid="{6F232BBF-233B-4608-92B9-5D400DBCFA1D}" name="Column14652" dataDxfId="2047"/>
    <tableColumn id="14667" xr3:uid="{0F589E80-26CB-4865-8854-05D71F9998C2}" name="Column14653" dataDxfId="2046"/>
    <tableColumn id="14668" xr3:uid="{EDF015F4-51D8-4846-8BDF-167E5EF69BDE}" name="Column14654" dataDxfId="2045"/>
    <tableColumn id="14669" xr3:uid="{827D4C2A-C0A7-4F42-9132-F46F2AD3821A}" name="Column14655" dataDxfId="2044"/>
    <tableColumn id="14670" xr3:uid="{D5745736-31EB-4A88-BF53-5A056B939BFB}" name="Column14656" dataDxfId="2043"/>
    <tableColumn id="14671" xr3:uid="{FB12E25C-0F09-4CE3-9713-94866F5FA6B8}" name="Column14657" dataDxfId="2042"/>
    <tableColumn id="14672" xr3:uid="{C13D6531-28C2-4809-AF34-0CA56701E33F}" name="Column14658" dataDxfId="2041"/>
    <tableColumn id="14673" xr3:uid="{E4C5C2F0-A0FE-4A24-A17E-93DA97810F4B}" name="Column14659" dataDxfId="2040"/>
    <tableColumn id="14674" xr3:uid="{23B3246A-9A78-430A-BC65-4F22B7FCC22A}" name="Column14660" dataDxfId="2039"/>
    <tableColumn id="14675" xr3:uid="{33CE1232-E33F-40DF-A1FF-628B646DBBD2}" name="Column14661" dataDxfId="2038"/>
    <tableColumn id="14676" xr3:uid="{0DC9468F-C396-4F95-8660-B55DCF7A1587}" name="Column14662" dataDxfId="2037"/>
    <tableColumn id="14677" xr3:uid="{F22E501C-D8B3-467B-BC23-108ED37AEFEE}" name="Column14663" dataDxfId="2036"/>
    <tableColumn id="14678" xr3:uid="{BFD6A65F-9C6D-49D8-9748-E6F02DADBC1C}" name="Column14664" dataDxfId="2035"/>
    <tableColumn id="14679" xr3:uid="{333A0215-EC8B-48FC-A217-63CA74C40398}" name="Column14665" dataDxfId="2034"/>
    <tableColumn id="14680" xr3:uid="{9078DFB0-0916-4FED-9CB2-F6E17C7A05B2}" name="Column14666" dataDxfId="2033"/>
    <tableColumn id="14681" xr3:uid="{B15F447E-EB6D-4461-936B-25BA1ABD80B3}" name="Column14667" dataDxfId="2032"/>
    <tableColumn id="14682" xr3:uid="{92D45021-5EC0-4861-99ED-374D21425515}" name="Column14668" dataDxfId="2031"/>
    <tableColumn id="14683" xr3:uid="{1438DE89-8397-4BB7-B98F-1F1B3864DFBF}" name="Column14669" dataDxfId="2030"/>
    <tableColumn id="14684" xr3:uid="{67302BD3-DE5A-481A-89A2-AE89B42AAFF1}" name="Column14670" dataDxfId="2029"/>
    <tableColumn id="14685" xr3:uid="{4FD768F5-F55A-4A58-B7D4-68634B460A0C}" name="Column14671" dataDxfId="2028"/>
    <tableColumn id="14686" xr3:uid="{D1B8DC81-24B7-439A-A553-73A710D4D699}" name="Column14672" dataDxfId="2027"/>
    <tableColumn id="14687" xr3:uid="{045B7CA5-B584-41E2-8CA2-B2CE9F0BA495}" name="Column14673" dataDxfId="2026"/>
    <tableColumn id="14688" xr3:uid="{6CDE73F1-1713-4BDB-A610-A0E822AB555F}" name="Column14674" dataDxfId="2025"/>
    <tableColumn id="14689" xr3:uid="{830F8635-3A55-44DA-8D76-B16306C9957E}" name="Column14675" dataDxfId="2024"/>
    <tableColumn id="14690" xr3:uid="{BF768748-EC4E-4256-A467-A0472EC4D338}" name="Column14676" dataDxfId="2023"/>
    <tableColumn id="14691" xr3:uid="{6A9C59D1-7CED-400F-81D8-771558ACE4E4}" name="Column14677" dataDxfId="2022"/>
    <tableColumn id="14692" xr3:uid="{2E4965DE-08BD-4CF4-A2C4-AD093B834C20}" name="Column14678" dataDxfId="2021"/>
    <tableColumn id="14693" xr3:uid="{C66141D1-AA52-4929-844B-E4A9B5D7CB7D}" name="Column14679" dataDxfId="2020"/>
    <tableColumn id="14694" xr3:uid="{506BFF94-379C-4200-B0D8-6DB4EB63FBA2}" name="Column14680" dataDxfId="2019"/>
    <tableColumn id="14695" xr3:uid="{82FE47DF-6C1F-4A48-8E51-CD8E26F01E8B}" name="Column14681" dataDxfId="2018"/>
    <tableColumn id="14696" xr3:uid="{8E11904D-B563-48E8-AE7C-EA03C1C84A21}" name="Column14682" dataDxfId="2017"/>
    <tableColumn id="14697" xr3:uid="{25FCF455-DBE1-4FC9-9E1E-C9A18213AD9D}" name="Column14683" dataDxfId="2016"/>
    <tableColumn id="14698" xr3:uid="{7A6566E5-A9B3-4E88-8897-4BA6F79165EE}" name="Column14684" dataDxfId="2015"/>
    <tableColumn id="14699" xr3:uid="{0A70BF4E-77FB-450E-B7D5-66F21F92F338}" name="Column14685" dataDxfId="2014"/>
    <tableColumn id="14700" xr3:uid="{45A0521C-E3E3-44C0-BE99-55DD6DBFDCB7}" name="Column14686" dataDxfId="2013"/>
    <tableColumn id="14701" xr3:uid="{DB0E8A98-5C8D-40DB-9CB1-10EDF31F75A7}" name="Column14687" dataDxfId="2012"/>
    <tableColumn id="14702" xr3:uid="{4405DCD5-2AE3-4BAB-868A-D92DB573043B}" name="Column14688" dataDxfId="2011"/>
    <tableColumn id="14703" xr3:uid="{4D2E3DBA-F6FA-40F5-9089-7F238A86EFAD}" name="Column14689" dataDxfId="2010"/>
    <tableColumn id="14704" xr3:uid="{457E2A9D-8B80-4648-AEA7-5819CA8A3289}" name="Column14690" dataDxfId="2009"/>
    <tableColumn id="14705" xr3:uid="{872D4420-AD85-4B36-971E-8D50C27BC978}" name="Column14691" dataDxfId="2008"/>
    <tableColumn id="14706" xr3:uid="{D6003386-67BD-43BA-9EA8-3B324654E2BA}" name="Column14692" dataDxfId="2007"/>
    <tableColumn id="14707" xr3:uid="{3E159A1B-4C2B-47CB-88EE-AA40CA21BAD4}" name="Column14693" dataDxfId="2006"/>
    <tableColumn id="14708" xr3:uid="{93842FC6-2FC7-4AD9-AAC5-895CF2D59D05}" name="Column14694" dataDxfId="2005"/>
    <tableColumn id="14709" xr3:uid="{79B47D24-A87A-4045-9232-3DD5726B0B14}" name="Column14695" dataDxfId="2004"/>
    <tableColumn id="14710" xr3:uid="{BF643989-BE4C-415F-AEAB-78B41BB1C3EB}" name="Column14696" dataDxfId="2003"/>
    <tableColumn id="14711" xr3:uid="{AEAE0906-BAF5-44F9-BDC7-BA9D73403E57}" name="Column14697" dataDxfId="2002"/>
    <tableColumn id="14712" xr3:uid="{908FA3CB-5D09-4A5F-B11A-8BBE3881C422}" name="Column14698" dataDxfId="2001"/>
    <tableColumn id="14713" xr3:uid="{E5DBE202-E5A5-481D-A191-36FD8D6DD4D6}" name="Column14699" dataDxfId="2000"/>
    <tableColumn id="14714" xr3:uid="{5CAAF0D1-26C6-4250-B7F6-5546EBE3F4B1}" name="Column14700" dataDxfId="1999"/>
    <tableColumn id="14715" xr3:uid="{3B1C1F44-37F3-4027-93D8-700A6B9B1861}" name="Column14701" dataDxfId="1998"/>
    <tableColumn id="14716" xr3:uid="{865DBE57-F9B5-47CA-9836-A06B6C087C28}" name="Column14702" dataDxfId="1997"/>
    <tableColumn id="14717" xr3:uid="{106EE716-7CD1-4979-AB77-1DF92D781D2D}" name="Column14703" dataDxfId="1996"/>
    <tableColumn id="14718" xr3:uid="{7791DB4F-8DBD-4D44-9CD7-3C10A40ACDCD}" name="Column14704" dataDxfId="1995"/>
    <tableColumn id="14719" xr3:uid="{D00C043F-97FC-41EE-8646-EF0E430DFFB5}" name="Column14705" dataDxfId="1994"/>
    <tableColumn id="14720" xr3:uid="{5A2554CE-EB03-43A2-8C1E-03250B60DBB5}" name="Column14706" dataDxfId="1993"/>
    <tableColumn id="14721" xr3:uid="{602E3A61-0DFB-4B5D-A906-F0D262341D77}" name="Column14707" dataDxfId="1992"/>
    <tableColumn id="14722" xr3:uid="{4AADB66B-DA86-41DE-B539-A1CF5037144C}" name="Column14708" dataDxfId="1991"/>
    <tableColumn id="14723" xr3:uid="{FF39B247-931B-4343-9448-D2FB6FD5B52B}" name="Column14709" dataDxfId="1990"/>
    <tableColumn id="14724" xr3:uid="{FB8BA525-59B4-4C58-BA98-6CEF6B7F668D}" name="Column14710" dataDxfId="1989"/>
    <tableColumn id="14725" xr3:uid="{1AF0286C-B68B-472E-BD00-356A6A6144E7}" name="Column14711" dataDxfId="1988"/>
    <tableColumn id="14726" xr3:uid="{D5F6A854-F94A-4EEB-995B-FE5933EA9003}" name="Column14712" dataDxfId="1987"/>
    <tableColumn id="14727" xr3:uid="{1B8E92D4-F218-4793-9805-B5B021A460F3}" name="Column14713" dataDxfId="1986"/>
    <tableColumn id="14728" xr3:uid="{3BC72126-576B-4591-978E-F41065959F8A}" name="Column14714" dataDxfId="1985"/>
    <tableColumn id="14729" xr3:uid="{0FD30B9E-0FD7-4545-88EA-4CBDA090199D}" name="Column14715" dataDxfId="1984"/>
    <tableColumn id="14730" xr3:uid="{9D0A4794-58F8-4184-9A5C-CC7ED80A885B}" name="Column14716" dataDxfId="1983"/>
    <tableColumn id="14731" xr3:uid="{AC20B549-BB8F-4871-8388-3F48267C73C3}" name="Column14717" dataDxfId="1982"/>
    <tableColumn id="14732" xr3:uid="{20D7D6A8-CC0C-4B2B-B0E9-F757A828889C}" name="Column14718" dataDxfId="1981"/>
    <tableColumn id="14733" xr3:uid="{633F7D13-9B90-4DC9-AE4E-01AFABD26F1E}" name="Column14719" dataDxfId="1980"/>
    <tableColumn id="14734" xr3:uid="{86AC802B-D1CA-422D-A964-033F0BECC23E}" name="Column14720" dataDxfId="1979"/>
    <tableColumn id="14735" xr3:uid="{6C3675D2-FC50-49F8-9D3E-D28B83A0F691}" name="Column14721" dataDxfId="1978"/>
    <tableColumn id="14736" xr3:uid="{7366E962-9D9B-4575-87B9-A8A0DEEF4922}" name="Column14722" dataDxfId="1977"/>
    <tableColumn id="14737" xr3:uid="{76E8DEE1-1B01-4EF2-9F63-28AB3FF91278}" name="Column14723" dataDxfId="1976"/>
    <tableColumn id="14738" xr3:uid="{AB386386-6841-47D6-9EF2-776B2DEC86D6}" name="Column14724" dataDxfId="1975"/>
    <tableColumn id="14739" xr3:uid="{903A9234-6559-48E0-87E3-58803FD53D89}" name="Column14725" dataDxfId="1974"/>
    <tableColumn id="14740" xr3:uid="{9CAA5CF1-9EC2-44DE-8373-4E5DD4EA5238}" name="Column14726" dataDxfId="1973"/>
    <tableColumn id="14741" xr3:uid="{D722E02F-5D1E-4C3A-A4F1-595BF1484A40}" name="Column14727" dataDxfId="1972"/>
    <tableColumn id="14742" xr3:uid="{4EB3784E-9D2C-4C5B-A579-70D0A3DDBF66}" name="Column14728" dataDxfId="1971"/>
    <tableColumn id="14743" xr3:uid="{13AA2D40-FEA1-4B55-82BD-A1DF6D4B4E08}" name="Column14729" dataDxfId="1970"/>
    <tableColumn id="14744" xr3:uid="{483B43C3-A924-4682-BAAD-2D5E97C43695}" name="Column14730" dataDxfId="1969"/>
    <tableColumn id="14745" xr3:uid="{E796503D-7AA8-4B9C-8478-1DE8EF334C5B}" name="Column14731" dataDxfId="1968"/>
    <tableColumn id="14746" xr3:uid="{28874C18-8E86-4B92-A568-23879FAF8884}" name="Column14732" dataDxfId="1967"/>
    <tableColumn id="14747" xr3:uid="{79B431FE-63AC-42E3-9728-93E8ED01BA43}" name="Column14733" dataDxfId="1966"/>
    <tableColumn id="14748" xr3:uid="{6E4EF959-3CEF-4F49-850C-B4EB17E2EDF4}" name="Column14734" dataDxfId="1965"/>
    <tableColumn id="14749" xr3:uid="{8E6FEE1D-AB0F-4B9D-A3A9-2EFF1AF2C5F9}" name="Column14735" dataDxfId="1964"/>
    <tableColumn id="14750" xr3:uid="{C2EB47F7-E53A-4EBC-AC95-5B39E5ADB1DB}" name="Column14736" dataDxfId="1963"/>
    <tableColumn id="14751" xr3:uid="{F54192A7-330A-4726-9F08-C771385C9117}" name="Column14737" dataDxfId="1962"/>
    <tableColumn id="14752" xr3:uid="{122975C1-DE48-4AC2-A035-546653035823}" name="Column14738" dataDxfId="1961"/>
    <tableColumn id="14753" xr3:uid="{C5EDBB12-B808-4A7E-8BC3-25EE694E09F9}" name="Column14739" dataDxfId="1960"/>
    <tableColumn id="14754" xr3:uid="{D7437769-82BA-40CA-820C-42D46D835949}" name="Column14740" dataDxfId="1959"/>
    <tableColumn id="14755" xr3:uid="{93B5B355-9042-48B7-9133-ADFED12A6583}" name="Column14741" dataDxfId="1958"/>
    <tableColumn id="14756" xr3:uid="{18610178-3B67-47D6-806E-709B06143473}" name="Column14742" dataDxfId="1957"/>
    <tableColumn id="14757" xr3:uid="{19D69553-FD87-41DA-B73A-DC84C97E16FC}" name="Column14743" dataDxfId="1956"/>
    <tableColumn id="14758" xr3:uid="{9076510F-3BCD-44CA-BF9E-B9F5EF803167}" name="Column14744" dataDxfId="1955"/>
    <tableColumn id="14759" xr3:uid="{98503F6E-1646-4CAC-8A26-336FD5611548}" name="Column14745" dataDxfId="1954"/>
    <tableColumn id="14760" xr3:uid="{BFD0B842-7717-432B-8A9D-63BB5C00A00D}" name="Column14746" dataDxfId="1953"/>
    <tableColumn id="14761" xr3:uid="{583BB30A-0592-4A5E-A682-CA3ABAB3B13C}" name="Column14747" dataDxfId="1952"/>
    <tableColumn id="14762" xr3:uid="{362C379B-3FE6-4B27-B80A-D790ECB30423}" name="Column14748" dataDxfId="1951"/>
    <tableColumn id="14763" xr3:uid="{698C0C27-09A1-4229-A184-26226135E086}" name="Column14749" dataDxfId="1950"/>
    <tableColumn id="14764" xr3:uid="{796B6464-A97F-4D70-8295-F453AC57840F}" name="Column14750" dataDxfId="1949"/>
    <tableColumn id="14765" xr3:uid="{2E036D28-7108-45F4-9EAC-1C5CEE3763F8}" name="Column14751" dataDxfId="1948"/>
    <tableColumn id="14766" xr3:uid="{5D2AC3BB-5E35-4B82-8F61-5D0FA1BED016}" name="Column14752" dataDxfId="1947"/>
    <tableColumn id="14767" xr3:uid="{DBCBF80F-EB36-4EE3-B8A2-94E343E4E299}" name="Column14753" dataDxfId="1946"/>
    <tableColumn id="14768" xr3:uid="{CDD7D708-3B5E-4C0F-B7BB-EAE441A2D8DF}" name="Column14754" dataDxfId="1945"/>
    <tableColumn id="14769" xr3:uid="{76D91045-E4F1-40C9-97AE-9FA3098CDE14}" name="Column14755" dataDxfId="1944"/>
    <tableColumn id="14770" xr3:uid="{880B4ECD-C496-46BF-9174-3C8C4093AA62}" name="Column14756" dataDxfId="1943"/>
    <tableColumn id="14771" xr3:uid="{24E4EF0E-7A06-4776-8F74-4B3ABA1719D1}" name="Column14757" dataDxfId="1942"/>
    <tableColumn id="14772" xr3:uid="{EF5CF46C-A855-4B0B-9A78-481409D28DF3}" name="Column14758" dataDxfId="1941"/>
    <tableColumn id="14773" xr3:uid="{5EA5748A-B8EB-497A-A901-25FA1B918DBB}" name="Column14759" dataDxfId="1940"/>
    <tableColumn id="14774" xr3:uid="{E92E6467-5AAB-4AA2-9934-0869740B4E6B}" name="Column14760" dataDxfId="1939"/>
    <tableColumn id="14775" xr3:uid="{BD6F3FDA-BB8B-483F-B211-7533433AC80E}" name="Column14761" dataDxfId="1938"/>
    <tableColumn id="14776" xr3:uid="{399494A7-7E02-4488-A780-4E05A2201C06}" name="Column14762" dataDxfId="1937"/>
    <tableColumn id="14777" xr3:uid="{086A489C-A1B1-41DF-920A-966B43D1840A}" name="Column14763" dataDxfId="1936"/>
    <tableColumn id="14778" xr3:uid="{7DE2973D-57C8-43C0-B5C9-A10B7A5C4035}" name="Column14764" dataDxfId="1935"/>
    <tableColumn id="14779" xr3:uid="{B7143FB9-1540-4197-A596-ED363AD1EA84}" name="Column14765" dataDxfId="1934"/>
    <tableColumn id="14780" xr3:uid="{B3C3C73D-9262-409C-B62F-B936D7CB607F}" name="Column14766" dataDxfId="1933"/>
    <tableColumn id="14781" xr3:uid="{DFB0B0FA-3C05-4A34-B12B-552E8C50EE8B}" name="Column14767" dataDxfId="1932"/>
    <tableColumn id="14782" xr3:uid="{E3217D8C-BF79-47B6-B406-3B0A63AB69ED}" name="Column14768" dataDxfId="1931"/>
    <tableColumn id="14783" xr3:uid="{B7A4C4D7-9137-4C76-B687-134F76CA0716}" name="Column14769" dataDxfId="1930"/>
    <tableColumn id="14784" xr3:uid="{5ACBAF22-3158-44BE-85B1-42FC730B32C7}" name="Column14770" dataDxfId="1929"/>
    <tableColumn id="14785" xr3:uid="{6643C35C-5711-48C3-AAC1-40D85D9A9376}" name="Column14771" dataDxfId="1928"/>
    <tableColumn id="14786" xr3:uid="{2A0504C3-0E5A-4D2E-80BD-82BB4E6991B8}" name="Column14772" dataDxfId="1927"/>
    <tableColumn id="14787" xr3:uid="{90CF4DDB-41B7-4F01-B1EA-CB34D999FFB0}" name="Column14773" dataDxfId="1926"/>
    <tableColumn id="14788" xr3:uid="{67FFA8CF-1796-4C97-8577-D8DCDA6D69B5}" name="Column14774" dataDxfId="1925"/>
    <tableColumn id="14789" xr3:uid="{218ED2B8-4C20-4A32-9193-85D3176B86F9}" name="Column14775" dataDxfId="1924"/>
    <tableColumn id="14790" xr3:uid="{251C6EE3-E90B-483A-AE81-0E2C34CEF051}" name="Column14776" dataDxfId="1923"/>
    <tableColumn id="14791" xr3:uid="{41CB21C6-0D15-4966-8C8C-A30143D38BCB}" name="Column14777" dataDxfId="1922"/>
    <tableColumn id="14792" xr3:uid="{EB191816-9852-4A92-B962-077A2583335E}" name="Column14778" dataDxfId="1921"/>
    <tableColumn id="14793" xr3:uid="{76037C5E-426A-4AAD-A22C-B0F07EF6BB99}" name="Column14779" dataDxfId="1920"/>
    <tableColumn id="14794" xr3:uid="{AC60AD5B-781A-41A7-8525-24A20C57729C}" name="Column14780" dataDxfId="1919"/>
    <tableColumn id="14795" xr3:uid="{0806E70D-5E2B-4B6E-95FA-468E5AD70769}" name="Column14781" dataDxfId="1918"/>
    <tableColumn id="14796" xr3:uid="{CE0CB338-0172-4BFA-B287-3CC686C6F401}" name="Column14782" dataDxfId="1917"/>
    <tableColumn id="14797" xr3:uid="{1D6DAF33-3DCA-4C7C-8BE0-62A66D337AFA}" name="Column14783" dataDxfId="1916"/>
    <tableColumn id="14798" xr3:uid="{59101809-C005-4192-8D60-26CCF1E1D98D}" name="Column14784" dataDxfId="1915"/>
    <tableColumn id="14799" xr3:uid="{B9AE8258-6758-4BE5-A3BA-1D8DE4B48138}" name="Column14785" dataDxfId="1914"/>
    <tableColumn id="14800" xr3:uid="{1389D7B5-173C-4786-809D-6F2786352017}" name="Column14786" dataDxfId="1913"/>
    <tableColumn id="14801" xr3:uid="{70E63090-038A-4AF4-97A4-1FFFA8631C57}" name="Column14787" dataDxfId="1912"/>
    <tableColumn id="14802" xr3:uid="{DEB4BADE-7706-45D8-A2BA-111EFEEBDD15}" name="Column14788" dataDxfId="1911"/>
    <tableColumn id="14803" xr3:uid="{516A850F-048C-46F9-B072-BEDBF6BA280A}" name="Column14789" dataDxfId="1910"/>
    <tableColumn id="14804" xr3:uid="{11B6ED51-A717-480B-B61A-E36C9A36A9A6}" name="Column14790" dataDxfId="1909"/>
    <tableColumn id="14805" xr3:uid="{BFAE9144-34DD-4C21-A39C-B9F19E032FC3}" name="Column14791" dataDxfId="1908"/>
    <tableColumn id="14806" xr3:uid="{99A69779-2352-4077-BA5D-06BEB8CF767B}" name="Column14792" dataDxfId="1907"/>
    <tableColumn id="14807" xr3:uid="{9FF81390-C90C-4695-BD34-ADCC6D77C6A2}" name="Column14793" dataDxfId="1906"/>
    <tableColumn id="14808" xr3:uid="{4EB99648-CC37-440E-8630-B45565496BFF}" name="Column14794" dataDxfId="1905"/>
    <tableColumn id="14809" xr3:uid="{0AD2ED9D-D7BD-4601-A867-22DB00AE2A8F}" name="Column14795" dataDxfId="1904"/>
    <tableColumn id="14810" xr3:uid="{2F15F171-D6B7-4BD2-B0A7-A20558A5780E}" name="Column14796" dataDxfId="1903"/>
    <tableColumn id="14811" xr3:uid="{ABF5C13D-6164-455D-8DA0-D006BF85FD14}" name="Column14797" dataDxfId="1902"/>
    <tableColumn id="14812" xr3:uid="{7744C137-96B3-4C25-8A5E-0D0958BB913C}" name="Column14798" dataDxfId="1901"/>
    <tableColumn id="14813" xr3:uid="{7F85A25E-1E58-48A2-B04B-5E7EAEA28B81}" name="Column14799" dataDxfId="1900"/>
    <tableColumn id="14814" xr3:uid="{F2294270-1F04-4266-85C3-CA9B6194B3BD}" name="Column14800" dataDxfId="1899"/>
    <tableColumn id="14815" xr3:uid="{B93D72B4-2151-42D8-8A74-12C48155C687}" name="Column14801" dataDxfId="1898"/>
    <tableColumn id="14816" xr3:uid="{7E9C4D9F-6427-4ADF-B709-826B542AB64F}" name="Column14802" dataDxfId="1897"/>
    <tableColumn id="14817" xr3:uid="{1C7AF2D2-CFC1-4F0A-8D6D-FC757FB48719}" name="Column14803" dataDxfId="1896"/>
    <tableColumn id="14818" xr3:uid="{7F5416B0-1EE9-4720-96D1-94408C9F1F07}" name="Column14804" dataDxfId="1895"/>
    <tableColumn id="14819" xr3:uid="{18ECBE4F-2820-45AE-B42B-C037B0104113}" name="Column14805" dataDxfId="1894"/>
    <tableColumn id="14820" xr3:uid="{7FE16C85-9162-4262-8523-181B3E89A4F3}" name="Column14806" dataDxfId="1893"/>
    <tableColumn id="14821" xr3:uid="{BF23E9D7-03F7-4446-8E94-B5498966E218}" name="Column14807" dataDxfId="1892"/>
    <tableColumn id="14822" xr3:uid="{55856D5F-4954-4B63-AF79-8C2B599E59C4}" name="Column14808" dataDxfId="1891"/>
    <tableColumn id="14823" xr3:uid="{0CBB20E2-D846-444F-815A-39F708B1A380}" name="Column14809" dataDxfId="1890"/>
    <tableColumn id="14824" xr3:uid="{0DCA58C5-97FA-423F-91DC-8670DEA2E8B2}" name="Column14810" dataDxfId="1889"/>
    <tableColumn id="14825" xr3:uid="{7C60451A-07EB-4B6F-B766-0B0279C905B8}" name="Column14811" dataDxfId="1888"/>
    <tableColumn id="14826" xr3:uid="{94B303BB-4C42-47BC-B6EF-AABB678CEA5D}" name="Column14812" dataDxfId="1887"/>
    <tableColumn id="14827" xr3:uid="{90E7639A-D88C-41BD-ABF9-B9E2768D3725}" name="Column14813" dataDxfId="1886"/>
    <tableColumn id="14828" xr3:uid="{DE1B8A8A-B9EC-45BC-9937-682094EFBE86}" name="Column14814" dataDxfId="1885"/>
    <tableColumn id="14829" xr3:uid="{942CE986-A271-401D-8C1D-8860E1003AA5}" name="Column14815" dataDxfId="1884"/>
    <tableColumn id="14830" xr3:uid="{F7921D43-680B-492B-AF51-D92CEA20467A}" name="Column14816" dataDxfId="1883"/>
    <tableColumn id="14831" xr3:uid="{1B5C0B57-0C0B-40F6-B952-00A2E58B10DF}" name="Column14817" dataDxfId="1882"/>
    <tableColumn id="14832" xr3:uid="{81F4D3F8-EF1F-4C31-9B14-AFC53E418BB3}" name="Column14818" dataDxfId="1881"/>
    <tableColumn id="14833" xr3:uid="{0122D2D3-52B4-4AFB-830C-4E7A0B0D8D2A}" name="Column14819" dataDxfId="1880"/>
    <tableColumn id="14834" xr3:uid="{C54C0B15-F91E-40C7-85BB-F2F3BFE8D528}" name="Column14820" dataDxfId="1879"/>
    <tableColumn id="14835" xr3:uid="{5269DA5D-47FD-40F9-AAE0-B6CF844A649F}" name="Column14821" dataDxfId="1878"/>
    <tableColumn id="14836" xr3:uid="{B5B2FBDC-11D7-4F3A-9449-D2B810AC6B94}" name="Column14822" dataDxfId="1877"/>
    <tableColumn id="14837" xr3:uid="{8EC5B870-1A26-46CE-94DD-64975DEA783F}" name="Column14823" dataDxfId="1876"/>
    <tableColumn id="14838" xr3:uid="{D428B688-019B-4710-A8E8-AE1831F1AA45}" name="Column14824" dataDxfId="1875"/>
    <tableColumn id="14839" xr3:uid="{A28F08FD-783A-4514-A5BD-0EE2CBAD1E03}" name="Column14825" dataDxfId="1874"/>
    <tableColumn id="14840" xr3:uid="{C0A9B697-B4DF-4FB6-9447-E3A6BD966AC4}" name="Column14826" dataDxfId="1873"/>
    <tableColumn id="14841" xr3:uid="{C39DFA13-435C-4B95-88EB-1A5B72E2ED83}" name="Column14827" dataDxfId="1872"/>
    <tableColumn id="14842" xr3:uid="{BAF2EADF-EF5B-4DF1-950B-5D6D364EA556}" name="Column14828" dataDxfId="1871"/>
    <tableColumn id="14843" xr3:uid="{DBAA2EAD-880B-44F8-B34A-A1B5725C2E00}" name="Column14829" dataDxfId="1870"/>
    <tableColumn id="14844" xr3:uid="{C1C4DB15-94CD-441E-89E3-20B1323AA33A}" name="Column14830" dataDxfId="1869"/>
    <tableColumn id="14845" xr3:uid="{4B7A8757-1F35-40D3-B27F-2C95CF352C7E}" name="Column14831" dataDxfId="1868"/>
    <tableColumn id="14846" xr3:uid="{93632500-9746-4202-878C-B8D17527A0A6}" name="Column14832" dataDxfId="1867"/>
    <tableColumn id="14847" xr3:uid="{06D1C4BB-DC68-4F42-B6A8-46C0FAB86D18}" name="Column14833" dataDxfId="1866"/>
    <tableColumn id="14848" xr3:uid="{38105135-5A64-4B22-B654-C72B512BE8D6}" name="Column14834" dataDxfId="1865"/>
    <tableColumn id="14849" xr3:uid="{B3E3B78D-1C22-4DC2-9D2D-1011DCCE6E4D}" name="Column14835" dataDxfId="1864"/>
    <tableColumn id="14850" xr3:uid="{7E7E195D-5195-452E-A9F6-4E617972A977}" name="Column14836" dataDxfId="1863"/>
    <tableColumn id="14851" xr3:uid="{21C24146-FE48-4BB7-9762-CFFEE02D7BCF}" name="Column14837" dataDxfId="1862"/>
    <tableColumn id="14852" xr3:uid="{B40DE359-1DB8-4EE7-8072-FFFF4D16915D}" name="Column14838" dataDxfId="1861"/>
    <tableColumn id="14853" xr3:uid="{CC93C803-57AA-4AC6-8593-FD0B3F3E1FC4}" name="Column14839" dataDxfId="1860"/>
    <tableColumn id="14854" xr3:uid="{8ECCC1E7-27C4-4EF8-B875-68DF76B1D0F2}" name="Column14840" dataDxfId="1859"/>
    <tableColumn id="14855" xr3:uid="{F6294BEE-62F8-47D3-B2B6-8FF67625B5A9}" name="Column14841" dataDxfId="1858"/>
    <tableColumn id="14856" xr3:uid="{8F5F1A62-6B93-4034-83D3-92176E79B01B}" name="Column14842" dataDxfId="1857"/>
    <tableColumn id="14857" xr3:uid="{1FB96DAF-8D50-442A-AEF2-9DC51A90790F}" name="Column14843" dataDxfId="1856"/>
    <tableColumn id="14858" xr3:uid="{E1E47F8A-35F0-4085-9F41-400B4964F77C}" name="Column14844" dataDxfId="1855"/>
    <tableColumn id="14859" xr3:uid="{662A3B0A-FABF-4018-8991-BCD61EC2A478}" name="Column14845" dataDxfId="1854"/>
    <tableColumn id="14860" xr3:uid="{98AC041F-BF10-46BE-8ACC-48149F4E37E3}" name="Column14846" dataDxfId="1853"/>
    <tableColumn id="14861" xr3:uid="{C77BDEC3-7C50-452D-A6C9-5C86EBE37CF1}" name="Column14847" dataDxfId="1852"/>
    <tableColumn id="14862" xr3:uid="{09EABDA1-A410-41B2-8BC4-78E5972CDA4C}" name="Column14848" dataDxfId="1851"/>
    <tableColumn id="14863" xr3:uid="{59B42C86-5848-49F1-A4F9-687D6E1E6C39}" name="Column14849" dataDxfId="1850"/>
    <tableColumn id="14864" xr3:uid="{AA77998E-D38E-4F11-9C33-74C7CFDBA9E7}" name="Column14850" dataDxfId="1849"/>
    <tableColumn id="14865" xr3:uid="{573B3F07-C4DD-4E4E-9412-AB0BAC318CEF}" name="Column14851" dataDxfId="1848"/>
    <tableColumn id="14866" xr3:uid="{1699C624-5AB3-4F0F-8624-5350FF9B9C81}" name="Column14852" dataDxfId="1847"/>
    <tableColumn id="14867" xr3:uid="{C2EFBFFA-E6FA-488D-9006-79060C6538FF}" name="Column14853" dataDxfId="1846"/>
    <tableColumn id="14868" xr3:uid="{08EE69A9-F249-4B04-949B-3763A6D5F1FC}" name="Column14854" dataDxfId="1845"/>
    <tableColumn id="14869" xr3:uid="{49F93D08-80C1-47C9-B9C8-10A82B2A8AFA}" name="Column14855" dataDxfId="1844"/>
    <tableColumn id="14870" xr3:uid="{ADD613A3-A34D-4A26-85DB-7159DDFA2FFB}" name="Column14856" dataDxfId="1843"/>
    <tableColumn id="14871" xr3:uid="{36AA7239-F0F0-4DE9-BB26-D2C30E960355}" name="Column14857" dataDxfId="1842"/>
    <tableColumn id="14872" xr3:uid="{5B7F0BB9-06DA-4A26-8869-12EB9344E580}" name="Column14858" dataDxfId="1841"/>
    <tableColumn id="14873" xr3:uid="{02553538-9B9A-43B5-9302-EB134C316542}" name="Column14859" dataDxfId="1840"/>
    <tableColumn id="14874" xr3:uid="{0D356AAC-B620-4EF5-BEDE-59941D72BA54}" name="Column14860" dataDxfId="1839"/>
    <tableColumn id="14875" xr3:uid="{E5A7367A-BB91-4F87-95F9-CBFF22826257}" name="Column14861" dataDxfId="1838"/>
    <tableColumn id="14876" xr3:uid="{4DED4A6F-4263-4807-BE87-028A39C69183}" name="Column14862" dataDxfId="1837"/>
    <tableColumn id="14877" xr3:uid="{9E7C640C-201E-46DE-9A59-2EC2D93BE3D2}" name="Column14863" dataDxfId="1836"/>
    <tableColumn id="14878" xr3:uid="{149301D2-F782-48D9-8EDB-51ED34983B33}" name="Column14864" dataDxfId="1835"/>
    <tableColumn id="14879" xr3:uid="{48DAFB83-040E-4E79-9602-DFF7BAF93CB4}" name="Column14865" dataDxfId="1834"/>
    <tableColumn id="14880" xr3:uid="{3544CD12-F8E4-4CFF-B300-C6C49B1D222F}" name="Column14866" dataDxfId="1833"/>
    <tableColumn id="14881" xr3:uid="{2540D96B-A5E6-44B1-BA0D-31D2684FBC68}" name="Column14867" dataDxfId="1832"/>
    <tableColumn id="14882" xr3:uid="{216FC578-66B0-4022-A62C-518A42D3AB90}" name="Column14868" dataDxfId="1831"/>
    <tableColumn id="14883" xr3:uid="{12976D25-5A89-423B-A49E-9F58C72667EF}" name="Column14869" dataDxfId="1830"/>
    <tableColumn id="14884" xr3:uid="{4D0F1324-7C28-4BEE-8A02-F2690A6BAAB2}" name="Column14870" dataDxfId="1829"/>
    <tableColumn id="14885" xr3:uid="{F7972F9B-2AE3-411C-8A5C-FA4A4629F200}" name="Column14871" dataDxfId="1828"/>
    <tableColumn id="14886" xr3:uid="{AB7E78C6-BF48-456E-B31A-CB432D4411C8}" name="Column14872" dataDxfId="1827"/>
    <tableColumn id="14887" xr3:uid="{80F749F7-4190-4353-8B13-65782049D7A4}" name="Column14873" dataDxfId="1826"/>
    <tableColumn id="14888" xr3:uid="{49591A87-5530-40E2-868B-72898182F920}" name="Column14874" dataDxfId="1825"/>
    <tableColumn id="14889" xr3:uid="{7D6902CA-FB1C-43DE-9D00-06373CFE2E9E}" name="Column14875" dataDxfId="1824"/>
    <tableColumn id="14890" xr3:uid="{F3DD1CAE-CE7A-4BCA-AA9D-F7BACBFAF0A4}" name="Column14876" dataDxfId="1823"/>
    <tableColumn id="14891" xr3:uid="{A5F96705-07C3-4085-8D52-E677C48DBAF4}" name="Column14877" dataDxfId="1822"/>
    <tableColumn id="14892" xr3:uid="{46F3831D-1CA1-4817-9B99-01A869359FC4}" name="Column14878" dataDxfId="1821"/>
    <tableColumn id="14893" xr3:uid="{4606B8C3-A426-4156-BADC-ABD1AF151EF7}" name="Column14879" dataDxfId="1820"/>
    <tableColumn id="14894" xr3:uid="{4160D1FF-F267-43DB-A98E-26DB86C540AC}" name="Column14880" dataDxfId="1819"/>
    <tableColumn id="14895" xr3:uid="{A74E274B-4761-4B06-9CF7-5E32B533152D}" name="Column14881" dataDxfId="1818"/>
    <tableColumn id="14896" xr3:uid="{DC492126-884E-493E-9A81-320D98950771}" name="Column14882" dataDxfId="1817"/>
    <tableColumn id="14897" xr3:uid="{EAEBFB6E-CA79-4271-A83A-8C1A005CD629}" name="Column14883" dataDxfId="1816"/>
    <tableColumn id="14898" xr3:uid="{7EA5C059-C4E3-424B-B6E9-9231A74F29EE}" name="Column14884" dataDxfId="1815"/>
    <tableColumn id="14899" xr3:uid="{A2ADA215-71D8-4C39-A933-7AC212D3081B}" name="Column14885" dataDxfId="1814"/>
    <tableColumn id="14900" xr3:uid="{25305536-1955-4194-B8A3-AB76D36A6B32}" name="Column14886" dataDxfId="1813"/>
    <tableColumn id="14901" xr3:uid="{2D3BAA44-3E1C-4392-9C7E-1D8A3B8CF3F5}" name="Column14887" dataDxfId="1812"/>
    <tableColumn id="14902" xr3:uid="{1D85E12D-B0C1-4D09-B231-BADDDCB29BBC}" name="Column14888" dataDxfId="1811"/>
    <tableColumn id="14903" xr3:uid="{385A1597-4BEE-4951-93C6-4F37B4993950}" name="Column14889" dataDxfId="1810"/>
    <tableColumn id="14904" xr3:uid="{4CFBF538-73DB-4AA2-8C55-4FA0C0350EBD}" name="Column14890" dataDxfId="1809"/>
    <tableColumn id="14905" xr3:uid="{86E26001-84DB-4AC7-BC20-55FE4CFF79FD}" name="Column14891" dataDxfId="1808"/>
    <tableColumn id="14906" xr3:uid="{17D1948B-9B96-47E8-856B-68A7553B40CA}" name="Column14892" dataDxfId="1807"/>
    <tableColumn id="14907" xr3:uid="{2FC907E0-CEE0-4BC9-8CD4-F8108E4A50E7}" name="Column14893" dataDxfId="1806"/>
    <tableColumn id="14908" xr3:uid="{FB397D4A-B320-425A-BFDC-D2C3FF0CE01E}" name="Column14894" dataDxfId="1805"/>
    <tableColumn id="14909" xr3:uid="{06602EEC-CC78-43B1-847B-AB621781448E}" name="Column14895" dataDxfId="1804"/>
    <tableColumn id="14910" xr3:uid="{D3E505DA-1C3F-494B-960A-4BCDFC020B61}" name="Column14896" dataDxfId="1803"/>
    <tableColumn id="14911" xr3:uid="{B845BD3A-88DB-4E03-BEA1-BE70A4F56A7C}" name="Column14897" dataDxfId="1802"/>
    <tableColumn id="14912" xr3:uid="{52BABD22-219A-4B7D-9F1E-6AA858375A3F}" name="Column14898" dataDxfId="1801"/>
    <tableColumn id="14913" xr3:uid="{61AC3893-9D33-4C16-8A39-7DEA50C54155}" name="Column14899" dataDxfId="1800"/>
    <tableColumn id="14914" xr3:uid="{AF6D4420-2B02-4C53-B8E3-C06D3DDAC38D}" name="Column14900" dataDxfId="1799"/>
    <tableColumn id="14915" xr3:uid="{42F00686-40DD-4140-9F6D-FF6DEC9F5C5B}" name="Column14901" dataDxfId="1798"/>
    <tableColumn id="14916" xr3:uid="{378FCF8A-7DDE-4D03-9B4F-7AA9EE65633F}" name="Column14902" dataDxfId="1797"/>
    <tableColumn id="14917" xr3:uid="{6E65E407-74EC-4E58-AF0D-F25CE555533F}" name="Column14903" dataDxfId="1796"/>
    <tableColumn id="14918" xr3:uid="{E98B4044-AD1F-442C-B56C-6CED6276BB68}" name="Column14904" dataDxfId="1795"/>
    <tableColumn id="14919" xr3:uid="{4EFE8AD6-F791-4337-BCCB-A2C7A2972AEC}" name="Column14905" dataDxfId="1794"/>
    <tableColumn id="14920" xr3:uid="{103BE888-03CB-4D10-9D69-D916196615A7}" name="Column14906" dataDxfId="1793"/>
    <tableColumn id="14921" xr3:uid="{7C958BC2-F868-441F-BA42-2FB6C2450C20}" name="Column14907" dataDxfId="1792"/>
    <tableColumn id="14922" xr3:uid="{D097CA37-0E8E-4EB9-9A94-C0A8E7728491}" name="Column14908" dataDxfId="1791"/>
    <tableColumn id="14923" xr3:uid="{1224FEAD-1C18-415C-A81C-FF7BD0DA105F}" name="Column14909" dataDxfId="1790"/>
    <tableColumn id="14924" xr3:uid="{1FC995A2-DC6D-49D2-B6E5-650D95262D59}" name="Column14910" dataDxfId="1789"/>
    <tableColumn id="14925" xr3:uid="{F9A3292F-A20A-4C3B-9D9A-478A050E8116}" name="Column14911" dataDxfId="1788"/>
    <tableColumn id="14926" xr3:uid="{A96B76BB-6027-4F7C-8D68-A0BF7429778E}" name="Column14912" dataDxfId="1787"/>
    <tableColumn id="14927" xr3:uid="{232042E8-BDB4-4710-99D6-F75F6E526A9D}" name="Column14913" dataDxfId="1786"/>
    <tableColumn id="14928" xr3:uid="{AE22BD29-B472-4F6C-965E-BA633DC559F0}" name="Column14914" dataDxfId="1785"/>
    <tableColumn id="14929" xr3:uid="{859EC51C-086E-4B73-99E8-75D03DF3F253}" name="Column14915" dataDxfId="1784"/>
    <tableColumn id="14930" xr3:uid="{037F74EF-CE13-4C9E-A0D8-98BAB00FCE9F}" name="Column14916" dataDxfId="1783"/>
    <tableColumn id="14931" xr3:uid="{1B682C8D-3BC1-4D99-B526-6D4EB5CE9F9F}" name="Column14917" dataDxfId="1782"/>
    <tableColumn id="14932" xr3:uid="{E4F51716-C070-42CF-B5BD-6360BD1CB61B}" name="Column14918" dataDxfId="1781"/>
    <tableColumn id="14933" xr3:uid="{256CF220-7352-4FF3-92FF-6515748595C7}" name="Column14919" dataDxfId="1780"/>
    <tableColumn id="14934" xr3:uid="{342E0216-A26D-453C-AEF1-EFE00551BCAB}" name="Column14920" dataDxfId="1779"/>
    <tableColumn id="14935" xr3:uid="{12B70F78-70F6-46EB-B0AD-86F238D4C1A0}" name="Column14921" dataDxfId="1778"/>
    <tableColumn id="14936" xr3:uid="{49AAE9DA-B2A9-4F71-9511-D89172B47A64}" name="Column14922" dataDxfId="1777"/>
    <tableColumn id="14937" xr3:uid="{D6FAD794-9299-4B3D-B51F-6878E96386FB}" name="Column14923" dataDxfId="1776"/>
    <tableColumn id="14938" xr3:uid="{02D2959C-C8E1-489A-A6F1-A779B835ADD0}" name="Column14924" dataDxfId="1775"/>
    <tableColumn id="14939" xr3:uid="{E5EB1612-3979-428A-8FA2-BF62486558F4}" name="Column14925" dataDxfId="1774"/>
    <tableColumn id="14940" xr3:uid="{4753397F-F69D-4324-831A-0BD111782AE9}" name="Column14926" dataDxfId="1773"/>
    <tableColumn id="14941" xr3:uid="{AD466220-B934-405E-A35F-DF692FD4958E}" name="Column14927" dataDxfId="1772"/>
    <tableColumn id="14942" xr3:uid="{358F186D-5498-46D2-8D87-1071485D5D39}" name="Column14928" dataDxfId="1771"/>
    <tableColumn id="14943" xr3:uid="{1D450857-41DB-4E84-A061-60BE79281B06}" name="Column14929" dataDxfId="1770"/>
    <tableColumn id="14944" xr3:uid="{1110C0C7-36B1-40FB-8AA2-6D6F7892CAE9}" name="Column14930" dataDxfId="1769"/>
    <tableColumn id="14945" xr3:uid="{3DA40350-20C8-462C-9415-21000303FF5F}" name="Column14931" dataDxfId="1768"/>
    <tableColumn id="14946" xr3:uid="{1C40CA42-0706-4F41-9C3F-EBB8133CCEF4}" name="Column14932" dataDxfId="1767"/>
    <tableColumn id="14947" xr3:uid="{F5B7A27E-BD08-405D-9B99-AE114FB25F7A}" name="Column14933" dataDxfId="1766"/>
    <tableColumn id="14948" xr3:uid="{BF4B54FB-A3C1-47B9-B15D-DFE481DD657B}" name="Column14934" dataDxfId="1765"/>
    <tableColumn id="14949" xr3:uid="{9D39B5AA-EAFD-4872-AB7D-09FEEDF13F8A}" name="Column14935" dataDxfId="1764"/>
    <tableColumn id="14950" xr3:uid="{0109C249-FA64-4424-BAB4-70779894D16D}" name="Column14936" dataDxfId="1763"/>
    <tableColumn id="14951" xr3:uid="{4418629C-9C2D-4DBC-8B6D-ED490C32CC4C}" name="Column14937" dataDxfId="1762"/>
    <tableColumn id="14952" xr3:uid="{3EA01031-CB34-4FA8-AD48-9C317A5DD72B}" name="Column14938" dataDxfId="1761"/>
    <tableColumn id="14953" xr3:uid="{CB58A949-DBB0-4D31-8B94-76BDEFFDDF85}" name="Column14939" dataDxfId="1760"/>
    <tableColumn id="14954" xr3:uid="{400D9DAF-46BC-4B73-9421-58835D3035D7}" name="Column14940" dataDxfId="1759"/>
    <tableColumn id="14955" xr3:uid="{604D27A6-8B3D-43D3-B739-088BA1E387CD}" name="Column14941" dataDxfId="1758"/>
    <tableColumn id="14956" xr3:uid="{EC09AEA7-0C6A-4297-9D48-37F4FE36614F}" name="Column14942" dataDxfId="1757"/>
    <tableColumn id="14957" xr3:uid="{38862D05-CD5F-406C-8372-86773B395A01}" name="Column14943" dataDxfId="1756"/>
    <tableColumn id="14958" xr3:uid="{135E6EB0-358F-49C3-B07F-3B3E80C7B42F}" name="Column14944" dataDxfId="1755"/>
    <tableColumn id="14959" xr3:uid="{8E59B0D3-ECEF-4383-8783-509EC3E0B42F}" name="Column14945" dataDxfId="1754"/>
    <tableColumn id="14960" xr3:uid="{3C70035C-D7E4-4386-A978-6B5BCB71B1A0}" name="Column14946" dataDxfId="1753"/>
    <tableColumn id="14961" xr3:uid="{B7CC0421-1297-4DC9-A852-C782562AA6A9}" name="Column14947" dataDxfId="1752"/>
    <tableColumn id="14962" xr3:uid="{248372E1-20B1-4689-9B10-1FF5E120EEC2}" name="Column14948" dataDxfId="1751"/>
    <tableColumn id="14963" xr3:uid="{5029A84B-ACAE-4BB1-B4D1-9FE4B2D34A10}" name="Column14949" dataDxfId="1750"/>
    <tableColumn id="14964" xr3:uid="{CDC22E23-8F5F-4471-B5CB-83D1057377D6}" name="Column14950" dataDxfId="1749"/>
    <tableColumn id="14965" xr3:uid="{4DE1C695-52DA-4F6D-9377-8A8FDD59CC06}" name="Column14951" dataDxfId="1748"/>
    <tableColumn id="14966" xr3:uid="{5CD3CB9B-8A10-411B-ABB8-B3B5072E534C}" name="Column14952" dataDxfId="1747"/>
    <tableColumn id="14967" xr3:uid="{EB9143CF-DC8C-415C-A4C0-948C1C8F7F9D}" name="Column14953" dataDxfId="1746"/>
    <tableColumn id="14968" xr3:uid="{41B270E7-2906-42AB-921E-09CD9705EC0D}" name="Column14954" dataDxfId="1745"/>
    <tableColumn id="14969" xr3:uid="{E81B8264-DDD9-4A94-A5E3-F8B9A4616E32}" name="Column14955" dataDxfId="1744"/>
    <tableColumn id="14970" xr3:uid="{0F251F12-8552-4A2E-847C-7221D0C191AD}" name="Column14956" dataDxfId="1743"/>
    <tableColumn id="14971" xr3:uid="{2C5A8253-B219-4413-8458-0E9876B3F505}" name="Column14957" dataDxfId="1742"/>
    <tableColumn id="14972" xr3:uid="{8EF20134-F9DF-4E8B-80C3-D41FB75AC2A9}" name="Column14958" dataDxfId="1741"/>
    <tableColumn id="14973" xr3:uid="{87BDE0E1-63C5-4381-99C0-8139B816E8C3}" name="Column14959" dataDxfId="1740"/>
    <tableColumn id="14974" xr3:uid="{38CDDF87-DB6D-46C5-B938-20F928B53FF0}" name="Column14960" dataDxfId="1739"/>
    <tableColumn id="14975" xr3:uid="{D8DC9290-58DC-469C-BFE5-D639EDAEB004}" name="Column14961" dataDxfId="1738"/>
    <tableColumn id="14976" xr3:uid="{A52A345F-9BB5-4631-AC6B-8514749D5B56}" name="Column14962" dataDxfId="1737"/>
    <tableColumn id="14977" xr3:uid="{C3054FD8-1901-49BD-9283-760D559D3712}" name="Column14963" dataDxfId="1736"/>
    <tableColumn id="14978" xr3:uid="{C4E39D04-1AF2-4DDD-8028-5854E9C8F8A5}" name="Column14964" dataDxfId="1735"/>
    <tableColumn id="14979" xr3:uid="{0213E929-367B-4B2E-9CF3-79F9DC605812}" name="Column14965" dataDxfId="1734"/>
    <tableColumn id="14980" xr3:uid="{00902502-9D5B-4510-82ED-7FD82854BA50}" name="Column14966" dataDxfId="1733"/>
    <tableColumn id="14981" xr3:uid="{D432BFBE-07E1-4982-AB80-43977C5C7C65}" name="Column14967" dataDxfId="1732"/>
    <tableColumn id="14982" xr3:uid="{ACE2AB8A-287C-4CF6-98B2-FEEF8F3D12AC}" name="Column14968" dataDxfId="1731"/>
    <tableColumn id="14983" xr3:uid="{26A0F425-3248-4E43-A7FF-D96771277BE4}" name="Column14969" dataDxfId="1730"/>
    <tableColumn id="14984" xr3:uid="{DBD1372F-B734-4D38-8D44-59057997CE85}" name="Column14970" dataDxfId="1729"/>
    <tableColumn id="14985" xr3:uid="{E2E48398-604A-4B39-B449-A7963E637078}" name="Column14971" dataDxfId="1728"/>
    <tableColumn id="14986" xr3:uid="{FD7B57D2-04D8-4143-A47C-ABD3F42D9B59}" name="Column14972" dataDxfId="1727"/>
    <tableColumn id="14987" xr3:uid="{C7D819FC-F216-4378-8C5A-D4AC0BF5AD0E}" name="Column14973" dataDxfId="1726"/>
    <tableColumn id="14988" xr3:uid="{1C5F757D-640F-4E5B-ACEB-A3E016E17F13}" name="Column14974" dataDxfId="1725"/>
    <tableColumn id="14989" xr3:uid="{6459F27B-CDA0-4908-A10F-2F4765200847}" name="Column14975" dataDxfId="1724"/>
    <tableColumn id="14990" xr3:uid="{CB1FCB13-841C-4159-BBBE-1E1593E60EEC}" name="Column14976" dataDxfId="1723"/>
    <tableColumn id="14991" xr3:uid="{F00FFFB0-F328-4C9D-B559-500CC49D4719}" name="Column14977" dataDxfId="1722"/>
    <tableColumn id="14992" xr3:uid="{7CD0CEA6-38BD-4893-9699-72986098A814}" name="Column14978" dataDxfId="1721"/>
    <tableColumn id="14993" xr3:uid="{7A663573-16A0-4CBC-A623-99C29D38E04E}" name="Column14979" dataDxfId="1720"/>
    <tableColumn id="14994" xr3:uid="{8A7ADFC1-7A45-4FB5-A738-CF3CB4B6EAAF}" name="Column14980" dataDxfId="1719"/>
    <tableColumn id="14995" xr3:uid="{89497943-FF58-4492-9252-2DAC007CAE37}" name="Column14981" dataDxfId="1718"/>
    <tableColumn id="14996" xr3:uid="{ABBA8582-C670-4B53-9F8E-D895ECC47421}" name="Column14982" dataDxfId="1717"/>
    <tableColumn id="14997" xr3:uid="{40E81F64-DFBD-4033-AC2C-2590EE13220E}" name="Column14983" dataDxfId="1716"/>
    <tableColumn id="14998" xr3:uid="{BF1FE0E4-3CCE-43B9-83D1-4A6EAC300918}" name="Column14984" dataDxfId="1715"/>
    <tableColumn id="14999" xr3:uid="{FA57A618-A962-4893-9B35-144B6E77EA76}" name="Column14985" dataDxfId="1714"/>
    <tableColumn id="15000" xr3:uid="{EACEFD4C-3C7E-489C-8EFB-45B57008C9E0}" name="Column14986" dataDxfId="1713"/>
    <tableColumn id="15001" xr3:uid="{B07ED8BD-3A36-4898-AE69-07491441BA1D}" name="Column14987" dataDxfId="1712"/>
    <tableColumn id="15002" xr3:uid="{FD1C7916-B103-4620-B3D7-883E1849D63E}" name="Column14988" dataDxfId="1711"/>
    <tableColumn id="15003" xr3:uid="{5428CEF3-FAE8-4BEB-A147-C2C82BF74479}" name="Column14989" dataDxfId="1710"/>
    <tableColumn id="15004" xr3:uid="{37C354D3-9F28-4EC4-9ACF-0581F3CB3AE3}" name="Column14990" dataDxfId="1709"/>
    <tableColumn id="15005" xr3:uid="{00A1FCF2-5DCE-4B28-B9D7-9BDB558BE372}" name="Column14991" dataDxfId="1708"/>
    <tableColumn id="15006" xr3:uid="{50F2A118-5BA9-4665-978D-A01EAA28A7AB}" name="Column14992" dataDxfId="1707"/>
    <tableColumn id="15007" xr3:uid="{CF3367E7-F1AF-4884-B9E3-2463DD40695F}" name="Column14993" dataDxfId="1706"/>
    <tableColumn id="15008" xr3:uid="{B18E6B38-E008-4CA6-A9F6-D4E64284038A}" name="Column14994" dataDxfId="1705"/>
    <tableColumn id="15009" xr3:uid="{0AF95F4F-1431-4DE6-A551-5102C523A2FA}" name="Column14995" dataDxfId="1704"/>
    <tableColumn id="15010" xr3:uid="{BC17CE1D-B572-4309-A77D-1B2F91175036}" name="Column14996" dataDxfId="1703"/>
    <tableColumn id="15011" xr3:uid="{FEE84BC4-9361-4D6C-9A7B-389ED0D0647C}" name="Column14997" dataDxfId="1702"/>
    <tableColumn id="15012" xr3:uid="{7FA50094-6C02-45A2-AD64-471C9A5C184F}" name="Column14998" dataDxfId="1701"/>
    <tableColumn id="15013" xr3:uid="{4E88BFAF-71F7-4AA6-A45B-AF4F616F4A5C}" name="Column14999" dataDxfId="1700"/>
    <tableColumn id="15014" xr3:uid="{F3D0D99A-824C-4061-8D48-9F21889A187B}" name="Column15000" dataDxfId="1699"/>
    <tableColumn id="15015" xr3:uid="{F09BBDA0-B99A-41C5-AAF6-B572F62701D7}" name="Column15001" dataDxfId="1698"/>
    <tableColumn id="15016" xr3:uid="{62823F99-358C-4D23-B7C5-A61FE4667B30}" name="Column15002" dataDxfId="1697"/>
    <tableColumn id="15017" xr3:uid="{9D4327FD-E527-460D-A28C-8401CECD5CAA}" name="Column15003" dataDxfId="1696"/>
    <tableColumn id="15018" xr3:uid="{001880C9-EFA5-4AF2-9802-2B74B6278B81}" name="Column15004" dataDxfId="1695"/>
    <tableColumn id="15019" xr3:uid="{DAFDFDE5-1EFC-4EFE-9C3D-F0269E96B74C}" name="Column15005" dataDxfId="1694"/>
    <tableColumn id="15020" xr3:uid="{43DCCC0A-4AE0-4452-9914-722B210E5717}" name="Column15006" dataDxfId="1693"/>
    <tableColumn id="15021" xr3:uid="{952E2C94-DDD6-4DD6-803A-0FEE8FB063D5}" name="Column15007" dataDxfId="1692"/>
    <tableColumn id="15022" xr3:uid="{A09D30E1-49DB-4A92-8C62-87E35C3211B2}" name="Column15008" dataDxfId="1691"/>
    <tableColumn id="15023" xr3:uid="{91C77103-E0DE-4435-9C25-E187A9253814}" name="Column15009" dataDxfId="1690"/>
    <tableColumn id="15024" xr3:uid="{C87A2C0B-7F9C-4B92-8C1C-989432B2D416}" name="Column15010" dataDxfId="1689"/>
    <tableColumn id="15025" xr3:uid="{59C0F4FE-D0DD-4F81-9AC3-E94EFF0CDAFF}" name="Column15011" dataDxfId="1688"/>
    <tableColumn id="15026" xr3:uid="{2D0E4889-590C-41E7-BE00-4006C345D859}" name="Column15012" dataDxfId="1687"/>
    <tableColumn id="15027" xr3:uid="{3315D81B-5DDF-468C-8288-150C908F4FE8}" name="Column15013" dataDxfId="1686"/>
    <tableColumn id="15028" xr3:uid="{557489EE-2CB5-4DB4-B7F4-965CB9CB7BB7}" name="Column15014" dataDxfId="1685"/>
    <tableColumn id="15029" xr3:uid="{4A3E7A4A-8DFF-44D4-B822-73211C0C63C7}" name="Column15015" dataDxfId="1684"/>
    <tableColumn id="15030" xr3:uid="{208D3C98-26A9-418C-8434-357AB9641FDB}" name="Column15016" dataDxfId="1683"/>
    <tableColumn id="15031" xr3:uid="{ACE254AD-1EF8-402C-BFD6-BA059B412E9C}" name="Column15017" dataDxfId="1682"/>
    <tableColumn id="15032" xr3:uid="{6664E517-F9A6-4692-B57E-87F6B33F9FF6}" name="Column15018" dataDxfId="1681"/>
    <tableColumn id="15033" xr3:uid="{92B4A105-92CA-4E6F-98B3-2AD3A5564F49}" name="Column15019" dataDxfId="1680"/>
    <tableColumn id="15034" xr3:uid="{09C7B248-6DD2-4388-A8E1-CF812BDDEC95}" name="Column15020" dataDxfId="1679"/>
    <tableColumn id="15035" xr3:uid="{F689ECBF-8E95-4951-98DF-E47CC8EC0B6B}" name="Column15021" dataDxfId="1678"/>
    <tableColumn id="15036" xr3:uid="{194DC55E-4BE4-4F46-B45F-4C26E4554DED}" name="Column15022" dataDxfId="1677"/>
    <tableColumn id="15037" xr3:uid="{63DC278F-29A3-4D3A-9235-7913C6E71380}" name="Column15023" dataDxfId="1676"/>
    <tableColumn id="15038" xr3:uid="{25FFED68-7B2E-4448-AE03-65B9955FE315}" name="Column15024" dataDxfId="1675"/>
    <tableColumn id="15039" xr3:uid="{A5F52F57-879D-40FE-912C-D00B792B42F4}" name="Column15025" dataDxfId="1674"/>
    <tableColumn id="15040" xr3:uid="{0735074D-CAB2-4C8D-922E-051113516051}" name="Column15026" dataDxfId="1673"/>
    <tableColumn id="15041" xr3:uid="{4A58D022-75E6-4740-97BC-02F0E668609F}" name="Column15027" dataDxfId="1672"/>
    <tableColumn id="15042" xr3:uid="{5A46594D-8BD5-4889-BC14-020DF36C5434}" name="Column15028" dataDxfId="1671"/>
    <tableColumn id="15043" xr3:uid="{F0B5E1AA-EE43-4355-A31F-A79A807877ED}" name="Column15029" dataDxfId="1670"/>
    <tableColumn id="15044" xr3:uid="{D19C79C5-B5B6-4C72-B19D-BA1F30EC8C68}" name="Column15030" dataDxfId="1669"/>
    <tableColumn id="15045" xr3:uid="{53D978D4-EE4F-4305-8ADE-B26D12374CB1}" name="Column15031" dataDxfId="1668"/>
    <tableColumn id="15046" xr3:uid="{70787C02-96E3-4121-99DB-5E46E17C3BFD}" name="Column15032" dataDxfId="1667"/>
    <tableColumn id="15047" xr3:uid="{FD535283-4582-45A3-AED0-29EE4AA6D307}" name="Column15033" dataDxfId="1666"/>
    <tableColumn id="15048" xr3:uid="{1085E0C2-1551-4127-8120-8D046A68EC5D}" name="Column15034" dataDxfId="1665"/>
    <tableColumn id="15049" xr3:uid="{7A89ECCD-0FC7-422C-9310-8E35F38AB415}" name="Column15035" dataDxfId="1664"/>
    <tableColumn id="15050" xr3:uid="{535A4B1F-62E1-4461-B8E6-DA34E4F3E845}" name="Column15036" dataDxfId="1663"/>
    <tableColumn id="15051" xr3:uid="{D0FC88FB-8223-42D1-B6AA-4E272CC1DB88}" name="Column15037" dataDxfId="1662"/>
    <tableColumn id="15052" xr3:uid="{61754E59-3140-4C08-AABF-85630BCABB0C}" name="Column15038" dataDxfId="1661"/>
    <tableColumn id="15053" xr3:uid="{5023EEED-CB3E-4405-AB10-36A7B27EE6C5}" name="Column15039" dataDxfId="1660"/>
    <tableColumn id="15054" xr3:uid="{74ABF1D4-4712-4F0E-8541-E429D493717F}" name="Column15040" dataDxfId="1659"/>
    <tableColumn id="15055" xr3:uid="{19678045-2B38-44E7-8494-257CA42D47BE}" name="Column15041" dataDxfId="1658"/>
    <tableColumn id="15056" xr3:uid="{3B120F6C-560B-49BD-8BC4-90B65E785FAF}" name="Column15042" dataDxfId="1657"/>
    <tableColumn id="15057" xr3:uid="{68CF077F-DBD6-4EE4-BDDB-C7BF15EF9FE2}" name="Column15043" dataDxfId="1656"/>
    <tableColumn id="15058" xr3:uid="{65C8D271-C80F-4713-B67C-E9B92C16CCEC}" name="Column15044" dataDxfId="1655"/>
    <tableColumn id="15059" xr3:uid="{34B20783-EA98-4CF4-B08D-2EA8B0C53E0B}" name="Column15045" dataDxfId="1654"/>
    <tableColumn id="15060" xr3:uid="{363394E0-FC97-4B45-8B7C-DB489E44093B}" name="Column15046" dataDxfId="1653"/>
    <tableColumn id="15061" xr3:uid="{6F5AE45A-CACC-4A5E-AC3F-1700CEB4CD9D}" name="Column15047" dataDxfId="1652"/>
    <tableColumn id="15062" xr3:uid="{263A9288-6FD7-460F-8FF1-4CCFD1B090CC}" name="Column15048" dataDxfId="1651"/>
    <tableColumn id="15063" xr3:uid="{B0731FC6-F342-4A9D-A8AC-0988A2C23099}" name="Column15049" dataDxfId="1650"/>
    <tableColumn id="15064" xr3:uid="{B976CF69-A704-4951-A0E0-133CD1EF16D6}" name="Column15050" dataDxfId="1649"/>
    <tableColumn id="15065" xr3:uid="{36673C8E-0814-4CF4-A4F5-0CFFCA356E11}" name="Column15051" dataDxfId="1648"/>
    <tableColumn id="15066" xr3:uid="{6FA4F0F6-AFA8-448F-BFCE-C5695FDA4E71}" name="Column15052" dataDxfId="1647"/>
    <tableColumn id="15067" xr3:uid="{5016D328-0631-4942-8BCA-3690CB916E87}" name="Column15053" dataDxfId="1646"/>
    <tableColumn id="15068" xr3:uid="{F26A3538-7E23-47F2-9DF0-9C1B528B5A58}" name="Column15054" dataDxfId="1645"/>
    <tableColumn id="15069" xr3:uid="{8E67A561-D823-47FA-B76B-C9655E3E2AD5}" name="Column15055" dataDxfId="1644"/>
    <tableColumn id="15070" xr3:uid="{74B93461-5805-4267-82E7-6E9D0DFEACDC}" name="Column15056" dataDxfId="1643"/>
    <tableColumn id="15071" xr3:uid="{6DCC4387-C68D-4AB2-B42A-347C0A9D33B1}" name="Column15057" dataDxfId="1642"/>
    <tableColumn id="15072" xr3:uid="{8BEA9229-3F54-490A-9EAD-BC87A9B77AE2}" name="Column15058" dataDxfId="1641"/>
    <tableColumn id="15073" xr3:uid="{40F5A074-5CC6-41D6-B122-B070809F32B0}" name="Column15059" dataDxfId="1640"/>
    <tableColumn id="15074" xr3:uid="{5D429236-61A6-4CCA-9230-74A9CCA64DF4}" name="Column15060" dataDxfId="1639"/>
    <tableColumn id="15075" xr3:uid="{B8DC2623-DB4E-4BE4-95F3-A51A19C5CC4E}" name="Column15061" dataDxfId="1638"/>
    <tableColumn id="15076" xr3:uid="{51352EB0-6F41-466A-9FD7-78796811C3C6}" name="Column15062" dataDxfId="1637"/>
    <tableColumn id="15077" xr3:uid="{99C779B4-68C1-4178-B729-402E21A742D6}" name="Column15063" dataDxfId="1636"/>
    <tableColumn id="15078" xr3:uid="{67260B40-7AEB-4B62-B792-B16D0E5CE5BC}" name="Column15064" dataDxfId="1635"/>
    <tableColumn id="15079" xr3:uid="{CD6D0D83-0BDF-4487-82FF-9B3C95E030E4}" name="Column15065" dataDxfId="1634"/>
    <tableColumn id="15080" xr3:uid="{0448EF5F-6DE2-48D2-9FF5-4FA06F144923}" name="Column15066" dataDxfId="1633"/>
    <tableColumn id="15081" xr3:uid="{43505541-A25D-44AB-9A00-3DD1627A9743}" name="Column15067" dataDxfId="1632"/>
    <tableColumn id="15082" xr3:uid="{E35B4EFE-6744-4F70-9F39-D3A2A2AA0C9C}" name="Column15068" dataDxfId="1631"/>
    <tableColumn id="15083" xr3:uid="{34A2AA1F-7DAC-41EC-AB86-87863E8172B2}" name="Column15069" dataDxfId="1630"/>
    <tableColumn id="15084" xr3:uid="{CBB3812E-0DB6-4AC3-923F-128D599B0194}" name="Column15070" dataDxfId="1629"/>
    <tableColumn id="15085" xr3:uid="{7CEBFBAE-CFFB-49E1-B25B-FC96B8BBF392}" name="Column15071" dataDxfId="1628"/>
    <tableColumn id="15086" xr3:uid="{0937240A-8484-4A4F-B58F-05BE130B5B66}" name="Column15072" dataDxfId="1627"/>
    <tableColumn id="15087" xr3:uid="{9268EA87-48D7-40EB-8F85-F9FB491EFA47}" name="Column15073" dataDxfId="1626"/>
    <tableColumn id="15088" xr3:uid="{AE7AC183-12F9-4E4D-8C52-1C6445D2A80F}" name="Column15074" dataDxfId="1625"/>
    <tableColumn id="15089" xr3:uid="{D57A3BC8-3810-4B73-A346-452438B85760}" name="Column15075" dataDxfId="1624"/>
    <tableColumn id="15090" xr3:uid="{2536E76F-38E7-48AF-A9D1-CA0812BA49BB}" name="Column15076" dataDxfId="1623"/>
    <tableColumn id="15091" xr3:uid="{4261E129-9D7B-41BD-9D10-C97156692497}" name="Column15077" dataDxfId="1622"/>
    <tableColumn id="15092" xr3:uid="{38F62C94-B639-45C8-A644-C69D4DAC9034}" name="Column15078" dataDxfId="1621"/>
    <tableColumn id="15093" xr3:uid="{67E8384A-B70D-48C2-8A8D-5BCFE329D17E}" name="Column15079" dataDxfId="1620"/>
    <tableColumn id="15094" xr3:uid="{1FED7DD1-FDD3-49A3-A966-50229E97FC42}" name="Column15080" dataDxfId="1619"/>
    <tableColumn id="15095" xr3:uid="{616604EC-8554-4903-A7C9-A8C0B2BD8D46}" name="Column15081" dataDxfId="1618"/>
    <tableColumn id="15096" xr3:uid="{5A6BF42E-82A4-4D88-BD1A-5DFBAAEB4AA9}" name="Column15082" dataDxfId="1617"/>
    <tableColumn id="15097" xr3:uid="{2C96B5EE-9F98-4E02-B512-51894ACD96F7}" name="Column15083" dataDxfId="1616"/>
    <tableColumn id="15098" xr3:uid="{007E8518-0083-4C25-A4CD-2C5B08C125EB}" name="Column15084" dataDxfId="1615"/>
    <tableColumn id="15099" xr3:uid="{71D075B3-95D0-4F58-AE57-CECD15535709}" name="Column15085" dataDxfId="1614"/>
    <tableColumn id="15100" xr3:uid="{E9438590-ABB8-4655-84FD-98CBD8EB64CA}" name="Column15086" dataDxfId="1613"/>
    <tableColumn id="15101" xr3:uid="{406E88B4-1885-43E5-BCC2-5130863EAAA6}" name="Column15087" dataDxfId="1612"/>
    <tableColumn id="15102" xr3:uid="{3F7CE9F5-3195-4080-8317-AA6862ED64A0}" name="Column15088" dataDxfId="1611"/>
    <tableColumn id="15103" xr3:uid="{42E77631-AFB1-47F3-B3C4-9C0395606D5C}" name="Column15089" dataDxfId="1610"/>
    <tableColumn id="15104" xr3:uid="{5A5E7BEE-A7CB-4CC4-A0C7-E326DD57D134}" name="Column15090" dataDxfId="1609"/>
    <tableColumn id="15105" xr3:uid="{D5F2B3AC-3020-4D75-A656-412608F8B9FB}" name="Column15091" dataDxfId="1608"/>
    <tableColumn id="15106" xr3:uid="{E3066144-1E84-430C-9CDA-4528A2A805F5}" name="Column15092" dataDxfId="1607"/>
    <tableColumn id="15107" xr3:uid="{E281192C-6B4B-4BCA-9222-072C7E8F9E81}" name="Column15093" dataDxfId="1606"/>
    <tableColumn id="15108" xr3:uid="{7119B0B3-4733-441F-86C8-08B64C0038FF}" name="Column15094" dataDxfId="1605"/>
    <tableColumn id="15109" xr3:uid="{58CC3C5C-D7B5-4FD2-97BF-FB54C0E44785}" name="Column15095" dataDxfId="1604"/>
    <tableColumn id="15110" xr3:uid="{35342F1A-F60C-4A10-8AAE-85825F27ACF0}" name="Column15096" dataDxfId="1603"/>
    <tableColumn id="15111" xr3:uid="{64233EF8-8C39-48B6-B604-A798FC744A91}" name="Column15097" dataDxfId="1602"/>
    <tableColumn id="15112" xr3:uid="{E0BCBAAF-29F6-4FE9-8E08-DD6B1D2C4140}" name="Column15098" dataDxfId="1601"/>
    <tableColumn id="15113" xr3:uid="{859224A2-A5AA-4949-8D7A-924431D375D7}" name="Column15099" dataDxfId="1600"/>
    <tableColumn id="15114" xr3:uid="{D781FF89-2AEE-41FE-B4BE-7BBCD99C04E5}" name="Column15100" dataDxfId="1599"/>
    <tableColumn id="15115" xr3:uid="{8B4B8968-5E53-4FBF-960C-BB666C84F623}" name="Column15101" dataDxfId="1598"/>
    <tableColumn id="15116" xr3:uid="{17BD58DD-E480-4876-896A-625093ABE083}" name="Column15102" dataDxfId="1597"/>
    <tableColumn id="15117" xr3:uid="{DAA51295-1A76-4386-8705-373234A3C745}" name="Column15103" dataDxfId="1596"/>
    <tableColumn id="15118" xr3:uid="{D1848D65-618E-4871-929C-1B05CA363C71}" name="Column15104" dataDxfId="1595"/>
    <tableColumn id="15119" xr3:uid="{75AC89EC-C0EF-4305-9EC7-A487FBE99619}" name="Column15105" dataDxfId="1594"/>
    <tableColumn id="15120" xr3:uid="{6B8409E0-15B5-4035-806D-DC144FA66CED}" name="Column15106" dataDxfId="1593"/>
    <tableColumn id="15121" xr3:uid="{B57C6586-D9B9-4495-957D-1DA456570371}" name="Column15107" dataDxfId="1592"/>
    <tableColumn id="15122" xr3:uid="{204DD7A8-F243-47C1-B599-5375F85B1446}" name="Column15108" dataDxfId="1591"/>
    <tableColumn id="15123" xr3:uid="{1C1A7B6C-9AFE-4E3F-AC1B-F422594BC970}" name="Column15109" dataDxfId="1590"/>
    <tableColumn id="15124" xr3:uid="{D0BCCFA6-3D76-4FC5-B61E-ED9B2C407850}" name="Column15110" dataDxfId="1589"/>
    <tableColumn id="15125" xr3:uid="{ABEA8FD2-7C66-4B28-9DEE-7CDECD5C7F9B}" name="Column15111" dataDxfId="1588"/>
    <tableColumn id="15126" xr3:uid="{5552D94B-1A2B-4506-A587-9AF01E6C1E33}" name="Column15112" dataDxfId="1587"/>
    <tableColumn id="15127" xr3:uid="{DC564873-6A7A-4162-B251-4E6E76A0CD16}" name="Column15113" dataDxfId="1586"/>
    <tableColumn id="15128" xr3:uid="{0F18C563-35A2-494D-824D-BB4B6473EAE1}" name="Column15114" dataDxfId="1585"/>
    <tableColumn id="15129" xr3:uid="{20EFFE0E-13C1-446B-9896-BFD457A75C4C}" name="Column15115" dataDxfId="1584"/>
    <tableColumn id="15130" xr3:uid="{C9040862-8F63-48B1-9086-37FE2A333EFE}" name="Column15116" dataDxfId="1583"/>
    <tableColumn id="15131" xr3:uid="{9ECFB0DA-9142-4538-A9DA-CD40D22A17A8}" name="Column15117" dataDxfId="1582"/>
    <tableColumn id="15132" xr3:uid="{4AEDF2FE-06C6-4CE9-9836-D6A5B7612DF1}" name="Column15118" dataDxfId="1581"/>
    <tableColumn id="15133" xr3:uid="{D0681715-CDBD-48C3-884E-A00119E985C4}" name="Column15119" dataDxfId="1580"/>
    <tableColumn id="15134" xr3:uid="{702EF3E9-4B25-42BB-8221-0FC6C5ABD179}" name="Column15120" dataDxfId="1579"/>
    <tableColumn id="15135" xr3:uid="{A4BC5BAC-A10A-4746-BCB3-8E8A97DE18CE}" name="Column15121" dataDxfId="1578"/>
    <tableColumn id="15136" xr3:uid="{0D116395-E3E1-40B0-BA8A-F2D987C97685}" name="Column15122" dataDxfId="1577"/>
    <tableColumn id="15137" xr3:uid="{D2756844-95D5-437B-BB81-D6CDEEA30566}" name="Column15123" dataDxfId="1576"/>
    <tableColumn id="15138" xr3:uid="{7D6C5B13-6F24-441E-A8C5-3AA1DD5D3529}" name="Column15124" dataDxfId="1575"/>
    <tableColumn id="15139" xr3:uid="{8A340365-D3CB-43DD-80C5-55A2D6C47872}" name="Column15125" dataDxfId="1574"/>
    <tableColumn id="15140" xr3:uid="{AE4A8744-3C70-4BD9-8313-0CD6F6C63C0E}" name="Column15126" dataDxfId="1573"/>
    <tableColumn id="15141" xr3:uid="{A658A837-A127-41D5-9549-1C6F30291F2B}" name="Column15127" dataDxfId="1572"/>
    <tableColumn id="15142" xr3:uid="{103128E4-382A-4845-B5C8-7849C3F3231F}" name="Column15128" dataDxfId="1571"/>
    <tableColumn id="15143" xr3:uid="{FD17FBFD-FC57-459F-A66C-1C7FBEFC5642}" name="Column15129" dataDxfId="1570"/>
    <tableColumn id="15144" xr3:uid="{B352B102-4685-42E1-AEED-957D48349E64}" name="Column15130" dataDxfId="1569"/>
    <tableColumn id="15145" xr3:uid="{8B527F59-F90D-4012-8F76-0B298EB6B9BE}" name="Column15131" dataDxfId="1568"/>
    <tableColumn id="15146" xr3:uid="{5CD352A1-8E16-40DC-A287-6A9DB5254146}" name="Column15132" dataDxfId="1567"/>
    <tableColumn id="15147" xr3:uid="{B6D6B08E-9D25-44DE-923D-4663558911AB}" name="Column15133" dataDxfId="1566"/>
    <tableColumn id="15148" xr3:uid="{96038D90-C3E2-49C3-BD7D-A56D1BB8C425}" name="Column15134" dataDxfId="1565"/>
    <tableColumn id="15149" xr3:uid="{25916265-93B8-4976-BDBD-ACD20E8E54EE}" name="Column15135" dataDxfId="1564"/>
    <tableColumn id="15150" xr3:uid="{ABFBA944-40A9-4EF0-8A36-9B32D913D202}" name="Column15136" dataDxfId="1563"/>
    <tableColumn id="15151" xr3:uid="{3A1E248B-120A-48B1-B574-749BDED8D383}" name="Column15137" dataDxfId="1562"/>
    <tableColumn id="15152" xr3:uid="{2C64E0B8-EA77-42F3-A4D5-C6C08C07628C}" name="Column15138" dataDxfId="1561"/>
    <tableColumn id="15153" xr3:uid="{C46D5F00-97C0-459E-B2C9-D2B1A3D2AC7B}" name="Column15139" dataDxfId="1560"/>
    <tableColumn id="15154" xr3:uid="{3FF90258-0758-4FD9-8772-9B04AB230B8F}" name="Column15140" dataDxfId="1559"/>
    <tableColumn id="15155" xr3:uid="{E63F0580-3E88-4FCB-84A8-04816B22DEA6}" name="Column15141" dataDxfId="1558"/>
    <tableColumn id="15156" xr3:uid="{43618B8B-AF78-4FAA-AF99-027C7B423B78}" name="Column15142" dataDxfId="1557"/>
    <tableColumn id="15157" xr3:uid="{FE53F0DB-5192-4D66-8A78-A8523675D4B5}" name="Column15143" dataDxfId="1556"/>
    <tableColumn id="15158" xr3:uid="{9A9F7AF0-15E9-46A8-B92F-8FCD43090861}" name="Column15144" dataDxfId="1555"/>
    <tableColumn id="15159" xr3:uid="{94FEB078-EE13-430B-BEB1-ADA1C9694C6C}" name="Column15145" dataDxfId="1554"/>
    <tableColumn id="15160" xr3:uid="{30BDB625-04F6-4FFC-B903-51EE04ECDAEA}" name="Column15146" dataDxfId="1553"/>
    <tableColumn id="15161" xr3:uid="{499A664D-9C1F-4033-9043-D5AF6962FC43}" name="Column15147" dataDxfId="1552"/>
    <tableColumn id="15162" xr3:uid="{A7337EBC-B67D-4EE3-B55B-ACEA974FB43D}" name="Column15148" dataDxfId="1551"/>
    <tableColumn id="15163" xr3:uid="{57361699-5C2F-4DB2-9D33-BA54A04A07E4}" name="Column15149" dataDxfId="1550"/>
    <tableColumn id="15164" xr3:uid="{0362E995-AA6B-4A0C-8635-C8AC590D3354}" name="Column15150" dataDxfId="1549"/>
    <tableColumn id="15165" xr3:uid="{A05838BA-4D37-428C-AC0B-752486D29667}" name="Column15151" dataDxfId="1548"/>
    <tableColumn id="15166" xr3:uid="{C458340F-4BB0-4052-B397-E72391A393B3}" name="Column15152" dataDxfId="1547"/>
    <tableColumn id="15167" xr3:uid="{84475276-E4DB-4DF4-8888-5D0275EEC5EA}" name="Column15153" dataDxfId="1546"/>
    <tableColumn id="15168" xr3:uid="{71810992-D3D6-4897-A2FE-3303C234F2E6}" name="Column15154" dataDxfId="1545"/>
    <tableColumn id="15169" xr3:uid="{1D6CB24B-847E-454A-9FF0-CEDC9ED35241}" name="Column15155" dataDxfId="1544"/>
    <tableColumn id="15170" xr3:uid="{5037CC28-196B-4B8C-825D-0012B54A1E50}" name="Column15156" dataDxfId="1543"/>
    <tableColumn id="15171" xr3:uid="{ACFE4ECC-468D-447F-842B-2F316639BA9E}" name="Column15157" dataDxfId="1542"/>
    <tableColumn id="15172" xr3:uid="{48DF2CB2-2CFE-41E3-90CE-6253939076C1}" name="Column15158" dataDxfId="1541"/>
    <tableColumn id="15173" xr3:uid="{F03CC4EE-FA8F-4D20-AB36-B545F95A0E02}" name="Column15159" dataDxfId="1540"/>
    <tableColumn id="15174" xr3:uid="{37EBDF40-F697-4421-94CD-B042F927FCA0}" name="Column15160" dataDxfId="1539"/>
    <tableColumn id="15175" xr3:uid="{7EB79B8F-5607-4836-965E-18E518CA5F1E}" name="Column15161" dataDxfId="1538"/>
    <tableColumn id="15176" xr3:uid="{0DA266AB-481E-40B0-A1B6-D7D414F567BF}" name="Column15162" dataDxfId="1537"/>
    <tableColumn id="15177" xr3:uid="{930CBA26-7D21-439B-835E-4F46B29003A9}" name="Column15163" dataDxfId="1536"/>
    <tableColumn id="15178" xr3:uid="{225E660F-DFF9-4993-9450-A9C989FF64AD}" name="Column15164" dataDxfId="1535"/>
    <tableColumn id="15179" xr3:uid="{5823DF6C-2475-4AE4-99B0-030D0F78404A}" name="Column15165" dataDxfId="1534"/>
    <tableColumn id="15180" xr3:uid="{EBFC76AE-809F-4B33-8196-68460685DE9E}" name="Column15166" dataDxfId="1533"/>
    <tableColumn id="15181" xr3:uid="{D0236DFC-E3E0-48E9-87AD-5D3C73353FFB}" name="Column15167" dataDxfId="1532"/>
    <tableColumn id="15182" xr3:uid="{D4EB21C2-8927-435C-A631-D140AF5F10AA}" name="Column15168" dataDxfId="1531"/>
    <tableColumn id="15183" xr3:uid="{B6D6DB09-C3B5-44F3-8D21-31EFFE15FB13}" name="Column15169" dataDxfId="1530"/>
    <tableColumn id="15184" xr3:uid="{84529689-06E6-4CC1-B87A-2AB89B212B5A}" name="Column15170" dataDxfId="1529"/>
    <tableColumn id="15185" xr3:uid="{76C6247D-F3B9-422A-BD5F-F5C30A6CD850}" name="Column15171" dataDxfId="1528"/>
    <tableColumn id="15186" xr3:uid="{C50E61A7-CA32-456B-9EF1-FA9FE03F67B3}" name="Column15172" dataDxfId="1527"/>
    <tableColumn id="15187" xr3:uid="{83EC154B-37FB-44A1-B2DB-62AC9BCC5E1E}" name="Column15173" dataDxfId="1526"/>
    <tableColumn id="15188" xr3:uid="{C17C3CDF-7811-4466-AA5A-7705BD966075}" name="Column15174" dataDxfId="1525"/>
    <tableColumn id="15189" xr3:uid="{456980B3-EF6A-42AD-BFF4-79505260D32C}" name="Column15175" dataDxfId="1524"/>
    <tableColumn id="15190" xr3:uid="{C26DCBEB-5BD4-47F6-8BF4-6872823D184C}" name="Column15176" dataDxfId="1523"/>
    <tableColumn id="15191" xr3:uid="{F23AAC91-358D-4995-8EC5-DFF0B0659D53}" name="Column15177" dataDxfId="1522"/>
    <tableColumn id="15192" xr3:uid="{386900D8-290D-4325-9F68-2EF6E7656106}" name="Column15178" dataDxfId="1521"/>
    <tableColumn id="15193" xr3:uid="{873E082C-7DC4-436B-B2AF-E0079B1314E1}" name="Column15179" dataDxfId="1520"/>
    <tableColumn id="15194" xr3:uid="{EA7B4CCC-B945-42ED-8FA5-009DA5F785B9}" name="Column15180" dataDxfId="1519"/>
    <tableColumn id="15195" xr3:uid="{97E63785-35DD-4949-9915-6D123196FA37}" name="Column15181" dataDxfId="1518"/>
    <tableColumn id="15196" xr3:uid="{227998CA-6601-438F-B063-5AE5797EC8D8}" name="Column15182" dataDxfId="1517"/>
    <tableColumn id="15197" xr3:uid="{59994728-51CE-4092-844D-A5A7B11CB173}" name="Column15183" dataDxfId="1516"/>
    <tableColumn id="15198" xr3:uid="{3875CA19-D380-4DB6-9AE7-D7E853BCEC09}" name="Column15184" dataDxfId="1515"/>
    <tableColumn id="15199" xr3:uid="{F7CD6F64-7C51-4341-A6C1-F36BBA16987E}" name="Column15185" dataDxfId="1514"/>
    <tableColumn id="15200" xr3:uid="{2018798D-8AA0-4565-AA55-B8F85605D35E}" name="Column15186" dataDxfId="1513"/>
    <tableColumn id="15201" xr3:uid="{6C1787C5-F4C5-4DE8-9D9D-D828A4D5DFA3}" name="Column15187" dataDxfId="1512"/>
    <tableColumn id="15202" xr3:uid="{AD18BB1C-BAAC-40A4-881D-D248793413DC}" name="Column15188" dataDxfId="1511"/>
    <tableColumn id="15203" xr3:uid="{81974016-6BED-4D3B-AC83-6C68771DEC11}" name="Column15189" dataDxfId="1510"/>
    <tableColumn id="15204" xr3:uid="{96B4A137-CAF8-440C-AE00-FBBEFDEF5A42}" name="Column15190" dataDxfId="1509"/>
    <tableColumn id="15205" xr3:uid="{4E92C10F-5E41-4AA4-B768-BEBE1AC53309}" name="Column15191" dataDxfId="1508"/>
    <tableColumn id="15206" xr3:uid="{9F60B43E-EE7B-4062-A2F2-E2123A6626BA}" name="Column15192" dataDxfId="1507"/>
    <tableColumn id="15207" xr3:uid="{45F8A478-DCCA-4311-B583-5564688A4049}" name="Column15193" dataDxfId="1506"/>
    <tableColumn id="15208" xr3:uid="{7075E027-848E-435B-B3F1-A327FA5B3987}" name="Column15194" dataDxfId="1505"/>
    <tableColumn id="15209" xr3:uid="{2441636B-E373-49C1-9840-85A9C0A41732}" name="Column15195" dataDxfId="1504"/>
    <tableColumn id="15210" xr3:uid="{68C225EF-558A-405B-AD1A-AF4356C620AF}" name="Column15196" dataDxfId="1503"/>
    <tableColumn id="15211" xr3:uid="{4244C243-8EAA-4DF0-8A62-599B9BCA48D5}" name="Column15197" dataDxfId="1502"/>
    <tableColumn id="15212" xr3:uid="{023F7905-CDC9-4FA2-9E03-B43B503E2CC4}" name="Column15198" dataDxfId="1501"/>
    <tableColumn id="15213" xr3:uid="{93264CB8-22AB-48C2-BA5B-6EC307D6A5C8}" name="Column15199" dataDxfId="1500"/>
    <tableColumn id="15214" xr3:uid="{432807B7-8A25-4C48-A9B8-65830FC170B6}" name="Column15200" dataDxfId="1499"/>
    <tableColumn id="15215" xr3:uid="{41925D26-B5E9-48E8-BE44-5FE2891FABB5}" name="Column15201" dataDxfId="1498"/>
    <tableColumn id="15216" xr3:uid="{F7DF90A4-49FA-43E1-AC58-7E332CC77049}" name="Column15202" dataDxfId="1497"/>
    <tableColumn id="15217" xr3:uid="{31C36310-EB09-425D-AF13-4CC6746E1B12}" name="Column15203" dataDxfId="1496"/>
    <tableColumn id="15218" xr3:uid="{9BE2F6A5-BB30-4091-B7CC-1AFE7E007184}" name="Column15204" dataDxfId="1495"/>
    <tableColumn id="15219" xr3:uid="{41D017B8-A5E6-4929-AA5E-3F412BD6BF86}" name="Column15205" dataDxfId="1494"/>
    <tableColumn id="15220" xr3:uid="{67454791-0911-410E-8744-8489F7C9CF4B}" name="Column15206" dataDxfId="1493"/>
    <tableColumn id="15221" xr3:uid="{75423EC6-BBB4-4FA4-A35C-09F3B6DE2C0F}" name="Column15207" dataDxfId="1492"/>
    <tableColumn id="15222" xr3:uid="{A8BE3CAD-1A90-4048-8483-714C8BDF3582}" name="Column15208" dataDxfId="1491"/>
    <tableColumn id="15223" xr3:uid="{C97A576F-72D5-49FF-BF61-EC30159A33CD}" name="Column15209" dataDxfId="1490"/>
    <tableColumn id="15224" xr3:uid="{F8910DE1-1EA0-4382-ADDC-350EF8BFE7CA}" name="Column15210" dataDxfId="1489"/>
    <tableColumn id="15225" xr3:uid="{4AC5872E-06EA-4AD2-8DB4-F08335BB6041}" name="Column15211" dataDxfId="1488"/>
    <tableColumn id="15226" xr3:uid="{76F9DA55-8364-40B9-8DC0-A7AA7F2C978C}" name="Column15212" dataDxfId="1487"/>
    <tableColumn id="15227" xr3:uid="{BE0B7369-EBC1-441F-9AF6-7C9E6AF5DDD1}" name="Column15213" dataDxfId="1486"/>
    <tableColumn id="15228" xr3:uid="{9E3484AB-BED6-406B-B782-1D4E43298BDF}" name="Column15214" dataDxfId="1485"/>
    <tableColumn id="15229" xr3:uid="{237ADED9-552E-4C6A-8D12-1BA113B7E516}" name="Column15215" dataDxfId="1484"/>
    <tableColumn id="15230" xr3:uid="{68F0D616-A44A-4FA8-8EC6-9B2145A34159}" name="Column15216" dataDxfId="1483"/>
    <tableColumn id="15231" xr3:uid="{A31320F7-8D57-4D99-B6FE-DA611B54E641}" name="Column15217" dataDxfId="1482"/>
    <tableColumn id="15232" xr3:uid="{8923685C-87E4-4F8F-9D1F-6484D85539AD}" name="Column15218" dataDxfId="1481"/>
    <tableColumn id="15233" xr3:uid="{B8CCD038-D77F-4CBD-BF47-9AEE0F976DC8}" name="Column15219" dataDxfId="1480"/>
    <tableColumn id="15234" xr3:uid="{4AA54E43-E5B1-4892-85BC-462D01CBE95A}" name="Column15220" dataDxfId="1479"/>
    <tableColumn id="15235" xr3:uid="{4F12DBCD-E3B8-453D-BFEE-1E5726367675}" name="Column15221" dataDxfId="1478"/>
    <tableColumn id="15236" xr3:uid="{48852FFC-12E4-4684-84FE-EFB167A116D0}" name="Column15222" dataDxfId="1477"/>
    <tableColumn id="15237" xr3:uid="{445105C9-71F8-499C-B4CE-8956EFC61A11}" name="Column15223" dataDxfId="1476"/>
    <tableColumn id="15238" xr3:uid="{73B8ABF1-7CDD-4586-86CA-DEEB8E92FC1B}" name="Column15224" dataDxfId="1475"/>
    <tableColumn id="15239" xr3:uid="{85CC766E-3046-4813-9D8C-EA500DEC515C}" name="Column15225" dataDxfId="1474"/>
    <tableColumn id="15240" xr3:uid="{9B4E033C-C384-4B43-A933-A2EB091587A4}" name="Column15226" dataDxfId="1473"/>
    <tableColumn id="15241" xr3:uid="{159A8E2E-01AD-43A9-9023-69151B249E20}" name="Column15227" dataDxfId="1472"/>
    <tableColumn id="15242" xr3:uid="{E16965BA-8B60-40D3-A901-53AD2BBADEE8}" name="Column15228" dataDxfId="1471"/>
    <tableColumn id="15243" xr3:uid="{6485722E-BEE4-4FE8-9A1F-4D45B7A80853}" name="Column15229" dataDxfId="1470"/>
    <tableColumn id="15244" xr3:uid="{5CCB9CE4-7DE4-4D24-B49E-239DAB361FF9}" name="Column15230" dataDxfId="1469"/>
    <tableColumn id="15245" xr3:uid="{199F5B61-DF64-45BF-A87D-475108FDBAD3}" name="Column15231" dataDxfId="1468"/>
    <tableColumn id="15246" xr3:uid="{33B6EE76-8B69-4AB3-9F18-6D14CA605896}" name="Column15232" dataDxfId="1467"/>
    <tableColumn id="15247" xr3:uid="{156B7E4E-DF63-4B01-8371-073804ED3029}" name="Column15233" dataDxfId="1466"/>
    <tableColumn id="15248" xr3:uid="{21EC7A26-5D06-4542-A569-D2C05AB3248F}" name="Column15234" dataDxfId="1465"/>
    <tableColumn id="15249" xr3:uid="{5C744038-6A56-4B87-8C2A-4DBEBBB9F1AE}" name="Column15235" dataDxfId="1464"/>
    <tableColumn id="15250" xr3:uid="{44D539BA-8B8F-4D7D-AF6C-77D77E012DA3}" name="Column15236" dataDxfId="1463"/>
    <tableColumn id="15251" xr3:uid="{8D1EA8AC-2BAE-45B2-BF30-CA613E000451}" name="Column15237" dataDxfId="1462"/>
    <tableColumn id="15252" xr3:uid="{676CE62E-0385-4939-A66B-9124928216DB}" name="Column15238" dataDxfId="1461"/>
    <tableColumn id="15253" xr3:uid="{CED0E4AB-EEC7-48F4-A6F8-EA632CA51A2C}" name="Column15239" dataDxfId="1460"/>
    <tableColumn id="15254" xr3:uid="{3767C0B8-D317-4872-8120-A2B9FDCD79C7}" name="Column15240" dataDxfId="1459"/>
    <tableColumn id="15255" xr3:uid="{9954A897-A062-40D8-BD28-687E97290D3D}" name="Column15241" dataDxfId="1458"/>
    <tableColumn id="15256" xr3:uid="{20180ECC-E8AE-422D-B1A1-083DD7FE66C8}" name="Column15242" dataDxfId="1457"/>
    <tableColumn id="15257" xr3:uid="{2B0DB3B8-4D67-4C8C-870B-D187F6210983}" name="Column15243" dataDxfId="1456"/>
    <tableColumn id="15258" xr3:uid="{AFC492EF-1DB4-4D75-9983-88C680900D34}" name="Column15244" dataDxfId="1455"/>
    <tableColumn id="15259" xr3:uid="{782697F6-1260-41B5-A945-94A55EADFAFB}" name="Column15245" dataDxfId="1454"/>
    <tableColumn id="15260" xr3:uid="{9D59F483-96DB-4FE2-9E6B-4B48B18431A3}" name="Column15246" dataDxfId="1453"/>
    <tableColumn id="15261" xr3:uid="{551EDEA1-67D4-43CD-8694-A4946F251A16}" name="Column15247" dataDxfId="1452"/>
    <tableColumn id="15262" xr3:uid="{6F66E894-1426-49B6-A116-36948E6B537F}" name="Column15248" dataDxfId="1451"/>
    <tableColumn id="15263" xr3:uid="{BDD9C399-5330-458F-B859-8F63F36E6943}" name="Column15249" dataDxfId="1450"/>
    <tableColumn id="15264" xr3:uid="{12A8DD18-A1BD-477B-A024-95D2FBC4BFC5}" name="Column15250" dataDxfId="1449"/>
    <tableColumn id="15265" xr3:uid="{81193C68-2AC0-483E-A916-2E1E34E9AD96}" name="Column15251" dataDxfId="1448"/>
    <tableColumn id="15266" xr3:uid="{D9C4D874-9404-4DE2-93F0-22A25F7BD6E8}" name="Column15252" dataDxfId="1447"/>
    <tableColumn id="15267" xr3:uid="{25159B5D-45E9-4940-8E30-F9F94CC82CDE}" name="Column15253" dataDxfId="1446"/>
    <tableColumn id="15268" xr3:uid="{197D47F5-FF9A-47DD-AD52-0423CF0B740B}" name="Column15254" dataDxfId="1445"/>
    <tableColumn id="15269" xr3:uid="{4A9993CD-619F-4FAF-98C9-16C92793999F}" name="Column15255" dataDxfId="1444"/>
    <tableColumn id="15270" xr3:uid="{248D75C0-678D-4DF1-B9C9-EC7A950A271D}" name="Column15256" dataDxfId="1443"/>
    <tableColumn id="15271" xr3:uid="{AAF4B3DE-BD7E-48B7-9D87-6190903AA5ED}" name="Column15257" dataDxfId="1442"/>
    <tableColumn id="15272" xr3:uid="{86902080-D0ED-4E47-8F8C-080E45B04152}" name="Column15258" dataDxfId="1441"/>
    <tableColumn id="15273" xr3:uid="{83A6DF16-002A-454A-919C-AAEE8FAE1C87}" name="Column15259" dataDxfId="1440"/>
    <tableColumn id="15274" xr3:uid="{C707C37D-26AD-408B-B8E2-328B6CCADFFE}" name="Column15260" dataDxfId="1439"/>
    <tableColumn id="15275" xr3:uid="{FD2E136B-5AF5-4315-9FDD-9CB4E4BA2CAF}" name="Column15261" dataDxfId="1438"/>
    <tableColumn id="15276" xr3:uid="{32154CF0-4361-4375-A7FF-600D838AC2E4}" name="Column15262" dataDxfId="1437"/>
    <tableColumn id="15277" xr3:uid="{D4D63796-45E7-4B13-9DE9-A1D259030498}" name="Column15263" dataDxfId="1436"/>
    <tableColumn id="15278" xr3:uid="{910006BD-3276-476A-9F34-453C2B8A79EF}" name="Column15264" dataDxfId="1435"/>
    <tableColumn id="15279" xr3:uid="{A59F3808-347D-415D-9C49-937CA50A3E88}" name="Column15265" dataDxfId="1434"/>
    <tableColumn id="15280" xr3:uid="{7BF63497-BAC7-422C-B2B7-273B0F555F5A}" name="Column15266" dataDxfId="1433"/>
    <tableColumn id="15281" xr3:uid="{9D48BA8F-5D0A-4C44-A635-D21BAA8D7D22}" name="Column15267" dataDxfId="1432"/>
    <tableColumn id="15282" xr3:uid="{6D9986B7-AA1B-40DC-8CE4-9612C6E9EA72}" name="Column15268" dataDxfId="1431"/>
    <tableColumn id="15283" xr3:uid="{7F6C4964-3288-470C-9562-7A9CB8580298}" name="Column15269" dataDxfId="1430"/>
    <tableColumn id="15284" xr3:uid="{870E7508-B7D1-4F77-8264-80638068D2A5}" name="Column15270" dataDxfId="1429"/>
    <tableColumn id="15285" xr3:uid="{7FDBF1AE-B2A9-48AF-8C1E-413C7902FB34}" name="Column15271" dataDxfId="1428"/>
    <tableColumn id="15286" xr3:uid="{531000EF-C35B-4186-BA67-599DCDEB600C}" name="Column15272" dataDxfId="1427"/>
    <tableColumn id="15287" xr3:uid="{45942876-B347-4C48-ABBB-E5CFA8D6C74B}" name="Column15273" dataDxfId="1426"/>
    <tableColumn id="15288" xr3:uid="{D143FA37-B275-4819-8E10-E891405EABBA}" name="Column15274" dataDxfId="1425"/>
    <tableColumn id="15289" xr3:uid="{18ACF7C6-FC1A-45D9-BF78-147D802F70B5}" name="Column15275" dataDxfId="1424"/>
    <tableColumn id="15290" xr3:uid="{E5C9F4FA-FBA8-43CF-A6EA-2D910AC2C9A0}" name="Column15276" dataDxfId="1423"/>
    <tableColumn id="15291" xr3:uid="{75DE9643-4911-4B0C-B420-595F61B480E9}" name="Column15277" dataDxfId="1422"/>
    <tableColumn id="15292" xr3:uid="{F67C3E93-28C8-4951-9527-E2F3A303A909}" name="Column15278" dataDxfId="1421"/>
    <tableColumn id="15293" xr3:uid="{BB995C01-F3BA-49CE-BA8D-50A2DE3B2B52}" name="Column15279" dataDxfId="1420"/>
    <tableColumn id="15294" xr3:uid="{75927973-9049-4E1F-9819-1BE3D29FD9FA}" name="Column15280" dataDxfId="1419"/>
    <tableColumn id="15295" xr3:uid="{105ACA22-2661-4D49-917C-A70FE243B5E1}" name="Column15281" dataDxfId="1418"/>
    <tableColumn id="15296" xr3:uid="{EC690624-13ED-4ECA-82A5-AAF7780DF158}" name="Column15282" dataDxfId="1417"/>
    <tableColumn id="15297" xr3:uid="{16719702-760F-4226-835D-4B46DEBEDD02}" name="Column15283" dataDxfId="1416"/>
    <tableColumn id="15298" xr3:uid="{BB9C42E6-268C-4AB9-925D-5ABB4AFB17E6}" name="Column15284" dataDxfId="1415"/>
    <tableColumn id="15299" xr3:uid="{D27FB250-F0BB-4336-9ED6-EAC09BEE0EF1}" name="Column15285" dataDxfId="1414"/>
    <tableColumn id="15300" xr3:uid="{FBB568D2-56D3-4C4F-9C4F-E801E97E04C8}" name="Column15286" dataDxfId="1413"/>
    <tableColumn id="15301" xr3:uid="{901F073C-1655-48FE-8F6C-63544FDEBE37}" name="Column15287" dataDxfId="1412"/>
    <tableColumn id="15302" xr3:uid="{2D318907-3F27-4490-BD06-765FFA8FB99E}" name="Column15288" dataDxfId="1411"/>
    <tableColumn id="15303" xr3:uid="{37258C00-0631-49BA-B889-4AA855CA9B68}" name="Column15289" dataDxfId="1410"/>
    <tableColumn id="15304" xr3:uid="{97EE7E79-4874-458E-91C5-9C977F41F80B}" name="Column15290" dataDxfId="1409"/>
    <tableColumn id="15305" xr3:uid="{BC6F111E-6A6F-4ED1-B870-A6348212B295}" name="Column15291" dataDxfId="1408"/>
    <tableColumn id="15306" xr3:uid="{F9675168-4C01-43A2-865B-4CCBE28BB5DF}" name="Column15292" dataDxfId="1407"/>
    <tableColumn id="15307" xr3:uid="{2A430F69-DA6F-4A06-9AED-12347ABE595D}" name="Column15293" dataDxfId="1406"/>
    <tableColumn id="15308" xr3:uid="{8632521C-BB16-483A-BC96-0710BBD547FE}" name="Column15294" dataDxfId="1405"/>
    <tableColumn id="15309" xr3:uid="{19B9EC7A-1B34-42E1-A021-53203DD3A50D}" name="Column15295" dataDxfId="1404"/>
    <tableColumn id="15310" xr3:uid="{F8B8F156-837C-4B1C-8AB2-F07C6A76EA09}" name="Column15296" dataDxfId="1403"/>
    <tableColumn id="15311" xr3:uid="{B5FE7F5F-E532-4E58-B183-17C734618C3A}" name="Column15297" dataDxfId="1402"/>
    <tableColumn id="15312" xr3:uid="{A0C848CB-51FA-4C90-8996-F32EDAE7ADFA}" name="Column15298" dataDxfId="1401"/>
    <tableColumn id="15313" xr3:uid="{FE358ECB-A6F4-4129-B177-B668DA0ECD54}" name="Column15299" dataDxfId="1400"/>
    <tableColumn id="15314" xr3:uid="{3DB3DE20-A2F0-4C38-AFF9-A064840271CC}" name="Column15300" dataDxfId="1399"/>
    <tableColumn id="15315" xr3:uid="{BB4A59F8-0D94-40DD-BCDB-201EE7B1ACCC}" name="Column15301" dataDxfId="1398"/>
    <tableColumn id="15316" xr3:uid="{0F245E61-624B-48ED-B169-86C9A9C35BFE}" name="Column15302" dataDxfId="1397"/>
    <tableColumn id="15317" xr3:uid="{563BFA23-596C-4F1E-BE8C-A0A025D219C2}" name="Column15303" dataDxfId="1396"/>
    <tableColumn id="15318" xr3:uid="{801E4518-5349-4914-9C40-3EAF7D46B738}" name="Column15304" dataDxfId="1395"/>
    <tableColumn id="15319" xr3:uid="{71E7ABCD-B331-4BB8-8490-6720C3F94E53}" name="Column15305" dataDxfId="1394"/>
    <tableColumn id="15320" xr3:uid="{68077E66-BE72-44C2-A527-3E1826CCE9C4}" name="Column15306" dataDxfId="1393"/>
    <tableColumn id="15321" xr3:uid="{557DFD1E-8EA8-4741-918F-7A50514EBF13}" name="Column15307" dataDxfId="1392"/>
    <tableColumn id="15322" xr3:uid="{B5B7287D-840D-4A91-8D4B-139091486EE1}" name="Column15308" dataDxfId="1391"/>
    <tableColumn id="15323" xr3:uid="{EB133336-277B-407F-80CC-4B0A1D68A6CC}" name="Column15309" dataDxfId="1390"/>
    <tableColumn id="15324" xr3:uid="{E6BEDB54-8C80-49E9-BC57-B6E64145BD35}" name="Column15310" dataDxfId="1389"/>
    <tableColumn id="15325" xr3:uid="{E609A091-511E-4060-B250-BC6E907CE3CD}" name="Column15311" dataDxfId="1388"/>
    <tableColumn id="15326" xr3:uid="{7E2BDAEE-4C28-4BD8-8699-E7D908B7C375}" name="Column15312" dataDxfId="1387"/>
    <tableColumn id="15327" xr3:uid="{353B81AD-0296-4D8A-ABC3-B81E9F9987CA}" name="Column15313" dataDxfId="1386"/>
    <tableColumn id="15328" xr3:uid="{302A0448-05D7-4E6E-B7DE-D4BFF18D5445}" name="Column15314" dataDxfId="1385"/>
    <tableColumn id="15329" xr3:uid="{420DE693-5076-4D74-A639-B628C24B5F3C}" name="Column15315" dataDxfId="1384"/>
    <tableColumn id="15330" xr3:uid="{C091A2A5-A1CB-4664-80F7-D91332B6F762}" name="Column15316" dataDxfId="1383"/>
    <tableColumn id="15331" xr3:uid="{A461C125-7035-4AAA-A4D3-C99DA7E78A06}" name="Column15317" dataDxfId="1382"/>
    <tableColumn id="15332" xr3:uid="{4D1D9306-3E30-402A-BBC9-2113C6407DE3}" name="Column15318" dataDxfId="1381"/>
    <tableColumn id="15333" xr3:uid="{DF8A8A10-CC92-49F7-A4C2-3A7305B31A10}" name="Column15319" dataDxfId="1380"/>
    <tableColumn id="15334" xr3:uid="{768B9239-BA62-4237-B960-E457606E5369}" name="Column15320" dataDxfId="1379"/>
    <tableColumn id="15335" xr3:uid="{3DAE9F3F-7B72-48F7-A056-8662698D8F16}" name="Column15321" dataDxfId="1378"/>
    <tableColumn id="15336" xr3:uid="{975B5FA2-801A-4717-B96C-32E27FD7768D}" name="Column15322" dataDxfId="1377"/>
    <tableColumn id="15337" xr3:uid="{1E4A7D39-0B04-487E-85E1-9EA08BD1C3A9}" name="Column15323" dataDxfId="1376"/>
    <tableColumn id="15338" xr3:uid="{62040A82-9617-405C-B165-B5A0EC46D196}" name="Column15324" dataDxfId="1375"/>
    <tableColumn id="15339" xr3:uid="{BAD924B6-672E-4897-BD7F-B4F41FB8AC1C}" name="Column15325" dataDxfId="1374"/>
    <tableColumn id="15340" xr3:uid="{10C5C51F-0B39-4A87-B27E-CB02EFEAD5DD}" name="Column15326" dataDxfId="1373"/>
    <tableColumn id="15341" xr3:uid="{1ED66FF5-669D-4907-9941-EC2FA8A6EA70}" name="Column15327" dataDxfId="1372"/>
    <tableColumn id="15342" xr3:uid="{BC09FD86-85DD-4E79-96A9-523145485EE6}" name="Column15328" dataDxfId="1371"/>
    <tableColumn id="15343" xr3:uid="{65E825DA-1ADE-476D-9CAC-D71B2F8495AC}" name="Column15329" dataDxfId="1370"/>
    <tableColumn id="15344" xr3:uid="{464EBC5E-F988-46E2-9F81-FC3F6F995136}" name="Column15330" dataDxfId="1369"/>
    <tableColumn id="15345" xr3:uid="{B9650E43-CC7B-440E-B2D1-595810AEE130}" name="Column15331" dataDxfId="1368"/>
    <tableColumn id="15346" xr3:uid="{13B17540-4179-4D20-AB54-5EDD200F05E8}" name="Column15332" dataDxfId="1367"/>
    <tableColumn id="15347" xr3:uid="{FDA423CF-1B64-4710-8E86-539D2365E523}" name="Column15333" dataDxfId="1366"/>
    <tableColumn id="15348" xr3:uid="{BAC058C2-FDD2-448E-B325-77E042D78B47}" name="Column15334" dataDxfId="1365"/>
    <tableColumn id="15349" xr3:uid="{BF6D2E97-9C7C-415F-B554-A8FEC1605502}" name="Column15335" dataDxfId="1364"/>
    <tableColumn id="15350" xr3:uid="{C7AD8879-4B2D-419A-9018-2F9DA2B15D98}" name="Column15336" dataDxfId="1363"/>
    <tableColumn id="15351" xr3:uid="{3EB79B58-96A8-446D-A4B6-E179113B1AEC}" name="Column15337" dataDxfId="1362"/>
    <tableColumn id="15352" xr3:uid="{D091A67A-0DDA-448C-B059-DB4210FF9945}" name="Column15338" dataDxfId="1361"/>
    <tableColumn id="15353" xr3:uid="{5DFFD9A3-5046-47E8-83BA-4C34534F79DE}" name="Column15339" dataDxfId="1360"/>
    <tableColumn id="15354" xr3:uid="{277D9DB7-E9D0-4A94-804D-6400817250C4}" name="Column15340" dataDxfId="1359"/>
    <tableColumn id="15355" xr3:uid="{EB09E5E9-7018-4B99-8F0E-91D6D6F8E444}" name="Column15341" dataDxfId="1358"/>
    <tableColumn id="15356" xr3:uid="{803929E4-5A81-4465-9D74-FC9008EBEF74}" name="Column15342" dataDxfId="1357"/>
    <tableColumn id="15357" xr3:uid="{8F1658E2-AF61-41FD-95C6-ECAC8501E08A}" name="Column15343" dataDxfId="1356"/>
    <tableColumn id="15358" xr3:uid="{152150A1-5F8E-4876-9017-0FB0F8989210}" name="Column15344" dataDxfId="1355"/>
    <tableColumn id="15359" xr3:uid="{8E9965BA-3813-4E9A-820B-925AACAED984}" name="Column15345" dataDxfId="1354"/>
    <tableColumn id="15360" xr3:uid="{8AF2E56C-0C9D-4420-A0C8-B36724B84036}" name="Column15346" dataDxfId="1353"/>
    <tableColumn id="15361" xr3:uid="{B169D001-18AC-445D-BD37-DF7F898B18A2}" name="Column15347" dataDxfId="1352"/>
    <tableColumn id="15362" xr3:uid="{D481BA44-AB4D-428C-832E-F4B6D778F073}" name="Column15348" dataDxfId="1351"/>
    <tableColumn id="15363" xr3:uid="{772C480C-0273-4F41-8804-41A62DBC3C8B}" name="Column15349" dataDxfId="1350"/>
    <tableColumn id="15364" xr3:uid="{B1D56B44-0C2E-48F7-BE64-BE7304DEDB66}" name="Column15350" dataDxfId="1349"/>
    <tableColumn id="15365" xr3:uid="{AECDA04E-A0D6-4263-8817-AC0225DF412D}" name="Column15351" dataDxfId="1348"/>
    <tableColumn id="15366" xr3:uid="{C6FB1455-B142-4AAB-889C-370311D2087D}" name="Column15352" dataDxfId="1347"/>
    <tableColumn id="15367" xr3:uid="{741DA32B-5724-43FD-89DA-A5EA8AF325F1}" name="Column15353" dataDxfId="1346"/>
    <tableColumn id="15368" xr3:uid="{AEB3D4A8-26FC-4A6E-B23B-6CC81CC27945}" name="Column15354" dataDxfId="1345"/>
    <tableColumn id="15369" xr3:uid="{C08DAF44-EC69-4E5A-A8F2-FB3FE1B4BA62}" name="Column15355" dataDxfId="1344"/>
    <tableColumn id="15370" xr3:uid="{C1516963-0D2E-473A-AF54-396D826876DF}" name="Column15356" dataDxfId="1343"/>
    <tableColumn id="15371" xr3:uid="{B01567D8-EC36-4DD2-BEE6-8BEFC63A97C1}" name="Column15357" dataDxfId="1342"/>
    <tableColumn id="15372" xr3:uid="{AA278C89-B114-4E39-87C7-D2F207757C1E}" name="Column15358" dataDxfId="1341"/>
    <tableColumn id="15373" xr3:uid="{2F70FB60-1F41-4FAE-941D-FEB4EFB0BADC}" name="Column15359" dataDxfId="1340"/>
    <tableColumn id="15374" xr3:uid="{44FAB05D-E2A0-4E4A-8D97-9D66791DFEC9}" name="Column15360" dataDxfId="1339"/>
    <tableColumn id="15375" xr3:uid="{5DD62DE5-9DC1-4749-8193-1B560D8F836B}" name="Column15361" dataDxfId="1338"/>
    <tableColumn id="15376" xr3:uid="{6FB3F3F5-AFED-4518-9CC2-1A641110B86D}" name="Column15362" dataDxfId="1337"/>
    <tableColumn id="15377" xr3:uid="{8B1EE6A6-AAB8-403E-A80A-518FBD53F4F8}" name="Column15363" dataDxfId="1336"/>
    <tableColumn id="15378" xr3:uid="{59774DF9-D8AC-4F09-B61B-9FD57A07C71D}" name="Column15364" dataDxfId="1335"/>
    <tableColumn id="15379" xr3:uid="{0CCB2B53-FF18-44AB-8D09-9614E7A0E610}" name="Column15365" dataDxfId="1334"/>
    <tableColumn id="15380" xr3:uid="{B9ED9E82-E328-436F-AF87-E881B6E43EC4}" name="Column15366" dataDxfId="1333"/>
    <tableColumn id="15381" xr3:uid="{4641EA4A-0FCA-4220-97CA-E5715A631027}" name="Column15367" dataDxfId="1332"/>
    <tableColumn id="15382" xr3:uid="{49A7EE87-791D-4CD9-BE7E-8A1A6CB5421E}" name="Column15368" dataDxfId="1331"/>
    <tableColumn id="15383" xr3:uid="{BBF48832-5C1F-43D2-ADBE-E87483DE948B}" name="Column15369" dataDxfId="1330"/>
    <tableColumn id="15384" xr3:uid="{323F20CC-5CB4-46E7-A86A-35BF03E1CE9A}" name="Column15370" dataDxfId="1329"/>
    <tableColumn id="15385" xr3:uid="{5C486A5D-4993-48EC-95E3-9C5A75A4D1F5}" name="Column15371" dataDxfId="1328"/>
    <tableColumn id="15386" xr3:uid="{CEA307B9-2E80-4905-9D7C-D8EAB5C19ADF}" name="Column15372" dataDxfId="1327"/>
    <tableColumn id="15387" xr3:uid="{0A9048E0-7DBA-45BE-8273-A88B24353297}" name="Column15373" dataDxfId="1326"/>
    <tableColumn id="15388" xr3:uid="{419E2587-CCAE-4B6E-BB65-14A51368978D}" name="Column15374" dataDxfId="1325"/>
    <tableColumn id="15389" xr3:uid="{B77EAEFA-28C0-4A57-AF7E-ADA199B11A7E}" name="Column15375" dataDxfId="1324"/>
    <tableColumn id="15390" xr3:uid="{516B26CA-1F74-4269-BF21-69B39E017C9E}" name="Column15376" dataDxfId="1323"/>
    <tableColumn id="15391" xr3:uid="{C70B356D-48EE-4645-9253-FBB58F2B9823}" name="Column15377" dataDxfId="1322"/>
    <tableColumn id="15392" xr3:uid="{8F6AAFC4-A076-4281-AB1E-B8D64D768217}" name="Column15378" dataDxfId="1321"/>
    <tableColumn id="15393" xr3:uid="{EAD16AEF-EC93-43A8-B0DF-EFE61CB89D26}" name="Column15379" dataDxfId="1320"/>
    <tableColumn id="15394" xr3:uid="{3ED8AB7D-BCEA-45FC-AD35-933F1F74BE9A}" name="Column15380" dataDxfId="1319"/>
    <tableColumn id="15395" xr3:uid="{3025393A-8596-45D6-8D49-DC982D550810}" name="Column15381" dataDxfId="1318"/>
    <tableColumn id="15396" xr3:uid="{7965E5E5-C64F-446F-A1DD-B8575912CFE8}" name="Column15382" dataDxfId="1317"/>
    <tableColumn id="15397" xr3:uid="{AD8F1329-DA0A-4554-B12E-77D86F4B0B32}" name="Column15383" dataDxfId="1316"/>
    <tableColumn id="15398" xr3:uid="{F993E342-8E7F-408F-A107-84D69BA1392D}" name="Column15384" dataDxfId="1315"/>
    <tableColumn id="15399" xr3:uid="{5AF27C58-5B13-4BBC-89BB-48E334FA7632}" name="Column15385" dataDxfId="1314"/>
    <tableColumn id="15400" xr3:uid="{64581E54-DFCE-4A79-87EB-F607F1164511}" name="Column15386" dataDxfId="1313"/>
    <tableColumn id="15401" xr3:uid="{B954BD7F-4CDD-4178-AC3E-EA1FE00F3F02}" name="Column15387" dataDxfId="1312"/>
    <tableColumn id="15402" xr3:uid="{8AEF3456-17DD-4D4A-AB6A-24DE9FAD6013}" name="Column15388" dataDxfId="1311"/>
    <tableColumn id="15403" xr3:uid="{D884C725-19B5-4ED7-89CA-DBCB962905BC}" name="Column15389" dataDxfId="1310"/>
    <tableColumn id="15404" xr3:uid="{F40870CD-C54D-4567-BF61-BBF17766A84C}" name="Column15390" dataDxfId="1309"/>
    <tableColumn id="15405" xr3:uid="{8CE0E3A8-1B14-4C12-A7BD-0C02EF1C0CF6}" name="Column15391" dataDxfId="1308"/>
    <tableColumn id="15406" xr3:uid="{7D940681-7386-4764-A645-F1E9178ABF79}" name="Column15392" dataDxfId="1307"/>
    <tableColumn id="15407" xr3:uid="{516BCDFF-C3FE-42E5-80B4-200D18B3EBA2}" name="Column15393" dataDxfId="1306"/>
    <tableColumn id="15408" xr3:uid="{7106ADB6-1215-49D0-A6CB-D3365C44AF60}" name="Column15394" dataDxfId="1305"/>
    <tableColumn id="15409" xr3:uid="{1C464309-E12D-41E4-8A09-39E66214157E}" name="Column15395" dataDxfId="1304"/>
    <tableColumn id="15410" xr3:uid="{D0CD5F26-9518-46F8-93EB-77AF1805EB28}" name="Column15396" dataDxfId="1303"/>
    <tableColumn id="15411" xr3:uid="{FED8A69D-E751-4D9A-9453-552680DD948A}" name="Column15397" dataDxfId="1302"/>
    <tableColumn id="15412" xr3:uid="{0B368C43-AB3F-47AF-A0C8-C47AA4236462}" name="Column15398" dataDxfId="1301"/>
    <tableColumn id="15413" xr3:uid="{B3E95C1A-98BE-43FE-919F-69931A34D19F}" name="Column15399" dataDxfId="1300"/>
    <tableColumn id="15414" xr3:uid="{B8A014C2-7ED6-4C16-B0C6-0226333D0725}" name="Column15400" dataDxfId="1299"/>
    <tableColumn id="15415" xr3:uid="{D16FFC26-EA81-45AC-9169-B29A7E859975}" name="Column15401" dataDxfId="1298"/>
    <tableColumn id="15416" xr3:uid="{D7358ED1-5F6B-4219-A7DB-F4D6CA058943}" name="Column15402" dataDxfId="1297"/>
    <tableColumn id="15417" xr3:uid="{1EC28E4E-1E7F-4ABD-A001-20A9AAF43960}" name="Column15403" dataDxfId="1296"/>
    <tableColumn id="15418" xr3:uid="{939363DB-4827-43ED-B8B9-07995512E6B7}" name="Column15404" dataDxfId="1295"/>
    <tableColumn id="15419" xr3:uid="{D701A764-BD0A-442B-92A8-BF6BAE9E797C}" name="Column15405" dataDxfId="1294"/>
    <tableColumn id="15420" xr3:uid="{6791A514-8D74-4B64-8DA4-C4D69C5CC1F7}" name="Column15406" dataDxfId="1293"/>
    <tableColumn id="15421" xr3:uid="{D267E757-FDAB-4383-835E-75DF68D52E14}" name="Column15407" dataDxfId="1292"/>
    <tableColumn id="15422" xr3:uid="{68A0DBFC-430F-49B6-8C74-852CBC5F2B43}" name="Column15408" dataDxfId="1291"/>
    <tableColumn id="15423" xr3:uid="{D89B9959-C141-44D1-A7B6-2DF643FC10A3}" name="Column15409" dataDxfId="1290"/>
    <tableColumn id="15424" xr3:uid="{FE7F2384-F993-4388-8089-9AD0480AC76F}" name="Column15410" dataDxfId="1289"/>
    <tableColumn id="15425" xr3:uid="{502E1A07-74DC-4013-9231-6F8087F08F74}" name="Column15411" dataDxfId="1288"/>
    <tableColumn id="15426" xr3:uid="{A63885F3-F9E1-4BC3-81BC-86414DC7C830}" name="Column15412" dataDxfId="1287"/>
    <tableColumn id="15427" xr3:uid="{715EDB73-BD02-4A12-B07E-F1F93C557E7D}" name="Column15413" dataDxfId="1286"/>
    <tableColumn id="15428" xr3:uid="{E4654495-51A2-47F0-BABD-AD5120A92FB6}" name="Column15414" dataDxfId="1285"/>
    <tableColumn id="15429" xr3:uid="{1C1E724F-CC07-443A-BB6E-65B3EFC0ED57}" name="Column15415" dataDxfId="1284"/>
    <tableColumn id="15430" xr3:uid="{CC3D4D23-B114-4FC5-B3B0-CA46AD01A1B7}" name="Column15416" dataDxfId="1283"/>
    <tableColumn id="15431" xr3:uid="{7426F7AD-AB8C-413D-9102-B986BB70291D}" name="Column15417" dataDxfId="1282"/>
    <tableColumn id="15432" xr3:uid="{2FB40FB7-2BA5-4C12-B505-9658CB33B31A}" name="Column15418" dataDxfId="1281"/>
    <tableColumn id="15433" xr3:uid="{CBAD8988-B43A-4A80-BABC-1859A33FD26E}" name="Column15419" dataDxfId="1280"/>
    <tableColumn id="15434" xr3:uid="{C638588B-8296-4414-99F2-9A91447A2F9A}" name="Column15420" dataDxfId="1279"/>
    <tableColumn id="15435" xr3:uid="{72F27C86-A96A-42D6-AD42-B5705D785559}" name="Column15421" dataDxfId="1278"/>
    <tableColumn id="15436" xr3:uid="{DF710CB3-4025-4825-8415-8E9D51328A1A}" name="Column15422" dataDxfId="1277"/>
    <tableColumn id="15437" xr3:uid="{E01ED1B9-8887-45CA-884B-2F86CFA7B0A5}" name="Column15423" dataDxfId="1276"/>
    <tableColumn id="15438" xr3:uid="{BEB4F2CD-399B-4CB4-936E-199DF6F97A77}" name="Column15424" dataDxfId="1275"/>
    <tableColumn id="15439" xr3:uid="{5B824211-D277-4BE8-8C45-C4D592C94378}" name="Column15425" dataDxfId="1274"/>
    <tableColumn id="15440" xr3:uid="{5B241ABE-93A9-4AB3-8DC6-05FBC77482CA}" name="Column15426" dataDxfId="1273"/>
    <tableColumn id="15441" xr3:uid="{FA6B2262-8286-4E7E-8C42-0AA72E51BDEC}" name="Column15427" dataDxfId="1272"/>
    <tableColumn id="15442" xr3:uid="{8E0DC984-1551-4B20-9BE0-68B5AD307EBD}" name="Column15428" dataDxfId="1271"/>
    <tableColumn id="15443" xr3:uid="{593575BA-2955-4BC7-A415-956430EEA5CE}" name="Column15429" dataDxfId="1270"/>
    <tableColumn id="15444" xr3:uid="{763475D9-2F7C-4006-A9B2-25035B6C7807}" name="Column15430" dataDxfId="1269"/>
    <tableColumn id="15445" xr3:uid="{776DE24F-C75D-42FC-9886-4886B086C10D}" name="Column15431" dataDxfId="1268"/>
    <tableColumn id="15446" xr3:uid="{DD5D1AA3-7FED-4088-8F16-D54D741D4C91}" name="Column15432" dataDxfId="1267"/>
    <tableColumn id="15447" xr3:uid="{B9D1BFB4-D636-4D97-A565-B5B7B2ECEEFD}" name="Column15433" dataDxfId="1266"/>
    <tableColumn id="15448" xr3:uid="{87940292-16C4-46F5-AD84-A676B4F080FD}" name="Column15434" dataDxfId="1265"/>
    <tableColumn id="15449" xr3:uid="{E9E37CEB-1157-4472-9D89-034D374C32C5}" name="Column15435" dataDxfId="1264"/>
    <tableColumn id="15450" xr3:uid="{AB5EAFF1-3B8F-45EA-A9EA-09948912D753}" name="Column15436" dataDxfId="1263"/>
    <tableColumn id="15451" xr3:uid="{6BA531A2-40CB-42E3-A53A-4A3C60619EFE}" name="Column15437" dataDxfId="1262"/>
    <tableColumn id="15452" xr3:uid="{F29E1228-A6D7-45E3-8D72-6CA1EEE96A19}" name="Column15438" dataDxfId="1261"/>
    <tableColumn id="15453" xr3:uid="{73A3F2BA-4030-49A6-9F26-277B101B96CF}" name="Column15439" dataDxfId="1260"/>
    <tableColumn id="15454" xr3:uid="{2121D627-4EE6-46B1-9A48-97AA17939295}" name="Column15440" dataDxfId="1259"/>
    <tableColumn id="15455" xr3:uid="{F776C8D7-22D7-4C12-B6BC-1E6183CAD42A}" name="Column15441" dataDxfId="1258"/>
    <tableColumn id="15456" xr3:uid="{FED7DC58-7682-4420-BE6D-D493AB5171E8}" name="Column15442" dataDxfId="1257"/>
    <tableColumn id="15457" xr3:uid="{4E1339A6-8C5B-4CA7-ACC3-80E2DDE3EE67}" name="Column15443" dataDxfId="1256"/>
    <tableColumn id="15458" xr3:uid="{6E704C81-2D00-4596-B8DD-9EE78EBA5132}" name="Column15444" dataDxfId="1255"/>
    <tableColumn id="15459" xr3:uid="{FE5D1CEF-094B-480B-A2BB-AB598494B6FB}" name="Column15445" dataDxfId="1254"/>
    <tableColumn id="15460" xr3:uid="{B4593C2D-168B-4853-A991-DD76362A5082}" name="Column15446" dataDxfId="1253"/>
    <tableColumn id="15461" xr3:uid="{A5C2734D-1109-45C5-8C2B-F6CCEEBC8910}" name="Column15447" dataDxfId="1252"/>
    <tableColumn id="15462" xr3:uid="{A5F21726-59D7-406C-95EE-4A40DE5D7D24}" name="Column15448" dataDxfId="1251"/>
    <tableColumn id="15463" xr3:uid="{444BC49F-1AFB-4323-BFFE-E9EC12311F3F}" name="Column15449" dataDxfId="1250"/>
    <tableColumn id="15464" xr3:uid="{D92BBD32-1217-495B-97A5-11CF2DBB997D}" name="Column15450" dataDxfId="1249"/>
    <tableColumn id="15465" xr3:uid="{57729331-9D96-4ABC-9CC6-59E9C96AEEB0}" name="Column15451" dataDxfId="1248"/>
    <tableColumn id="15466" xr3:uid="{8FBA785B-84DD-46AE-A355-D2666CDDB211}" name="Column15452" dataDxfId="1247"/>
    <tableColumn id="15467" xr3:uid="{6661667B-2C70-477B-839D-DDB65B7A7F68}" name="Column15453" dataDxfId="1246"/>
    <tableColumn id="15468" xr3:uid="{4706DA5B-E07E-4333-A323-E3599D45E4E0}" name="Column15454" dataDxfId="1245"/>
    <tableColumn id="15469" xr3:uid="{9FAFEDFF-D482-4999-A56F-DCE1454FA94F}" name="Column15455" dataDxfId="1244"/>
    <tableColumn id="15470" xr3:uid="{04C67130-B765-4C86-8307-4E3BA192AED2}" name="Column15456" dataDxfId="1243"/>
    <tableColumn id="15471" xr3:uid="{6A60EBF7-954D-4F8F-B4F9-2D0ADC4E3C9E}" name="Column15457" dataDxfId="1242"/>
    <tableColumn id="15472" xr3:uid="{AE76DD56-0F28-4B37-B390-0C5CDD2498D8}" name="Column15458" dataDxfId="1241"/>
    <tableColumn id="15473" xr3:uid="{F8499B13-A560-492C-964C-015A77199E89}" name="Column15459" dataDxfId="1240"/>
    <tableColumn id="15474" xr3:uid="{7B2E8DD7-B839-4386-BF2D-FA24B7D01C47}" name="Column15460" dataDxfId="1239"/>
    <tableColumn id="15475" xr3:uid="{36BBE3DD-8750-4A60-B739-616996B27851}" name="Column15461" dataDxfId="1238"/>
    <tableColumn id="15476" xr3:uid="{55FFE97F-2E94-4CF2-BB45-DD86BDEB517E}" name="Column15462" dataDxfId="1237"/>
    <tableColumn id="15477" xr3:uid="{72534F15-0683-493F-B514-A9D38AD1AC89}" name="Column15463" dataDxfId="1236"/>
    <tableColumn id="15478" xr3:uid="{CF600B42-9C79-4BFC-9320-02A2288C373C}" name="Column15464" dataDxfId="1235"/>
    <tableColumn id="15479" xr3:uid="{81CBB84E-D5BE-40FF-9A89-C45CD2552C4F}" name="Column15465" dataDxfId="1234"/>
    <tableColumn id="15480" xr3:uid="{44131344-2DE0-4C3D-90C0-3681E511D6CE}" name="Column15466" dataDxfId="1233"/>
    <tableColumn id="15481" xr3:uid="{2ED90819-56A6-4AFE-912F-79027C6E7F4C}" name="Column15467" dataDxfId="1232"/>
    <tableColumn id="15482" xr3:uid="{EA02B442-A43E-4E62-9E7A-556EB445E1EC}" name="Column15468" dataDxfId="1231"/>
    <tableColumn id="15483" xr3:uid="{723208C0-68F1-4030-ABBD-178AA0C02D51}" name="Column15469" dataDxfId="1230"/>
    <tableColumn id="15484" xr3:uid="{FA449777-1D4A-46D7-A753-4B6A52A50E99}" name="Column15470" dataDxfId="1229"/>
    <tableColumn id="15485" xr3:uid="{CB9B1910-B5A0-4855-AFD1-5FD81012DAB9}" name="Column15471" dataDxfId="1228"/>
    <tableColumn id="15486" xr3:uid="{B14D2107-8975-487E-94B3-559635AC3EDF}" name="Column15472" dataDxfId="1227"/>
    <tableColumn id="15487" xr3:uid="{2BD125E2-C147-4272-930A-3EE89F44644B}" name="Column15473" dataDxfId="1226"/>
    <tableColumn id="15488" xr3:uid="{CC0C0E11-0F5C-428E-8308-A1DAB7139538}" name="Column15474" dataDxfId="1225"/>
    <tableColumn id="15489" xr3:uid="{ECF4AF53-36E8-48DE-9002-EB7C030A8E0E}" name="Column15475" dataDxfId="1224"/>
    <tableColumn id="15490" xr3:uid="{E788FAF1-0812-4E24-AEC7-2DE82FC34B5B}" name="Column15476" dataDxfId="1223"/>
    <tableColumn id="15491" xr3:uid="{24A9777A-5151-4145-9C2C-2EE2051BB10C}" name="Column15477" dataDxfId="1222"/>
    <tableColumn id="15492" xr3:uid="{34A33DCB-4446-4D04-8859-E51DA7CC2E6C}" name="Column15478" dataDxfId="1221"/>
    <tableColumn id="15493" xr3:uid="{BD7E6282-4769-4CA8-ABF8-8B7031E28375}" name="Column15479" dataDxfId="1220"/>
    <tableColumn id="15494" xr3:uid="{E87DC3C3-69D2-45DF-85A9-EB19654ED0AB}" name="Column15480" dataDxfId="1219"/>
    <tableColumn id="15495" xr3:uid="{8988B34D-637F-46C6-AA8F-AFCD10337D7B}" name="Column15481" dataDxfId="1218"/>
    <tableColumn id="15496" xr3:uid="{72FB8647-E3D0-4380-9195-CE37A6D8E142}" name="Column15482" dataDxfId="1217"/>
    <tableColumn id="15497" xr3:uid="{66CFCD9B-F16C-4626-B1BF-DE08B75FF47F}" name="Column15483" dataDxfId="1216"/>
    <tableColumn id="15498" xr3:uid="{9CD82DF2-AADA-42F3-80D2-B5EC73AFD874}" name="Column15484" dataDxfId="1215"/>
    <tableColumn id="15499" xr3:uid="{936F958D-D018-470F-BBD3-AC0745949831}" name="Column15485" dataDxfId="1214"/>
    <tableColumn id="15500" xr3:uid="{16EA0CA3-0E09-413B-A850-7A718238A838}" name="Column15486" dataDxfId="1213"/>
    <tableColumn id="15501" xr3:uid="{B24F6FEA-48B7-49F0-9ED5-7276E620F51D}" name="Column15487" dataDxfId="1212"/>
    <tableColumn id="15502" xr3:uid="{C3B6303E-C99A-44BB-AEE7-62112040BE7F}" name="Column15488" dataDxfId="1211"/>
    <tableColumn id="15503" xr3:uid="{A0F96EF8-73A9-46F0-A326-DDE0939A7872}" name="Column15489" dataDxfId="1210"/>
    <tableColumn id="15504" xr3:uid="{99FC46E4-4230-4356-96D0-D11DC726F3A3}" name="Column15490" dataDxfId="1209"/>
    <tableColumn id="15505" xr3:uid="{ED4AE013-B096-49DE-AF3A-C3130F006053}" name="Column15491" dataDxfId="1208"/>
    <tableColumn id="15506" xr3:uid="{93D99661-C20C-465B-82A2-2551791AC7B6}" name="Column15492" dataDxfId="1207"/>
    <tableColumn id="15507" xr3:uid="{0937EBAB-BC00-49B9-9BEC-E927B90662A7}" name="Column15493" dataDxfId="1206"/>
    <tableColumn id="15508" xr3:uid="{A490BF4F-1CE4-4456-B8E2-D5FDB990A571}" name="Column15494" dataDxfId="1205"/>
    <tableColumn id="15509" xr3:uid="{E179C0C4-4A06-43CC-A07B-98C100659346}" name="Column15495" dataDxfId="1204"/>
    <tableColumn id="15510" xr3:uid="{0906498F-438E-4715-8B11-29CA0BDDE9B7}" name="Column15496" dataDxfId="1203"/>
    <tableColumn id="15511" xr3:uid="{DA11B82F-B13E-4B2A-8B51-4D84244A4053}" name="Column15497" dataDxfId="1202"/>
    <tableColumn id="15512" xr3:uid="{10C8D25F-86D8-409D-BF45-778A9318178F}" name="Column15498" dataDxfId="1201"/>
    <tableColumn id="15513" xr3:uid="{B0AB0724-62D1-41ED-8AD1-BFE61DD6F8C8}" name="Column15499" dataDxfId="1200"/>
    <tableColumn id="15514" xr3:uid="{C77C5F32-4DD3-47BE-973F-A153313724CC}" name="Column15500" dataDxfId="1199"/>
    <tableColumn id="15515" xr3:uid="{3B24CA77-9327-462D-A2C7-1CE4C96A2EB8}" name="Column15501" dataDxfId="1198"/>
    <tableColumn id="15516" xr3:uid="{DF51ED6F-1B31-47E3-8346-C7ED1BF832D7}" name="Column15502" dataDxfId="1197"/>
    <tableColumn id="15517" xr3:uid="{72FDBCB6-D499-4399-A720-AB97A9F07D6E}" name="Column15503" dataDxfId="1196"/>
    <tableColumn id="15518" xr3:uid="{717F2F68-6222-4C71-AEC0-8F2B8DA443FE}" name="Column15504" dataDxfId="1195"/>
    <tableColumn id="15519" xr3:uid="{A77C46D9-1D0A-4A93-B24E-7E238A7D4A52}" name="Column15505" dataDxfId="1194"/>
    <tableColumn id="15520" xr3:uid="{EE5899C4-E2A2-4A2E-B4C5-FFA06E3358F5}" name="Column15506" dataDxfId="1193"/>
    <tableColumn id="15521" xr3:uid="{91588F1F-EC8B-4EED-8DB9-EA3C46F743CC}" name="Column15507" dataDxfId="1192"/>
    <tableColumn id="15522" xr3:uid="{68973CD4-CB9E-4A33-AF24-174587B93437}" name="Column15508" dataDxfId="1191"/>
    <tableColumn id="15523" xr3:uid="{BDC5D25C-B243-4817-BFAB-AA1096278BF9}" name="Column15509" dataDxfId="1190"/>
    <tableColumn id="15524" xr3:uid="{6E2D99CB-51BD-499D-AFB1-0597459FA57C}" name="Column15510" dataDxfId="1189"/>
    <tableColumn id="15525" xr3:uid="{C267BA0E-707C-43AF-863F-1EC1419EF46E}" name="Column15511" dataDxfId="1188"/>
    <tableColumn id="15526" xr3:uid="{51DAE7B7-7D9D-49DB-8AAE-C469DC89FD14}" name="Column15512" dataDxfId="1187"/>
    <tableColumn id="15527" xr3:uid="{FF416C27-CDF0-41B9-846D-125312E7B4C4}" name="Column15513" dataDxfId="1186"/>
    <tableColumn id="15528" xr3:uid="{222C0037-9C7F-492A-8F93-6B3A622F2CEF}" name="Column15514" dataDxfId="1185"/>
    <tableColumn id="15529" xr3:uid="{E2404127-30FB-4679-93A1-9A80314DC4CA}" name="Column15515" dataDxfId="1184"/>
    <tableColumn id="15530" xr3:uid="{3E82964A-FEF6-4393-990E-D4CFE11E13C0}" name="Column15516" dataDxfId="1183"/>
    <tableColumn id="15531" xr3:uid="{F6B8DF21-E9C5-4FD1-AF65-7616FCFC657E}" name="Column15517" dataDxfId="1182"/>
    <tableColumn id="15532" xr3:uid="{09073B5E-5EAF-44EE-B039-FB53F394562A}" name="Column15518" dataDxfId="1181"/>
    <tableColumn id="15533" xr3:uid="{9FF181AF-6E0C-4EFF-9218-C7C058DEE2B0}" name="Column15519" dataDxfId="1180"/>
    <tableColumn id="15534" xr3:uid="{5970D8B8-43A6-4B66-9CCB-791B705F2FC8}" name="Column15520" dataDxfId="1179"/>
    <tableColumn id="15535" xr3:uid="{DC3D3663-1CEC-4306-BE94-E18C03610991}" name="Column15521" dataDxfId="1178"/>
    <tableColumn id="15536" xr3:uid="{F53FCC48-BEB6-4201-91C8-0B513B3C37BD}" name="Column15522" dataDxfId="1177"/>
    <tableColumn id="15537" xr3:uid="{63AE8A7D-7FF1-4A84-B1B7-6A65D04D3B55}" name="Column15523" dataDxfId="1176"/>
    <tableColumn id="15538" xr3:uid="{23510C8A-7909-4C27-A933-D3E3D528168E}" name="Column15524" dataDxfId="1175"/>
    <tableColumn id="15539" xr3:uid="{D459679D-D3AC-4E7F-9C3F-158F5BC4A88F}" name="Column15525" dataDxfId="1174"/>
    <tableColumn id="15540" xr3:uid="{CACD6DFB-10F6-480C-B973-1708464F1FAE}" name="Column15526" dataDxfId="1173"/>
    <tableColumn id="15541" xr3:uid="{8C0A1F44-2E85-4E6D-8DC1-DE4D318CC22D}" name="Column15527" dataDxfId="1172"/>
    <tableColumn id="15542" xr3:uid="{DF945AB2-03F8-4D14-BDB0-BFC00D85ACB1}" name="Column15528" dataDxfId="1171"/>
    <tableColumn id="15543" xr3:uid="{469FA425-A65D-422A-A857-47511FAAE221}" name="Column15529" dataDxfId="1170"/>
    <tableColumn id="15544" xr3:uid="{CE9DAC8B-448E-4698-B162-46A217F676AF}" name="Column15530" dataDxfId="1169"/>
    <tableColumn id="15545" xr3:uid="{52269959-A3F5-41A3-BD2A-9BE9A4EDC74E}" name="Column15531" dataDxfId="1168"/>
    <tableColumn id="15546" xr3:uid="{08EE215E-DEA2-4583-A636-F34B6F53671F}" name="Column15532" dataDxfId="1167"/>
    <tableColumn id="15547" xr3:uid="{D60948EB-90B2-46CA-96B1-12BDE04C3520}" name="Column15533" dataDxfId="1166"/>
    <tableColumn id="15548" xr3:uid="{B4D45135-7CA1-49F5-A72C-B83180DFCB18}" name="Column15534" dataDxfId="1165"/>
    <tableColumn id="15549" xr3:uid="{A6D6C8E7-3DEC-45B8-9E1E-7F1AA3E9C349}" name="Column15535" dataDxfId="1164"/>
    <tableColumn id="15550" xr3:uid="{840DB2ED-0AF5-4DDA-95BF-7059EF025112}" name="Column15536" dataDxfId="1163"/>
    <tableColumn id="15551" xr3:uid="{4D730647-46E7-4340-B706-14DDB96B571B}" name="Column15537" dataDxfId="1162"/>
    <tableColumn id="15552" xr3:uid="{9BCB8E73-5D17-422C-AC6C-405D62054DD4}" name="Column15538" dataDxfId="1161"/>
    <tableColumn id="15553" xr3:uid="{79371E88-235D-4F12-9D91-8092D0356D01}" name="Column15539" dataDxfId="1160"/>
    <tableColumn id="15554" xr3:uid="{C443CA71-7517-41F5-9A48-952AB1B1C69E}" name="Column15540" dataDxfId="1159"/>
    <tableColumn id="15555" xr3:uid="{B1A3F190-2333-46DA-B944-6ABC793CBE08}" name="Column15541" dataDxfId="1158"/>
    <tableColumn id="15556" xr3:uid="{1179733F-C1F8-4500-BC40-200E9D0D5EFB}" name="Column15542" dataDxfId="1157"/>
    <tableColumn id="15557" xr3:uid="{8FA19E88-118E-459D-B3DA-A1F5D809CA12}" name="Column15543" dataDxfId="1156"/>
    <tableColumn id="15558" xr3:uid="{F75AC3DE-2F11-4A2B-81BD-5AC3CDCEE853}" name="Column15544" dataDxfId="1155"/>
    <tableColumn id="15559" xr3:uid="{D5D7E8DF-5CA8-4C91-9263-B054BF274A99}" name="Column15545" dataDxfId="1154"/>
    <tableColumn id="15560" xr3:uid="{A3C5D9D6-85FE-4929-A3BB-9DE2F3AEE623}" name="Column15546" dataDxfId="1153"/>
    <tableColumn id="15561" xr3:uid="{03128DCC-0568-418B-BCAB-94CD631FF02B}" name="Column15547" dataDxfId="1152"/>
    <tableColumn id="15562" xr3:uid="{705FB9A8-A954-436D-B4DC-A69C36DDED17}" name="Column15548" dataDxfId="1151"/>
    <tableColumn id="15563" xr3:uid="{BC4C7EF0-5714-427F-917E-BB7BC373A254}" name="Column15549" dataDxfId="1150"/>
    <tableColumn id="15564" xr3:uid="{1CAF6675-1A21-48F8-98A6-55739FE36F75}" name="Column15550" dataDxfId="1149"/>
    <tableColumn id="15565" xr3:uid="{D67A8DBA-4BAA-4055-B64D-4DBE6DFECC9D}" name="Column15551" dataDxfId="1148"/>
    <tableColumn id="15566" xr3:uid="{86746439-BED0-4ADD-B294-7DE67ACB192A}" name="Column15552" dataDxfId="1147"/>
    <tableColumn id="15567" xr3:uid="{34B08B3F-4DAB-4A81-B317-F892CD0466CB}" name="Column15553" dataDxfId="1146"/>
    <tableColumn id="15568" xr3:uid="{BAEA5900-549B-4484-A6BB-BE231F1E5CA9}" name="Column15554" dataDxfId="1145"/>
    <tableColumn id="15569" xr3:uid="{FAAB8ED0-9A49-4991-AF14-CC07C176D391}" name="Column15555" dataDxfId="1144"/>
    <tableColumn id="15570" xr3:uid="{2DA782AA-BEEF-4546-A8A7-44D3168FD977}" name="Column15556" dataDxfId="1143"/>
    <tableColumn id="15571" xr3:uid="{F5277555-157F-42C7-A09B-AE7E96F491BC}" name="Column15557" dataDxfId="1142"/>
    <tableColumn id="15572" xr3:uid="{D977CDDF-94F5-413F-B885-6DD911AB7C8F}" name="Column15558" dataDxfId="1141"/>
    <tableColumn id="15573" xr3:uid="{3BC655EC-B741-4990-B0FA-B01B6C330EF4}" name="Column15559" dataDxfId="1140"/>
    <tableColumn id="15574" xr3:uid="{800807DE-61E3-48DB-BA62-097C08F683FA}" name="Column15560" dataDxfId="1139"/>
    <tableColumn id="15575" xr3:uid="{40FAA7ED-2DE3-41FD-8713-6D1103F69A81}" name="Column15561" dataDxfId="1138"/>
    <tableColumn id="15576" xr3:uid="{DB82E0A3-4983-4BE5-904D-D3B0523E3BF1}" name="Column15562" dataDxfId="1137"/>
    <tableColumn id="15577" xr3:uid="{B2EA9F3E-FF85-4F25-ABDE-09172A2922B4}" name="Column15563" dataDxfId="1136"/>
    <tableColumn id="15578" xr3:uid="{FE8297C5-D632-47ED-95CE-EF1B5049ABDC}" name="Column15564" dataDxfId="1135"/>
    <tableColumn id="15579" xr3:uid="{A809A24E-3798-4555-8D1B-BFAB4BF3EBEF}" name="Column15565" dataDxfId="1134"/>
    <tableColumn id="15580" xr3:uid="{D09E187C-5057-4B27-B3B2-E9C33DC6C0D6}" name="Column15566" dataDxfId="1133"/>
    <tableColumn id="15581" xr3:uid="{A1DA406A-58CC-4925-ABB2-AEA249D6C734}" name="Column15567" dataDxfId="1132"/>
    <tableColumn id="15582" xr3:uid="{501E193A-5D26-4391-84C0-F802FA0EB510}" name="Column15568" dataDxfId="1131"/>
    <tableColumn id="15583" xr3:uid="{87AEEF4A-0269-47A0-81CF-31B69DC8D4CC}" name="Column15569" dataDxfId="1130"/>
    <tableColumn id="15584" xr3:uid="{C7DAA1E0-1D6A-40A0-BBCE-997A491B3EE7}" name="Column15570" dataDxfId="1129"/>
    <tableColumn id="15585" xr3:uid="{2DF88025-9232-4452-9860-0825A870A161}" name="Column15571" dataDxfId="1128"/>
    <tableColumn id="15586" xr3:uid="{416B4482-07EE-4CC4-A0AB-0C571EA20C2E}" name="Column15572" dataDxfId="1127"/>
    <tableColumn id="15587" xr3:uid="{97885B71-9883-47F7-BA31-12DD62ABD9E7}" name="Column15573" dataDxfId="1126"/>
    <tableColumn id="15588" xr3:uid="{4DCDB377-447C-4197-899E-6AC5BB0C2CB7}" name="Column15574" dataDxfId="1125"/>
    <tableColumn id="15589" xr3:uid="{EBAEBA62-65E2-4802-9278-9C0DBFD3C523}" name="Column15575" dataDxfId="1124"/>
    <tableColumn id="15590" xr3:uid="{264D1BE6-CED0-4E04-8A39-9BD4840D2AD0}" name="Column15576" dataDxfId="1123"/>
    <tableColumn id="15591" xr3:uid="{C8945E0B-FFC0-4B8B-A2B5-40989B96CC99}" name="Column15577" dataDxfId="1122"/>
    <tableColumn id="15592" xr3:uid="{FE7753F9-DA8C-4B28-878A-839C9AB312CD}" name="Column15578" dataDxfId="1121"/>
    <tableColumn id="15593" xr3:uid="{471EBCD8-49A4-4A4A-9002-670896AC85D6}" name="Column15579" dataDxfId="1120"/>
    <tableColumn id="15594" xr3:uid="{86B593B9-29E6-41DF-87AC-E12BB9635AF7}" name="Column15580" dataDxfId="1119"/>
    <tableColumn id="15595" xr3:uid="{931AF46E-3933-49F8-9EFE-72CA0D1DE5A1}" name="Column15581" dataDxfId="1118"/>
    <tableColumn id="15596" xr3:uid="{BFD5E1A9-FF2E-472A-82FD-F203A3C0CAC6}" name="Column15582" dataDxfId="1117"/>
    <tableColumn id="15597" xr3:uid="{6F72B25C-1899-4324-B78C-A16CCD6B0D8C}" name="Column15583" dataDxfId="1116"/>
    <tableColumn id="15598" xr3:uid="{1A322496-EAB2-4EFA-BB59-9CC08D141BC9}" name="Column15584" dataDxfId="1115"/>
    <tableColumn id="15599" xr3:uid="{8D0F9605-D468-410D-B7DE-E7CBC8E4CD74}" name="Column15585" dataDxfId="1114"/>
    <tableColumn id="15600" xr3:uid="{6D6DFD32-1616-4D44-8561-EC021C3D3C36}" name="Column15586" dataDxfId="1113"/>
    <tableColumn id="15601" xr3:uid="{1A11EA0B-18E4-404C-8830-1A3BF12984FD}" name="Column15587" dataDxfId="1112"/>
    <tableColumn id="15602" xr3:uid="{479C24C2-31D5-4E7E-8FCF-F2879F3C8D9F}" name="Column15588" dataDxfId="1111"/>
    <tableColumn id="15603" xr3:uid="{D85EA84E-7B5A-45CC-BFAC-B2C9C8B123D7}" name="Column15589" dataDxfId="1110"/>
    <tableColumn id="15604" xr3:uid="{3A73CAF7-8828-4D53-B292-5FF3112C67CE}" name="Column15590" dataDxfId="1109"/>
    <tableColumn id="15605" xr3:uid="{3D6E0F99-8DAA-4AE4-B2AE-4DB0AA0856ED}" name="Column15591" dataDxfId="1108"/>
    <tableColumn id="15606" xr3:uid="{B907CD64-0AD9-47F8-AAB7-B79C3670CB76}" name="Column15592" dataDxfId="1107"/>
    <tableColumn id="15607" xr3:uid="{0B6B92D1-E3FB-4FFB-884C-F11A16C636D1}" name="Column15593" dataDxfId="1106"/>
    <tableColumn id="15608" xr3:uid="{5CDE0FF1-1BE9-4729-AC7C-9C1801864D9B}" name="Column15594" dataDxfId="1105"/>
    <tableColumn id="15609" xr3:uid="{3E95886E-A609-4F8F-ABDB-8B171AD722C8}" name="Column15595" dataDxfId="1104"/>
    <tableColumn id="15610" xr3:uid="{A922EBBB-4EA3-4AAC-9E9A-FBB4B7B0C113}" name="Column15596" dataDxfId="1103"/>
    <tableColumn id="15611" xr3:uid="{77BA24FD-6C53-4F48-B7C1-57B1E80D367E}" name="Column15597" dataDxfId="1102"/>
    <tableColumn id="15612" xr3:uid="{97B1F95E-AB60-4233-A868-BB624EBD62CC}" name="Column15598" dataDxfId="1101"/>
    <tableColumn id="15613" xr3:uid="{1DBFBCE5-787A-4280-A320-2EAEA005ED8E}" name="Column15599" dataDxfId="1100"/>
    <tableColumn id="15614" xr3:uid="{AF3269F1-A427-49A3-88B5-B19B7D9587D9}" name="Column15600" dataDxfId="1099"/>
    <tableColumn id="15615" xr3:uid="{F1B6829A-C5F8-4240-BBF4-D1E06B3BC270}" name="Column15601" dataDxfId="1098"/>
    <tableColumn id="15616" xr3:uid="{B0A0A6A5-5AD0-4ADE-93DB-93DE22E9BC81}" name="Column15602" dataDxfId="1097"/>
    <tableColumn id="15617" xr3:uid="{5DBE0937-2354-43AC-A87B-7AFF98EBD213}" name="Column15603" dataDxfId="1096"/>
    <tableColumn id="15618" xr3:uid="{C09584FC-BCA8-4E05-8DCD-21F5AA9D0028}" name="Column15604" dataDxfId="1095"/>
    <tableColumn id="15619" xr3:uid="{6094BDF7-DCB3-473D-9FDB-BFDC8CD32C80}" name="Column15605" dataDxfId="1094"/>
    <tableColumn id="15620" xr3:uid="{40AE277C-39EF-45FA-92E6-4520D4D4C139}" name="Column15606" dataDxfId="1093"/>
    <tableColumn id="15621" xr3:uid="{A8FD9E32-00A3-4E6C-B9AF-6647924E57E6}" name="Column15607" dataDxfId="1092"/>
    <tableColumn id="15622" xr3:uid="{824464DF-E616-4146-B8C0-465CEED3ABDA}" name="Column15608" dataDxfId="1091"/>
    <tableColumn id="15623" xr3:uid="{932CD605-13B4-4DEF-9CAA-63643714753C}" name="Column15609" dataDxfId="1090"/>
    <tableColumn id="15624" xr3:uid="{DCF71B3D-C890-4160-BAFC-7464D08F89F5}" name="Column15610" dataDxfId="1089"/>
    <tableColumn id="15625" xr3:uid="{42E6CDDF-7057-46A1-B4FF-6AA764EED176}" name="Column15611" dataDxfId="1088"/>
    <tableColumn id="15626" xr3:uid="{51D43BCC-B18C-43B8-9D6F-F5ADBA9C0A76}" name="Column15612" dataDxfId="1087"/>
    <tableColumn id="15627" xr3:uid="{17694788-829D-4979-946C-C00B8CF93F4C}" name="Column15613" dataDxfId="1086"/>
    <tableColumn id="15628" xr3:uid="{898981F6-761D-427E-803C-29A146B67A0D}" name="Column15614" dataDxfId="1085"/>
    <tableColumn id="15629" xr3:uid="{BFDDD54A-DC12-4C1F-9A7A-6BD7E483B945}" name="Column15615" dataDxfId="1084"/>
    <tableColumn id="15630" xr3:uid="{3C40E906-0053-4D8D-96BF-5AD7BFB5B37D}" name="Column15616" dataDxfId="1083"/>
    <tableColumn id="15631" xr3:uid="{59E01CDA-3E2D-4717-BE62-95A7D1E432DA}" name="Column15617" dataDxfId="1082"/>
    <tableColumn id="15632" xr3:uid="{B3B5517C-9551-4FC8-823E-114B6302967D}" name="Column15618" dataDxfId="1081"/>
    <tableColumn id="15633" xr3:uid="{D0F71626-F66C-4002-8D07-5B0F85AD3A5E}" name="Column15619" dataDxfId="1080"/>
    <tableColumn id="15634" xr3:uid="{946B9121-FC57-42E4-813F-DB44E6B5E774}" name="Column15620" dataDxfId="1079"/>
    <tableColumn id="15635" xr3:uid="{7E9B63E7-8341-4758-AEB6-27C26C268C27}" name="Column15621" dataDxfId="1078"/>
    <tableColumn id="15636" xr3:uid="{73C9D1ED-E209-41E3-9805-0749DBD7E44F}" name="Column15622" dataDxfId="1077"/>
    <tableColumn id="15637" xr3:uid="{39D7F6DC-F980-4278-8525-44606E606940}" name="Column15623" dataDxfId="1076"/>
    <tableColumn id="15638" xr3:uid="{41257FC5-6840-4B7F-9E10-7361265CAACD}" name="Column15624" dataDxfId="1075"/>
    <tableColumn id="15639" xr3:uid="{C7A61D72-A04F-4DAB-8B9D-FEE97E266CC4}" name="Column15625" dataDxfId="1074"/>
    <tableColumn id="15640" xr3:uid="{AAD51622-8875-477F-95DE-0F711A5C804C}" name="Column15626" dataDxfId="1073"/>
    <tableColumn id="15641" xr3:uid="{90011059-D859-4A05-A1F5-7A4AEA4A8D33}" name="Column15627" dataDxfId="1072"/>
    <tableColumn id="15642" xr3:uid="{3A5057F5-50EB-4718-814B-C74AE41A7BCA}" name="Column15628" dataDxfId="1071"/>
    <tableColumn id="15643" xr3:uid="{207F7D6A-616D-45E2-8728-B44DEF5F5D5A}" name="Column15629" dataDxfId="1070"/>
    <tableColumn id="15644" xr3:uid="{04B49B5A-1C97-4285-8224-E3C8472DE348}" name="Column15630" dataDxfId="1069"/>
    <tableColumn id="15645" xr3:uid="{7953210A-EBF6-4C72-943A-D18CD4ABDBC5}" name="Column15631" dataDxfId="1068"/>
    <tableColumn id="15646" xr3:uid="{5955EF21-C674-4E25-9398-7C6AA32D8542}" name="Column15632" dataDxfId="1067"/>
    <tableColumn id="15647" xr3:uid="{874996BC-AF44-45BD-9728-B632CB6FC89F}" name="Column15633" dataDxfId="1066"/>
    <tableColumn id="15648" xr3:uid="{2D669E76-06A8-4592-9CAA-EDCC1B1F7F00}" name="Column15634" dataDxfId="1065"/>
    <tableColumn id="15649" xr3:uid="{1F1728F9-E55D-4518-AF2C-16F33E2CFBBF}" name="Column15635" dataDxfId="1064"/>
    <tableColumn id="15650" xr3:uid="{5F08FEA4-9ACE-4934-8194-C4140C01D339}" name="Column15636" dataDxfId="1063"/>
    <tableColumn id="15651" xr3:uid="{1004AE2E-A4FC-4AEF-8ED6-4B6B0118C97D}" name="Column15637" dataDxfId="1062"/>
    <tableColumn id="15652" xr3:uid="{C19C45B6-4B1A-4D26-BCDF-2FB92070B1DA}" name="Column15638" dataDxfId="1061"/>
    <tableColumn id="15653" xr3:uid="{4D3B996F-3181-4D9F-9D7F-4870A132EBB0}" name="Column15639" dataDxfId="1060"/>
    <tableColumn id="15654" xr3:uid="{56D8B9C7-3344-43F9-9637-24C665C5FEAA}" name="Column15640" dataDxfId="1059"/>
    <tableColumn id="15655" xr3:uid="{8A2D7C5D-7A60-4949-8E8F-F69664E9C54A}" name="Column15641" dataDxfId="1058"/>
    <tableColumn id="15656" xr3:uid="{5216F814-8338-486D-AB0E-0C29F91B427B}" name="Column15642" dataDxfId="1057"/>
    <tableColumn id="15657" xr3:uid="{61E220E2-A519-4B37-BEE9-06713B506424}" name="Column15643" dataDxfId="1056"/>
    <tableColumn id="15658" xr3:uid="{7F994790-F7A1-4644-8E07-C61018E0A1F5}" name="Column15644" dataDxfId="1055"/>
    <tableColumn id="15659" xr3:uid="{D508C64A-D949-4F27-B021-AAFB5EF132D6}" name="Column15645" dataDxfId="1054"/>
    <tableColumn id="15660" xr3:uid="{E68A0DDA-89A2-4854-9732-8D2ABB9B5533}" name="Column15646" dataDxfId="1053"/>
    <tableColumn id="15661" xr3:uid="{977B81D8-2465-44DA-8E40-D708E54653F7}" name="Column15647" dataDxfId="1052"/>
    <tableColumn id="15662" xr3:uid="{21E4EFEE-DFAD-4227-A4AB-C017E9935163}" name="Column15648" dataDxfId="1051"/>
    <tableColumn id="15663" xr3:uid="{B4DFC654-48B7-4508-A610-EBC5A0D33979}" name="Column15649" dataDxfId="1050"/>
    <tableColumn id="15664" xr3:uid="{C47A1D96-0D94-4A6A-A275-EEB1654E7AFA}" name="Column15650" dataDxfId="1049"/>
    <tableColumn id="15665" xr3:uid="{AFE14E90-21E2-480F-9CED-245F7B3C3825}" name="Column15651" dataDxfId="1048"/>
    <tableColumn id="15666" xr3:uid="{A85EE808-DB55-4647-867C-9D74BA9C6C82}" name="Column15652" dataDxfId="1047"/>
    <tableColumn id="15667" xr3:uid="{203D4721-4B7C-4352-B635-16ED9924E103}" name="Column15653" dataDxfId="1046"/>
    <tableColumn id="15668" xr3:uid="{DC231ADA-E99B-4B91-8B67-8FE1D4AC6731}" name="Column15654" dataDxfId="1045"/>
    <tableColumn id="15669" xr3:uid="{FB5049F4-3E0D-499F-99D4-EA2D1A9084FA}" name="Column15655" dataDxfId="1044"/>
    <tableColumn id="15670" xr3:uid="{DB4AD40F-05C6-46AB-B75E-773418B16283}" name="Column15656" dataDxfId="1043"/>
    <tableColumn id="15671" xr3:uid="{B16B50A7-761E-4211-8403-98FF009637A0}" name="Column15657" dataDxfId="1042"/>
    <tableColumn id="15672" xr3:uid="{E8470E7E-1AE6-4C17-825D-3068B2503516}" name="Column15658" dataDxfId="1041"/>
    <tableColumn id="15673" xr3:uid="{624BD295-2875-4106-9DA7-7A870E3620F8}" name="Column15659" dataDxfId="1040"/>
    <tableColumn id="15674" xr3:uid="{B11AE752-EFA7-46B3-9E4F-9D137B29C700}" name="Column15660" dataDxfId="1039"/>
    <tableColumn id="15675" xr3:uid="{D486B5CD-930C-4BF2-ACA4-1E205CAE9417}" name="Column15661" dataDxfId="1038"/>
    <tableColumn id="15676" xr3:uid="{DBD60519-2B6D-4C54-8422-0FA8F359E8CE}" name="Column15662" dataDxfId="1037"/>
    <tableColumn id="15677" xr3:uid="{F71865AE-8567-4035-9A51-56D68F91676B}" name="Column15663" dataDxfId="1036"/>
    <tableColumn id="15678" xr3:uid="{552BD806-E611-436E-9FC0-52003280F292}" name="Column15664" dataDxfId="1035"/>
    <tableColumn id="15679" xr3:uid="{BB782A51-0540-42B3-9E3D-723C2FE7DF89}" name="Column15665" dataDxfId="1034"/>
    <tableColumn id="15680" xr3:uid="{F33F671D-023F-4309-8B32-2820C5FC8D65}" name="Column15666" dataDxfId="1033"/>
    <tableColumn id="15681" xr3:uid="{11CF45E9-916E-427C-8628-52B7AC5E2FA3}" name="Column15667" dataDxfId="1032"/>
    <tableColumn id="15682" xr3:uid="{356C5E23-0649-44C5-AC0F-8027637B99B2}" name="Column15668" dataDxfId="1031"/>
    <tableColumn id="15683" xr3:uid="{801C4D1C-3918-4B67-B9E1-6641069FC21F}" name="Column15669" dataDxfId="1030"/>
    <tableColumn id="15684" xr3:uid="{99E43182-801D-4B19-9DDA-7A26FBF93213}" name="Column15670" dataDxfId="1029"/>
    <tableColumn id="15685" xr3:uid="{85A6367B-D2E3-491C-BFC1-3A1885E9C452}" name="Column15671" dataDxfId="1028"/>
    <tableColumn id="15686" xr3:uid="{A3034D43-E6B5-46BE-A602-4F7AAB2D7EC0}" name="Column15672" dataDxfId="1027"/>
    <tableColumn id="15687" xr3:uid="{EBD7D193-8CF7-40B2-8304-820B57A54984}" name="Column15673" dataDxfId="1026"/>
    <tableColumn id="15688" xr3:uid="{9C1E9A63-2430-4A77-A639-27604BDB94AB}" name="Column15674" dataDxfId="1025"/>
    <tableColumn id="15689" xr3:uid="{47B09D55-EF0E-4B6C-86D2-7DD9055D640A}" name="Column15675" dataDxfId="1024"/>
    <tableColumn id="15690" xr3:uid="{5B897CD9-8D3C-44E4-BAD6-85E9AD549E6C}" name="Column15676" dataDxfId="1023"/>
    <tableColumn id="15691" xr3:uid="{0E09BF84-536A-4F10-B2B7-09E1F01691B3}" name="Column15677" dataDxfId="1022"/>
    <tableColumn id="15692" xr3:uid="{BEDF7D20-2203-4D78-93F8-2205552265BC}" name="Column15678" dataDxfId="1021"/>
    <tableColumn id="15693" xr3:uid="{FAA502E4-7112-476E-99F7-504C19A68C66}" name="Column15679" dataDxfId="1020"/>
    <tableColumn id="15694" xr3:uid="{2FC06DC5-0309-406D-8E74-39C0260BCF95}" name="Column15680" dataDxfId="1019"/>
    <tableColumn id="15695" xr3:uid="{F5D25970-6E01-437C-AFF4-F4844B70480A}" name="Column15681" dataDxfId="1018"/>
    <tableColumn id="15696" xr3:uid="{6247D0CB-0DD9-4189-929B-744004E332EF}" name="Column15682" dataDxfId="1017"/>
    <tableColumn id="15697" xr3:uid="{69221DFE-5FA7-4E75-B367-B11521450FC7}" name="Column15683" dataDxfId="1016"/>
    <tableColumn id="15698" xr3:uid="{E403D17A-DB1E-4CFA-8855-7B218EC988CC}" name="Column15684" dataDxfId="1015"/>
    <tableColumn id="15699" xr3:uid="{0BEA45FB-B2F1-4D2F-A429-766D0741DF35}" name="Column15685" dataDxfId="1014"/>
    <tableColumn id="15700" xr3:uid="{FFE2A218-FA4C-41DE-89FE-9197074ADE8F}" name="Column15686" dataDxfId="1013"/>
    <tableColumn id="15701" xr3:uid="{DCFEA1CF-903D-4EB9-9125-CB0A28139E1E}" name="Column15687" dataDxfId="1012"/>
    <tableColumn id="15702" xr3:uid="{F8FB1C99-64B2-46E2-A456-9CCDC8E664C6}" name="Column15688" dataDxfId="1011"/>
    <tableColumn id="15703" xr3:uid="{8C1FE42E-770E-48AE-8F33-342F83473F93}" name="Column15689" dataDxfId="1010"/>
    <tableColumn id="15704" xr3:uid="{544C26E2-6203-454F-9AFD-ECC8C029E4A4}" name="Column15690" dataDxfId="1009"/>
    <tableColumn id="15705" xr3:uid="{6E88C468-B7E2-4C3B-9806-CCEFD0F597E8}" name="Column15691" dataDxfId="1008"/>
    <tableColumn id="15706" xr3:uid="{E195F266-41D9-49A2-AF18-1A20852951EB}" name="Column15692" dataDxfId="1007"/>
    <tableColumn id="15707" xr3:uid="{5263BDAA-0AB3-409D-B71C-92264FF318D7}" name="Column15693" dataDxfId="1006"/>
    <tableColumn id="15708" xr3:uid="{26D166E7-2EE9-4AB3-888C-81956D63B772}" name="Column15694" dataDxfId="1005"/>
    <tableColumn id="15709" xr3:uid="{5F0B6714-C44E-4E09-AC9B-849CB18A45F2}" name="Column15695" dataDxfId="1004"/>
    <tableColumn id="15710" xr3:uid="{2A0702D6-33BC-47CE-BE27-755564BCCAED}" name="Column15696" dataDxfId="1003"/>
    <tableColumn id="15711" xr3:uid="{34411568-29FD-45AA-8046-3113AA614F3B}" name="Column15697" dataDxfId="1002"/>
    <tableColumn id="15712" xr3:uid="{32D928CF-4196-4217-940E-5539017A7EA1}" name="Column15698" dataDxfId="1001"/>
    <tableColumn id="15713" xr3:uid="{E07946FE-F63A-4AFE-ADF9-C646C7CC923B}" name="Column15699" dataDxfId="1000"/>
    <tableColumn id="15714" xr3:uid="{74827812-783B-4205-BB5E-30B9DEC5B0B9}" name="Column15700" dataDxfId="999"/>
    <tableColumn id="15715" xr3:uid="{DAEC96E8-21D2-44B2-A0F1-01EB31F1BBB2}" name="Column15701" dataDxfId="998"/>
    <tableColumn id="15716" xr3:uid="{E4A5FE78-5542-4A16-9805-2FE6FBA33CC7}" name="Column15702" dataDxfId="997"/>
    <tableColumn id="15717" xr3:uid="{754BB85C-C78B-4A27-9CD7-EC19536BBF2C}" name="Column15703" dataDxfId="996"/>
    <tableColumn id="15718" xr3:uid="{1FD7EEFA-A690-405B-9094-28E548914D16}" name="Column15704" dataDxfId="995"/>
    <tableColumn id="15719" xr3:uid="{F0CB583F-8441-4CEE-9971-718821B60641}" name="Column15705" dataDxfId="994"/>
    <tableColumn id="15720" xr3:uid="{58483596-4B5B-4724-BD7D-8C5C3F1F5C70}" name="Column15706" dataDxfId="993"/>
    <tableColumn id="15721" xr3:uid="{5895876E-50B0-40DC-936F-C3B80DB26663}" name="Column15707" dataDxfId="992"/>
    <tableColumn id="15722" xr3:uid="{DCD8248E-054A-43F2-B90A-F42B4C95770E}" name="Column15708" dataDxfId="991"/>
    <tableColumn id="15723" xr3:uid="{9BBBDCAE-3A20-46C9-B834-737E6FF5F127}" name="Column15709" dataDxfId="990"/>
    <tableColumn id="15724" xr3:uid="{D6B46FAE-F600-4A5E-A391-4078BA998EFE}" name="Column15710" dataDxfId="989"/>
    <tableColumn id="15725" xr3:uid="{61201CBF-EFD0-4127-8DFD-B519D64757F4}" name="Column15711" dataDxfId="988"/>
    <tableColumn id="15726" xr3:uid="{5A545EC6-C228-4BC4-A575-9D795C0308A5}" name="Column15712" dataDxfId="987"/>
    <tableColumn id="15727" xr3:uid="{0742820E-5D10-47CA-8F68-44D23C7A1C2E}" name="Column15713" dataDxfId="986"/>
    <tableColumn id="15728" xr3:uid="{16745906-D818-413F-B3F7-7813315EA9BD}" name="Column15714" dataDxfId="985"/>
    <tableColumn id="15729" xr3:uid="{FFD0951C-0CD0-411F-84F0-6A940AB4EA97}" name="Column15715" dataDxfId="984"/>
    <tableColumn id="15730" xr3:uid="{D4B70033-471F-4F6F-858F-EBEB51EC2A4D}" name="Column15716" dataDxfId="983"/>
    <tableColumn id="15731" xr3:uid="{B1E293DF-85A1-46D7-B5F1-50D905554336}" name="Column15717" dataDxfId="982"/>
    <tableColumn id="15732" xr3:uid="{C6685C37-8F5B-4403-9A4D-F22226639F0C}" name="Column15718" dataDxfId="981"/>
    <tableColumn id="15733" xr3:uid="{D7317D33-9068-45C7-A103-9ECA901EBF89}" name="Column15719" dataDxfId="980"/>
    <tableColumn id="15734" xr3:uid="{133F3C6F-D18A-46AA-AFA7-EB1A73451D43}" name="Column15720" dataDxfId="979"/>
    <tableColumn id="15735" xr3:uid="{915DF8B4-0FA6-4C2E-9834-E662DA03B729}" name="Column15721" dataDxfId="978"/>
    <tableColumn id="15736" xr3:uid="{0B4BF6E7-39E7-48FF-84C3-BD65165F9DB8}" name="Column15722" dataDxfId="977"/>
    <tableColumn id="15737" xr3:uid="{70ED0C42-AB64-4700-8170-7F358EB3636B}" name="Column15723" dataDxfId="976"/>
    <tableColumn id="15738" xr3:uid="{A1147E84-D49E-48D6-BBA3-BAF277CF6610}" name="Column15724" dataDxfId="975"/>
    <tableColumn id="15739" xr3:uid="{A66B0C72-8020-4CC4-A10A-24C2CDC1BE71}" name="Column15725" dataDxfId="974"/>
    <tableColumn id="15740" xr3:uid="{E316C399-D312-4295-94D0-72BC8C7B57B2}" name="Column15726" dataDxfId="973"/>
    <tableColumn id="15741" xr3:uid="{0DB5FCB0-91E9-4AAC-B510-EBDDEEA3109F}" name="Column15727" dataDxfId="972"/>
    <tableColumn id="15742" xr3:uid="{4A3E342C-0619-4028-AFE5-3FEB4F8E962E}" name="Column15728" dataDxfId="971"/>
    <tableColumn id="15743" xr3:uid="{FD02CA57-D77F-4BBA-87CD-4D4E7A296754}" name="Column15729" dataDxfId="970"/>
    <tableColumn id="15744" xr3:uid="{D2616429-9A9A-40EC-BE3D-D51888B74B5C}" name="Column15730" dataDxfId="969"/>
    <tableColumn id="15745" xr3:uid="{6B45AAB6-6A80-4EC0-BAF2-8542B36B20C0}" name="Column15731" dataDxfId="968"/>
    <tableColumn id="15746" xr3:uid="{824123A3-BD25-4755-B099-D745C0B16E4C}" name="Column15732" dataDxfId="967"/>
    <tableColumn id="15747" xr3:uid="{C5B50378-09F6-459B-93B5-692B149A0B9C}" name="Column15733" dataDxfId="966"/>
    <tableColumn id="15748" xr3:uid="{5E211DD6-2F4E-4143-A235-FDDE912DE3BF}" name="Column15734" dataDxfId="965"/>
    <tableColumn id="15749" xr3:uid="{AD48CE3B-F8C2-4360-BF1A-8726B9125136}" name="Column15735" dataDxfId="964"/>
    <tableColumn id="15750" xr3:uid="{880BF4F4-4092-4326-89E4-7ABA4430DAD1}" name="Column15736" dataDxfId="963"/>
    <tableColumn id="15751" xr3:uid="{32702EC2-4428-44E6-A6EC-07C7FDE92927}" name="Column15737" dataDxfId="962"/>
    <tableColumn id="15752" xr3:uid="{8D9F9347-538D-4661-9CF4-31E507FDA263}" name="Column15738" dataDxfId="961"/>
    <tableColumn id="15753" xr3:uid="{E3B68DE9-2F4C-4513-A6DD-9BC9BCAB3C62}" name="Column15739" dataDxfId="960"/>
    <tableColumn id="15754" xr3:uid="{E6EDCBEA-E9BB-4913-A94F-0A97E7BEE463}" name="Column15740" dataDxfId="959"/>
    <tableColumn id="15755" xr3:uid="{C7FEFB03-B798-4A21-9386-979487FED024}" name="Column15741" dataDxfId="958"/>
    <tableColumn id="15756" xr3:uid="{48768702-1463-4DFC-9E01-A9F928FAEF0B}" name="Column15742" dataDxfId="957"/>
    <tableColumn id="15757" xr3:uid="{99720BF2-2FC6-4256-8DFA-FADE1A5C7B9B}" name="Column15743" dataDxfId="956"/>
    <tableColumn id="15758" xr3:uid="{BC3F6DB1-04C9-48B8-96E2-34797F121BEF}" name="Column15744" dataDxfId="955"/>
    <tableColumn id="15759" xr3:uid="{C3B2B315-9964-4916-AFFE-13A53A0B3DC5}" name="Column15745" dataDxfId="954"/>
    <tableColumn id="15760" xr3:uid="{9E54A047-FEB1-4534-9BA3-52DE2C804E2E}" name="Column15746" dataDxfId="953"/>
    <tableColumn id="15761" xr3:uid="{1DFC0E54-E8C9-4974-B91F-D6BF1B7989C3}" name="Column15747" dataDxfId="952"/>
    <tableColumn id="15762" xr3:uid="{994675E6-3BE0-4AD8-8BE7-0CB6549CA116}" name="Column15748" dataDxfId="951"/>
    <tableColumn id="15763" xr3:uid="{69CFC3B5-1636-4780-BAEF-0DE861CC0721}" name="Column15749" dataDxfId="950"/>
    <tableColumn id="15764" xr3:uid="{394F64F4-A98F-42AE-BE45-81C99A961B04}" name="Column15750" dataDxfId="949"/>
    <tableColumn id="15765" xr3:uid="{E0A99CD3-4734-45EB-8E73-EE0A10872BCD}" name="Column15751" dataDxfId="948"/>
    <tableColumn id="15766" xr3:uid="{381EE1DA-0D4E-4C8A-B080-8E3C559E6C4D}" name="Column15752" dataDxfId="947"/>
    <tableColumn id="15767" xr3:uid="{651C919B-EE9C-43ED-838B-23EC96C50B7D}" name="Column15753" dataDxfId="946"/>
    <tableColumn id="15768" xr3:uid="{E83FC08A-A28F-4144-A5FD-236A7BBE3146}" name="Column15754" dataDxfId="945"/>
    <tableColumn id="15769" xr3:uid="{B6E34F1C-3D22-480D-A1DF-D809232AF36E}" name="Column15755" dataDxfId="944"/>
    <tableColumn id="15770" xr3:uid="{42EB9217-E32C-44EC-BDBA-37377BA5B033}" name="Column15756" dataDxfId="943"/>
    <tableColumn id="15771" xr3:uid="{E33F2849-B28E-4589-AD92-3DFA8010488F}" name="Column15757" dataDxfId="942"/>
    <tableColumn id="15772" xr3:uid="{E47320A3-6FF0-4578-9963-8651C55BA7B3}" name="Column15758" dataDxfId="941"/>
    <tableColumn id="15773" xr3:uid="{766F4AB3-D14E-4AC0-8162-D9FEA3304BD3}" name="Column15759" dataDxfId="940"/>
    <tableColumn id="15774" xr3:uid="{759E2560-CB28-4212-8A3F-0A36623B9C50}" name="Column15760" dataDxfId="939"/>
    <tableColumn id="15775" xr3:uid="{52B2FE80-6984-4DA7-B142-073F13658D7F}" name="Column15761" dataDxfId="938"/>
    <tableColumn id="15776" xr3:uid="{E7798012-C20C-4316-A4A9-48F33AD28338}" name="Column15762" dataDxfId="937"/>
    <tableColumn id="15777" xr3:uid="{E9DF1CBB-A96E-4BA7-8780-9F9B0E4F1F44}" name="Column15763" dataDxfId="936"/>
    <tableColumn id="15778" xr3:uid="{BC4F681E-0606-4262-BE07-8570CB47C529}" name="Column15764" dataDxfId="935"/>
    <tableColumn id="15779" xr3:uid="{94F690BC-4796-4388-BE19-E0FD043FAC86}" name="Column15765" dataDxfId="934"/>
    <tableColumn id="15780" xr3:uid="{D3EE0CE3-AD82-45B9-ABE9-FA20AC365D6E}" name="Column15766" dataDxfId="933"/>
    <tableColumn id="15781" xr3:uid="{8AA87421-15C9-4162-AF4D-EB14BAA2490D}" name="Column15767" dataDxfId="932"/>
    <tableColumn id="15782" xr3:uid="{35E9C5AD-87A5-4380-A057-E3DE9A673F05}" name="Column15768" dataDxfId="931"/>
    <tableColumn id="15783" xr3:uid="{9D4CC2C3-7488-447A-89E9-EB91FEEFA8A4}" name="Column15769" dataDxfId="930"/>
    <tableColumn id="15784" xr3:uid="{1A6F7EE1-887F-4A49-BC4C-97CD840926BA}" name="Column15770" dataDxfId="929"/>
    <tableColumn id="15785" xr3:uid="{F16F43BA-42F9-4217-AB0E-E3EE4E0D9C86}" name="Column15771" dataDxfId="928"/>
    <tableColumn id="15786" xr3:uid="{33D8F145-3C07-4F81-BFE1-E72D68246F92}" name="Column15772" dataDxfId="927"/>
    <tableColumn id="15787" xr3:uid="{9824627B-DD8F-4B8D-A181-41ADA6861036}" name="Column15773" dataDxfId="926"/>
    <tableColumn id="15788" xr3:uid="{12840483-24D2-4AA8-8CF5-442F54309072}" name="Column15774" dataDxfId="925"/>
    <tableColumn id="15789" xr3:uid="{CF158F68-D20C-4508-91E4-0F8F60B4F657}" name="Column15775" dataDxfId="924"/>
    <tableColumn id="15790" xr3:uid="{48F63804-ECF7-437E-8D03-DBED5DFB0D53}" name="Column15776" dataDxfId="923"/>
    <tableColumn id="15791" xr3:uid="{AF484F85-361B-400B-A25E-3C3274137CC5}" name="Column15777" dataDxfId="922"/>
    <tableColumn id="15792" xr3:uid="{3B41635E-A07E-4F29-AA37-AAD9BCE41C11}" name="Column15778" dataDxfId="921"/>
    <tableColumn id="15793" xr3:uid="{4246CEAC-1217-4728-B8CA-E81CADF9E96B}" name="Column15779" dataDxfId="920"/>
    <tableColumn id="15794" xr3:uid="{C493558D-C183-435E-943C-1F424950AA53}" name="Column15780" dataDxfId="919"/>
    <tableColumn id="15795" xr3:uid="{F10959A2-6932-4E14-968D-9833561AB48B}" name="Column15781" dataDxfId="918"/>
    <tableColumn id="15796" xr3:uid="{0AA5527B-8A3A-4B10-A303-FF5383F22469}" name="Column15782" dataDxfId="917"/>
    <tableColumn id="15797" xr3:uid="{925A6B99-019A-4FD4-BCD7-A91BD024499C}" name="Column15783" dataDxfId="916"/>
    <tableColumn id="15798" xr3:uid="{509B4D25-BB23-4FCF-8E26-25FEF72E93BB}" name="Column15784" dataDxfId="915"/>
    <tableColumn id="15799" xr3:uid="{A10F00DB-6E05-429D-8C1C-1B001959D150}" name="Column15785" dataDxfId="914"/>
    <tableColumn id="15800" xr3:uid="{EDF72DF3-949D-44E1-8E27-758C2C626136}" name="Column15786" dataDxfId="913"/>
    <tableColumn id="15801" xr3:uid="{CE65E7A1-091A-4D02-A4FB-A9F268946009}" name="Column15787" dataDxfId="912"/>
    <tableColumn id="15802" xr3:uid="{36D34C9F-F48A-4472-BD82-25DE8E9B19C3}" name="Column15788" dataDxfId="911"/>
    <tableColumn id="15803" xr3:uid="{829F9D5B-CF8B-4C3F-99D1-5E0FAD461ABF}" name="Column15789" dataDxfId="910"/>
    <tableColumn id="15804" xr3:uid="{58D4C154-C833-486A-96BF-DA9FC07D149E}" name="Column15790" dataDxfId="909"/>
    <tableColumn id="15805" xr3:uid="{E7BB9997-4E76-462B-815F-B4A7C8183C3F}" name="Column15791" dataDxfId="908"/>
    <tableColumn id="15806" xr3:uid="{B8C07EFB-822B-4734-9057-8B211FCC4EA7}" name="Column15792" dataDxfId="907"/>
    <tableColumn id="15807" xr3:uid="{193A9323-238C-47FC-877E-64E872DE985A}" name="Column15793" dataDxfId="906"/>
    <tableColumn id="15808" xr3:uid="{872E9DC1-8E65-4440-9FDD-A4E96553A9E0}" name="Column15794" dataDxfId="905"/>
    <tableColumn id="15809" xr3:uid="{7F6DF7C8-1FE8-414D-900F-DFDE7CDD42DF}" name="Column15795" dataDxfId="904"/>
    <tableColumn id="15810" xr3:uid="{37BEEF47-DD45-4B58-9A32-E18B1BFCA0C4}" name="Column15796" dataDxfId="903"/>
    <tableColumn id="15811" xr3:uid="{C468128B-2422-43B0-9577-E76D502309FA}" name="Column15797" dataDxfId="902"/>
    <tableColumn id="15812" xr3:uid="{71987A0A-EE0A-4769-BE4E-C6FA2276B28C}" name="Column15798" dataDxfId="901"/>
    <tableColumn id="15813" xr3:uid="{5A28C58A-D478-429E-A92F-316E47E10598}" name="Column15799" dataDxfId="900"/>
    <tableColumn id="15814" xr3:uid="{76A57C63-43DB-4478-B96B-3744547EBF4B}" name="Column15800" dataDxfId="899"/>
    <tableColumn id="15815" xr3:uid="{90EB6A36-0F5E-4810-993B-E65A67C79519}" name="Column15801" dataDxfId="898"/>
    <tableColumn id="15816" xr3:uid="{29CAB070-C412-4446-AB7D-1C80D88000D5}" name="Column15802" dataDxfId="897"/>
    <tableColumn id="15817" xr3:uid="{C8F7D97D-BD78-4B2E-A4F3-F30EB597B9C4}" name="Column15803" dataDxfId="896"/>
    <tableColumn id="15818" xr3:uid="{F8254D3F-7572-494F-AD67-4B92C560FCA6}" name="Column15804" dataDxfId="895"/>
    <tableColumn id="15819" xr3:uid="{FC24D143-2F0A-461B-8140-13C11B9EEA51}" name="Column15805" dataDxfId="894"/>
    <tableColumn id="15820" xr3:uid="{74DE3A88-FE75-484C-B5C7-F4402A23F806}" name="Column15806" dataDxfId="893"/>
    <tableColumn id="15821" xr3:uid="{FB560651-C941-4091-A0B5-300D2484F04F}" name="Column15807" dataDxfId="892"/>
    <tableColumn id="15822" xr3:uid="{7A574529-987F-4483-B61D-5556AE4B4D7E}" name="Column15808" dataDxfId="891"/>
    <tableColumn id="15823" xr3:uid="{74F18C4E-BC76-470C-A1A5-B90E8A509EA4}" name="Column15809" dataDxfId="890"/>
    <tableColumn id="15824" xr3:uid="{BA8FD98E-3CC1-4661-9B67-D9A015EFC63C}" name="Column15810" dataDxfId="889"/>
    <tableColumn id="15825" xr3:uid="{E1D4EF74-C60F-4546-9802-0F1577A3439F}" name="Column15811" dataDxfId="888"/>
    <tableColumn id="15826" xr3:uid="{D66C1AFB-0B06-4C13-BA42-4641A48456A9}" name="Column15812" dataDxfId="887"/>
    <tableColumn id="15827" xr3:uid="{366E5322-001D-4E1F-9BAD-B4AE424CB611}" name="Column15813" dataDxfId="886"/>
    <tableColumn id="15828" xr3:uid="{59D62E39-8E6E-4E37-A529-B7514A73F7B2}" name="Column15814" dataDxfId="885"/>
    <tableColumn id="15829" xr3:uid="{DECED3DB-158C-4486-A017-1C583DC6B92B}" name="Column15815" dataDxfId="884"/>
    <tableColumn id="15830" xr3:uid="{14F72606-83BA-4272-AB28-97EBFB881CDF}" name="Column15816" dataDxfId="883"/>
    <tableColumn id="15831" xr3:uid="{CCE2EE06-1F53-44AF-ACD7-6B8F5FCCEFBA}" name="Column15817" dataDxfId="882"/>
    <tableColumn id="15832" xr3:uid="{976F6FAD-EAD0-41D8-A6DC-A79C1EC12B83}" name="Column15818" dataDxfId="881"/>
    <tableColumn id="15833" xr3:uid="{2001446E-8451-4EB2-92F4-7D1444E60DE5}" name="Column15819" dataDxfId="880"/>
    <tableColumn id="15834" xr3:uid="{EBF95E8F-FE51-4F90-AD75-C9181E896A2C}" name="Column15820" dataDxfId="879"/>
    <tableColumn id="15835" xr3:uid="{B1BAA7A5-0084-465E-8474-ED4619C6A330}" name="Column15821" dataDxfId="878"/>
    <tableColumn id="15836" xr3:uid="{72258DBA-3FD0-4C18-BCDF-66987870D228}" name="Column15822" dataDxfId="877"/>
    <tableColumn id="15837" xr3:uid="{13A405AB-EDEA-4D67-89F0-5E81AAD853C8}" name="Column15823" dataDxfId="876"/>
    <tableColumn id="15838" xr3:uid="{0AE821E6-3DE4-405A-AE29-5DAD2241C39F}" name="Column15824" dataDxfId="875"/>
    <tableColumn id="15839" xr3:uid="{32F2711C-EC28-4B43-9242-36D121628E57}" name="Column15825" dataDxfId="874"/>
    <tableColumn id="15840" xr3:uid="{62B3C019-99E4-4CAE-AC53-E8F9656FDE7C}" name="Column15826" dataDxfId="873"/>
    <tableColumn id="15841" xr3:uid="{7A862797-597C-4E3B-9F88-4F57C19D713A}" name="Column15827" dataDxfId="872"/>
    <tableColumn id="15842" xr3:uid="{5AF3A159-00F8-47E8-A5AF-CEF94309396D}" name="Column15828" dataDxfId="871"/>
    <tableColumn id="15843" xr3:uid="{00E00177-3BF0-4DDD-ACB0-DDCAB3E28D88}" name="Column15829" dataDxfId="870"/>
    <tableColumn id="15844" xr3:uid="{5EB73940-F457-4620-9C75-4806F9BD4A4E}" name="Column15830" dataDxfId="869"/>
    <tableColumn id="15845" xr3:uid="{CBFE24CB-7F4A-4A54-BB9F-5B2E7B5D4599}" name="Column15831" dataDxfId="868"/>
    <tableColumn id="15846" xr3:uid="{3409F3F0-E3CA-43CD-B40E-7CF20BEC9D4F}" name="Column15832" dataDxfId="867"/>
    <tableColumn id="15847" xr3:uid="{FBA974D1-270A-468E-B362-A2B17C339F92}" name="Column15833" dataDxfId="866"/>
    <tableColumn id="15848" xr3:uid="{D2370F79-A1CC-47F1-8AE4-365D11DE4315}" name="Column15834" dataDxfId="865"/>
    <tableColumn id="15849" xr3:uid="{7A3640FA-42EA-4F1F-88CD-9DA6D0B07ADE}" name="Column15835" dataDxfId="864"/>
    <tableColumn id="15850" xr3:uid="{102A8075-F51E-43B2-907D-893F55A42485}" name="Column15836" dataDxfId="863"/>
    <tableColumn id="15851" xr3:uid="{D4F51BBE-3F86-437D-AA98-CF97F35126FC}" name="Column15837" dataDxfId="862"/>
    <tableColumn id="15852" xr3:uid="{82F8D3AD-EDFC-4391-B5CD-3D859F0E2943}" name="Column15838" dataDxfId="861"/>
    <tableColumn id="15853" xr3:uid="{F3DC18E2-DB8D-4EF9-8B93-009D8C149C1A}" name="Column15839" dataDxfId="860"/>
    <tableColumn id="15854" xr3:uid="{AE7413CE-1AA9-4740-A08F-5188D2F1E1C6}" name="Column15840" dataDxfId="859"/>
    <tableColumn id="15855" xr3:uid="{80EC019C-7510-41E2-AEFE-54A9DDACF3EA}" name="Column15841" dataDxfId="858"/>
    <tableColumn id="15856" xr3:uid="{FBAA5269-C785-4F95-BAF7-3F52EABD5DD5}" name="Column15842" dataDxfId="857"/>
    <tableColumn id="15857" xr3:uid="{C504CDAA-0108-47B0-8321-342EF6AE49F4}" name="Column15843" dataDxfId="856"/>
    <tableColumn id="15858" xr3:uid="{289D8F61-FDC6-40A1-897C-7CA3A7CD26DF}" name="Column15844" dataDxfId="855"/>
    <tableColumn id="15859" xr3:uid="{66D85143-7CE5-4081-B0CC-142149B867EA}" name="Column15845" dataDxfId="854"/>
    <tableColumn id="15860" xr3:uid="{4EECD6A2-97B1-41E5-8BB2-0A2BCC380031}" name="Column15846" dataDxfId="853"/>
    <tableColumn id="15861" xr3:uid="{67EA8C24-3DDC-4850-8035-31CD0D37DD84}" name="Column15847" dataDxfId="852"/>
    <tableColumn id="15862" xr3:uid="{0DEE0F7A-C981-4905-9BD1-A31B6E86D898}" name="Column15848" dataDxfId="851"/>
    <tableColumn id="15863" xr3:uid="{B646DB1A-A06E-4701-B36A-31ABE1D66A1C}" name="Column15849" dataDxfId="850"/>
    <tableColumn id="15864" xr3:uid="{479D196A-8D77-4F41-AF91-86D6403487C8}" name="Column15850" dataDxfId="849"/>
    <tableColumn id="15865" xr3:uid="{7BD8A54F-229C-4AD4-BB66-57DC11EEB327}" name="Column15851" dataDxfId="848"/>
    <tableColumn id="15866" xr3:uid="{9715DD3A-6CF6-4C04-9B23-DA081D29F07B}" name="Column15852" dataDxfId="847"/>
    <tableColumn id="15867" xr3:uid="{9C8099E7-6FA2-4DA3-900C-C52E58582632}" name="Column15853" dataDxfId="846"/>
    <tableColumn id="15868" xr3:uid="{6A8A8A88-7CE9-4D47-B747-B7F90B4739D4}" name="Column15854" dataDxfId="845"/>
    <tableColumn id="15869" xr3:uid="{D783185E-E043-44DA-B179-EF5D946EEFEB}" name="Column15855" dataDxfId="844"/>
    <tableColumn id="15870" xr3:uid="{762073D1-3685-4615-8A56-3E8F16D8AD17}" name="Column15856" dataDxfId="843"/>
    <tableColumn id="15871" xr3:uid="{AA1F36FC-09BD-4FD4-8B20-D0DF1906C518}" name="Column15857" dataDxfId="842"/>
    <tableColumn id="15872" xr3:uid="{837A5250-FA7D-4E37-AC13-F3EFC9A188ED}" name="Column15858" dataDxfId="841"/>
    <tableColumn id="15873" xr3:uid="{FF646D2B-7020-4317-878F-7AF8BA9A8E2F}" name="Column15859" dataDxfId="840"/>
    <tableColumn id="15874" xr3:uid="{C0C52454-4892-4CD6-AFB6-805C0009E309}" name="Column15860" dataDxfId="839"/>
    <tableColumn id="15875" xr3:uid="{605B3347-D313-4E0D-B25E-E366ED47C51E}" name="Column15861" dataDxfId="838"/>
    <tableColumn id="15876" xr3:uid="{7C0A6D45-DE8C-474E-BED1-BB6E54BB44BC}" name="Column15862" dataDxfId="837"/>
    <tableColumn id="15877" xr3:uid="{B8BFA37A-9FE6-4B71-9A97-D7516613438D}" name="Column15863" dataDxfId="836"/>
    <tableColumn id="15878" xr3:uid="{0AFE922F-2084-4104-9FBC-F0C966BEE1B9}" name="Column15864" dataDxfId="835"/>
    <tableColumn id="15879" xr3:uid="{BED57153-41F4-4698-A440-D2BC176062D8}" name="Column15865" dataDxfId="834"/>
    <tableColumn id="15880" xr3:uid="{8EEF4DAF-368F-45B5-AE5A-B68F0DAC015E}" name="Column15866" dataDxfId="833"/>
    <tableColumn id="15881" xr3:uid="{64085687-11EE-48BF-A2DF-A6FE0A31C8C5}" name="Column15867" dataDxfId="832"/>
    <tableColumn id="15882" xr3:uid="{41ADE4EB-33EF-4359-B850-261F222AFFBB}" name="Column15868" dataDxfId="831"/>
    <tableColumn id="15883" xr3:uid="{D4D3E5D2-62A3-4222-B307-0F14D0EB8000}" name="Column15869" dataDxfId="830"/>
    <tableColumn id="15884" xr3:uid="{80BFC021-5515-4A66-8248-41C356DF8322}" name="Column15870" dataDxfId="829"/>
    <tableColumn id="15885" xr3:uid="{DB83D8CA-1322-4529-BF35-C2FE747570DB}" name="Column15871" dataDxfId="828"/>
    <tableColumn id="15886" xr3:uid="{BDE17C66-83C7-47CA-AAEA-ACB1BB8C6B0F}" name="Column15872" dataDxfId="827"/>
    <tableColumn id="15887" xr3:uid="{20F65B67-008A-4A46-B6AD-0F5603B305E2}" name="Column15873" dataDxfId="826"/>
    <tableColumn id="15888" xr3:uid="{8B384594-69D0-4DEC-A632-F2E760E365DF}" name="Column15874" dataDxfId="825"/>
    <tableColumn id="15889" xr3:uid="{919E3BDC-25EA-42C6-9A79-D1C62C41C92C}" name="Column15875" dataDxfId="824"/>
    <tableColumn id="15890" xr3:uid="{235DFBA8-1792-47D9-B449-11010227010C}" name="Column15876" dataDxfId="823"/>
    <tableColumn id="15891" xr3:uid="{F7266F7A-D403-41C2-BD97-5F7B67817331}" name="Column15877" dataDxfId="822"/>
    <tableColumn id="15892" xr3:uid="{E6F846ED-6289-4667-A42B-5BFCA031966C}" name="Column15878" dataDxfId="821"/>
    <tableColumn id="15893" xr3:uid="{C5C5CEC4-3E02-41C0-830C-6347556F4F57}" name="Column15879" dataDxfId="820"/>
    <tableColumn id="15894" xr3:uid="{02A939FF-E210-4161-8B71-104CFF85C8AB}" name="Column15880" dataDxfId="819"/>
    <tableColumn id="15895" xr3:uid="{D1094DD8-FA28-484C-96CE-F1529EB4164F}" name="Column15881" dataDxfId="818"/>
    <tableColumn id="15896" xr3:uid="{F95E3C5F-9211-453A-B2E3-F9EEF37E69B2}" name="Column15882" dataDxfId="817"/>
    <tableColumn id="15897" xr3:uid="{DD03B0E3-7AE3-4624-B58D-B4B1E31B2AA1}" name="Column15883" dataDxfId="816"/>
    <tableColumn id="15898" xr3:uid="{673FCE01-9072-4182-B64D-6F231D9A0439}" name="Column15884" dataDxfId="815"/>
    <tableColumn id="15899" xr3:uid="{F3240753-9834-4729-B7CC-064798B7F39F}" name="Column15885" dataDxfId="814"/>
    <tableColumn id="15900" xr3:uid="{60C6557A-51FF-4C40-B142-5AAEB01CDF8A}" name="Column15886" dataDxfId="813"/>
    <tableColumn id="15901" xr3:uid="{61DC54FF-2562-424B-8CCA-A6555ED4BFB9}" name="Column15887" dataDxfId="812"/>
    <tableColumn id="15902" xr3:uid="{7D1F2F80-7769-4350-808E-DF1619B25127}" name="Column15888" dataDxfId="811"/>
    <tableColumn id="15903" xr3:uid="{60E479E2-92FE-413B-92B0-39449F3FF672}" name="Column15889" dataDxfId="810"/>
    <tableColumn id="15904" xr3:uid="{51FF5BC4-8272-4A4C-8184-44B6CBD47AFC}" name="Column15890" dataDxfId="809"/>
    <tableColumn id="15905" xr3:uid="{247A3058-C30C-4992-950D-782323E49CA8}" name="Column15891" dataDxfId="808"/>
    <tableColumn id="15906" xr3:uid="{354FCB42-AD1E-478B-88D9-F6859A2F5593}" name="Column15892" dataDxfId="807"/>
    <tableColumn id="15907" xr3:uid="{0CF2087C-25DB-42C4-B958-FEAC03C1A231}" name="Column15893" dataDxfId="806"/>
    <tableColumn id="15908" xr3:uid="{72DD8699-C3EB-4361-9CE8-AC7323BDEB79}" name="Column15894" dataDxfId="805"/>
    <tableColumn id="15909" xr3:uid="{0C0A96F5-65FE-4379-99BB-88A34FA28E3D}" name="Column15895" dataDxfId="804"/>
    <tableColumn id="15910" xr3:uid="{736AC6E6-4BD7-42BC-8394-2189D76028CC}" name="Column15896" dataDxfId="803"/>
    <tableColumn id="15911" xr3:uid="{8DB1716F-D179-4E2E-91F3-0DD3001C90E3}" name="Column15897" dataDxfId="802"/>
    <tableColumn id="15912" xr3:uid="{ACA3DADB-FC20-4096-BC1F-659A28413F46}" name="Column15898" dataDxfId="801"/>
    <tableColumn id="15913" xr3:uid="{005561AB-76B2-4A22-991D-D6BA3FD46D6E}" name="Column15899" dataDxfId="800"/>
    <tableColumn id="15914" xr3:uid="{36A480C2-1EDB-4205-AF36-859CF8CE070C}" name="Column15900" dataDxfId="799"/>
    <tableColumn id="15915" xr3:uid="{5785152F-69A7-4A31-B00F-7F1A1C351113}" name="Column15901" dataDxfId="798"/>
    <tableColumn id="15916" xr3:uid="{365A1386-C754-4A49-8CB1-C75EDB8FBCE6}" name="Column15902" dataDxfId="797"/>
    <tableColumn id="15917" xr3:uid="{8936CE29-74E1-46AF-9206-7419FFC409AB}" name="Column15903" dataDxfId="796"/>
    <tableColumn id="15918" xr3:uid="{FF78892A-3B17-4ED4-8FA9-6FB3C8468D46}" name="Column15904" dataDxfId="795"/>
    <tableColumn id="15919" xr3:uid="{5EE86A2F-5F02-452D-950F-92E77FFC430F}" name="Column15905" dataDxfId="794"/>
    <tableColumn id="15920" xr3:uid="{6B8C7DAF-DD91-4126-AF4A-896073C8CFDB}" name="Column15906" dataDxfId="793"/>
    <tableColumn id="15921" xr3:uid="{B7E3ACC3-79BF-4DE8-B686-8CBCF7E415E4}" name="Column15907" dataDxfId="792"/>
    <tableColumn id="15922" xr3:uid="{C7BCD3B8-5A28-4D25-9843-699B0F6E7AFB}" name="Column15908" dataDxfId="791"/>
    <tableColumn id="15923" xr3:uid="{B9266E7F-4B94-4245-B1D2-593F9006C166}" name="Column15909" dataDxfId="790"/>
    <tableColumn id="15924" xr3:uid="{18B3300D-E732-4481-A541-0018A3F5B586}" name="Column15910" dataDxfId="789"/>
    <tableColumn id="15925" xr3:uid="{10479FBB-E4A8-45C6-AEDD-F2C7F0ED691C}" name="Column15911" dataDxfId="788"/>
    <tableColumn id="15926" xr3:uid="{1A45DAA2-3948-49F9-ADF3-277DBBFD601B}" name="Column15912" dataDxfId="787"/>
    <tableColumn id="15927" xr3:uid="{9887359C-20DC-49EA-B804-4D9B476885E5}" name="Column15913" dataDxfId="786"/>
    <tableColumn id="15928" xr3:uid="{FFE94583-02D9-46C2-9238-AA354CE74CEC}" name="Column15914" dataDxfId="785"/>
    <tableColumn id="15929" xr3:uid="{0A02AF80-B287-45B6-A1CC-00C71EC06508}" name="Column15915" dataDxfId="784"/>
    <tableColumn id="15930" xr3:uid="{184975E6-41CA-4061-832D-50B38D041392}" name="Column15916" dataDxfId="783"/>
    <tableColumn id="15931" xr3:uid="{1999B48A-D723-4520-9FFA-D9F03E02FE81}" name="Column15917" dataDxfId="782"/>
    <tableColumn id="15932" xr3:uid="{C481CA69-42F4-4B55-827E-CE1B8DD13C1A}" name="Column15918" dataDxfId="781"/>
    <tableColumn id="15933" xr3:uid="{A8F15110-00FF-4D08-9B01-F89279A5FC93}" name="Column15919" dataDxfId="780"/>
    <tableColumn id="15934" xr3:uid="{99C5A091-89C0-4B3B-92B7-322A61FC4A7C}" name="Column15920" dataDxfId="779"/>
    <tableColumn id="15935" xr3:uid="{F53E17DE-D6F2-4387-9ED6-1FB1E43BA2BF}" name="Column15921" dataDxfId="778"/>
    <tableColumn id="15936" xr3:uid="{4EC7A47E-275F-41B0-827B-F3F95B9BAE81}" name="Column15922" dataDxfId="777"/>
    <tableColumn id="15937" xr3:uid="{AE71C093-36C4-4B1C-8239-12FD33626F2F}" name="Column15923" dataDxfId="776"/>
    <tableColumn id="15938" xr3:uid="{14A19FC3-4763-44A9-A604-D93504D18790}" name="Column15924" dataDxfId="775"/>
    <tableColumn id="15939" xr3:uid="{E05169C7-0669-4CA4-8449-BDB87D5392EF}" name="Column15925" dataDxfId="774"/>
    <tableColumn id="15940" xr3:uid="{0DBCCE71-5273-49E2-864D-D814E629250F}" name="Column15926" dataDxfId="773"/>
    <tableColumn id="15941" xr3:uid="{F4D33B0A-9B55-43CC-8FA9-E988C0E02976}" name="Column15927" dataDxfId="772"/>
    <tableColumn id="15942" xr3:uid="{83423B24-D5F0-4E53-BD96-F25B8B8CE67E}" name="Column15928" dataDxfId="771"/>
    <tableColumn id="15943" xr3:uid="{95F3BBC1-3899-49A3-9AE9-FEC0EF0EBC7F}" name="Column15929" dataDxfId="770"/>
    <tableColumn id="15944" xr3:uid="{CAD7F5AF-B217-493A-8287-CC748822E5E2}" name="Column15930" dataDxfId="769"/>
    <tableColumn id="15945" xr3:uid="{4981122F-6E37-4939-9279-6ACD4C965E66}" name="Column15931" dataDxfId="768"/>
    <tableColumn id="15946" xr3:uid="{5EB72A01-215F-419A-8A56-F4E97D1A8B88}" name="Column15932" dataDxfId="767"/>
    <tableColumn id="15947" xr3:uid="{A706BC31-27AE-47C3-AE5E-CD8F2B1EFF5D}" name="Column15933" dataDxfId="766"/>
    <tableColumn id="15948" xr3:uid="{0D629F05-BB53-4F7F-BD76-E7BDF1065FB4}" name="Column15934" dataDxfId="765"/>
    <tableColumn id="15949" xr3:uid="{189AAF5D-6BA2-4140-A769-3498F8892C0D}" name="Column15935" dataDxfId="764"/>
    <tableColumn id="15950" xr3:uid="{BD4424B3-DA5F-4577-B2D3-1A8BB5E13FC9}" name="Column15936" dataDxfId="763"/>
    <tableColumn id="15951" xr3:uid="{5852A071-C225-4DD8-87A6-8582BC6FFD02}" name="Column15937" dataDxfId="762"/>
    <tableColumn id="15952" xr3:uid="{07794D32-BF51-4147-8E51-3FA2395FD4E6}" name="Column15938" dataDxfId="761"/>
    <tableColumn id="15953" xr3:uid="{F2F3D4BA-F8F5-4F88-A1AE-3C9C5B4F70C8}" name="Column15939" dataDxfId="760"/>
    <tableColumn id="15954" xr3:uid="{C4C060D0-84B8-4D0C-B4F0-BFF49D91B51D}" name="Column15940" dataDxfId="759"/>
    <tableColumn id="15955" xr3:uid="{10466251-DB78-445A-BD5C-D27034A6AC7B}" name="Column15941" dataDxfId="758"/>
    <tableColumn id="15956" xr3:uid="{C14031A2-BF42-4D0D-876C-4E523AB69E1B}" name="Column15942" dataDxfId="757"/>
    <tableColumn id="15957" xr3:uid="{308482ED-A0CD-4F7A-B6FD-2283B3BD7C58}" name="Column15943" dataDxfId="756"/>
    <tableColumn id="15958" xr3:uid="{C57BEBA5-70F4-4D7F-B63E-926618181675}" name="Column15944" dataDxfId="755"/>
    <tableColumn id="15959" xr3:uid="{301D142B-300B-4C8D-B70B-1247DFFB8AAF}" name="Column15945" dataDxfId="754"/>
    <tableColumn id="15960" xr3:uid="{7E0CAC27-933A-4CEB-A994-8A93D37C65D5}" name="Column15946" dataDxfId="753"/>
    <tableColumn id="15961" xr3:uid="{3DB72CE6-AB7A-4158-A6D8-F05C656B60F7}" name="Column15947" dataDxfId="752"/>
    <tableColumn id="15962" xr3:uid="{FF0F9A09-DA01-424F-AAC5-00C14F0DD6AB}" name="Column15948" dataDxfId="751"/>
    <tableColumn id="15963" xr3:uid="{4489B8F3-0B46-4770-AE61-3E9C0D75EC81}" name="Column15949" dataDxfId="750"/>
    <tableColumn id="15964" xr3:uid="{C1AE36C6-8B64-425D-9D62-AD81536E9603}" name="Column15950" dataDxfId="749"/>
    <tableColumn id="15965" xr3:uid="{F2555F98-F6C5-4C3B-A5C9-BD3AA6C0DB71}" name="Column15951" dataDxfId="748"/>
    <tableColumn id="15966" xr3:uid="{4BE0FD6B-BF15-4B5A-996F-9B0E42AEA6CD}" name="Column15952" dataDxfId="747"/>
    <tableColumn id="15967" xr3:uid="{3E4C821E-00E7-458D-851C-2A4E170088D7}" name="Column15953" dataDxfId="746"/>
    <tableColumn id="15968" xr3:uid="{E64A3570-4E52-4244-8E26-FD30EB701589}" name="Column15954" dataDxfId="745"/>
    <tableColumn id="15969" xr3:uid="{4251E99E-11B7-470D-935C-2AAA1786BBD9}" name="Column15955" dataDxfId="744"/>
    <tableColumn id="15970" xr3:uid="{EE145ACF-589E-4D55-928C-697E56D60F37}" name="Column15956" dataDxfId="743"/>
    <tableColumn id="15971" xr3:uid="{4E96D029-F509-48B4-B24A-495B194F49B2}" name="Column15957" dataDxfId="742"/>
    <tableColumn id="15972" xr3:uid="{D610CB60-8490-4F57-9F89-B092AEB2D70B}" name="Column15958" dataDxfId="741"/>
    <tableColumn id="15973" xr3:uid="{B4F04B0D-BF45-4B98-AD00-1FE79756FDD2}" name="Column15959" dataDxfId="740"/>
    <tableColumn id="15974" xr3:uid="{3B36A858-ACC4-46E8-A226-1814308CD9B7}" name="Column15960" dataDxfId="739"/>
    <tableColumn id="15975" xr3:uid="{191217FC-CB9D-4757-9F9C-5ABF3517E69C}" name="Column15961" dataDxfId="738"/>
    <tableColumn id="15976" xr3:uid="{1E24B9C4-B749-4C78-B6E9-A07EE74FB218}" name="Column15962" dataDxfId="737"/>
    <tableColumn id="15977" xr3:uid="{9E8B83B8-BF83-444C-BDE2-79794A75EA48}" name="Column15963" dataDxfId="736"/>
    <tableColumn id="15978" xr3:uid="{73324E3B-B9FF-442E-9916-23B4C37CC975}" name="Column15964" dataDxfId="735"/>
    <tableColumn id="15979" xr3:uid="{31827DCB-8578-42F3-A1E4-7253695E8460}" name="Column15965" dataDxfId="734"/>
    <tableColumn id="15980" xr3:uid="{61E0DF06-131E-4F57-BD87-33D07B1212AF}" name="Column15966" dataDxfId="733"/>
    <tableColumn id="15981" xr3:uid="{0AADA506-29F9-4B8B-BB99-C4AE624FB1F5}" name="Column15967" dataDxfId="732"/>
    <tableColumn id="15982" xr3:uid="{9FF79342-8BB4-4191-BF5E-DEBA4D11E6FB}" name="Column15968" dataDxfId="731"/>
    <tableColumn id="15983" xr3:uid="{728AEA35-B3B0-4ABF-AF05-A26B27693A2D}" name="Column15969" dataDxfId="730"/>
    <tableColumn id="15984" xr3:uid="{B18F34F7-11DA-4CCF-A0FD-64DBED7F55D7}" name="Column15970" dataDxfId="729"/>
    <tableColumn id="15985" xr3:uid="{FCD2281F-2099-4918-8B92-1F30CC0AB20E}" name="Column15971" dataDxfId="728"/>
    <tableColumn id="15986" xr3:uid="{FCD2E44A-482C-45BF-8179-FE5F82559581}" name="Column15972" dataDxfId="727"/>
    <tableColumn id="15987" xr3:uid="{3E56B2A0-70A7-4981-A550-71819E9AD49F}" name="Column15973" dataDxfId="726"/>
    <tableColumn id="15988" xr3:uid="{2B56E8C4-1F6F-4948-9E1F-E157CD30E464}" name="Column15974" dataDxfId="725"/>
    <tableColumn id="15989" xr3:uid="{DE0EB40B-AF4C-49F9-808D-EAC887F3E909}" name="Column15975" dataDxfId="724"/>
    <tableColumn id="15990" xr3:uid="{969ED552-3F3A-47BB-A552-016D3132660C}" name="Column15976" dataDxfId="723"/>
    <tableColumn id="15991" xr3:uid="{6D30E788-CAAE-4B3B-ABAE-1DB90102ECB8}" name="Column15977" dataDxfId="722"/>
    <tableColumn id="15992" xr3:uid="{3E9AA8EF-A493-4F5F-8A57-5B702ABDE7AF}" name="Column15978" dataDxfId="721"/>
    <tableColumn id="15993" xr3:uid="{693B6920-5F8E-4C05-9694-0F5064012B69}" name="Column15979" dataDxfId="720"/>
    <tableColumn id="15994" xr3:uid="{CA485B3B-A357-41FA-8C41-0FF687C54D55}" name="Column15980" dataDxfId="719"/>
    <tableColumn id="15995" xr3:uid="{C22404B4-B3CF-402D-B52A-A9315D933464}" name="Column15981" dataDxfId="718"/>
    <tableColumn id="15996" xr3:uid="{992A0B2B-294C-4D43-853B-5CC5EAF68517}" name="Column15982" dataDxfId="717"/>
    <tableColumn id="15997" xr3:uid="{D757FBD5-EADA-4352-81D4-025EC0365F2A}" name="Column15983" dataDxfId="716"/>
    <tableColumn id="15998" xr3:uid="{C1D2AAD5-B9AE-441F-8860-7FC9FC7D2EB3}" name="Column15984" dataDxfId="715"/>
    <tableColumn id="15999" xr3:uid="{CC0F4759-98CB-44F0-A35D-01B638A1ECE2}" name="Column15985" dataDxfId="714"/>
    <tableColumn id="16000" xr3:uid="{B1D60A9C-E9C3-4868-882C-1EB8BB903CC6}" name="Column15986" dataDxfId="713"/>
    <tableColumn id="16001" xr3:uid="{7A4E3262-BEB1-4672-9186-3A31BD4CBA77}" name="Column15987" dataDxfId="712"/>
    <tableColumn id="16002" xr3:uid="{7F697A10-4F55-4DE9-B4F5-8B2AFC70EA45}" name="Column15988" dataDxfId="711"/>
    <tableColumn id="16003" xr3:uid="{CE8DEF8F-0BBA-43A3-B374-53FEA1424D98}" name="Column15989" dataDxfId="710"/>
    <tableColumn id="16004" xr3:uid="{BA6A2947-B811-46C1-995C-D2FE5554C7D7}" name="Column15990" dataDxfId="709"/>
    <tableColumn id="16005" xr3:uid="{D7A3DA30-07EE-40ED-9FD3-5CE1B0EF86CA}" name="Column15991" dataDxfId="708"/>
    <tableColumn id="16006" xr3:uid="{A479E08C-4548-4CDF-903D-A59AC68019B1}" name="Column15992" dataDxfId="707"/>
    <tableColumn id="16007" xr3:uid="{FE6271C2-FF93-4DFE-B71A-C131C9381103}" name="Column15993" dataDxfId="706"/>
    <tableColumn id="16008" xr3:uid="{D825F0C9-2442-4BD1-8D95-26CF53B70550}" name="Column15994" dataDxfId="705"/>
    <tableColumn id="16009" xr3:uid="{59D6C97E-C13D-4318-9D47-1DA0C65D86DB}" name="Column15995" dataDxfId="704"/>
    <tableColumn id="16010" xr3:uid="{3B80BECA-6F2B-4498-97FE-BC789757B5AF}" name="Column15996" dataDxfId="703"/>
    <tableColumn id="16011" xr3:uid="{361F5F3F-2F10-4517-B070-407C5EF5CB30}" name="Column15997" dataDxfId="702"/>
    <tableColumn id="16012" xr3:uid="{86824AA6-5C53-4A62-BCE8-56C5C3E5D1AA}" name="Column15998" dataDxfId="701"/>
    <tableColumn id="16013" xr3:uid="{E4402687-6705-4C08-AB8C-D34365E2FF3D}" name="Column15999" dataDxfId="700"/>
    <tableColumn id="16014" xr3:uid="{D1F8F90C-E196-4FE1-BF09-9893B8DD03C3}" name="Column16000" dataDxfId="699"/>
    <tableColumn id="16015" xr3:uid="{CEA0EC3F-84A6-4047-97B0-507AA631162C}" name="Column16001" dataDxfId="698"/>
    <tableColumn id="16016" xr3:uid="{56F9978F-4E2F-40D7-8583-1E645047AEDD}" name="Column16002" dataDxfId="697"/>
    <tableColumn id="16017" xr3:uid="{87C15515-127F-41CA-AC08-1F4770525695}" name="Column16003" dataDxfId="696"/>
    <tableColumn id="16018" xr3:uid="{EB502133-18A8-4DEE-AF3F-5800B00DCC87}" name="Column16004" dataDxfId="695"/>
    <tableColumn id="16019" xr3:uid="{04AEB113-F986-4264-850F-A348CB2CA405}" name="Column16005" dataDxfId="694"/>
    <tableColumn id="16020" xr3:uid="{E3AEF266-2F51-4B1F-A1DD-37F5C7339261}" name="Column16006" dataDxfId="693"/>
    <tableColumn id="16021" xr3:uid="{0A0035C4-A16F-4DFD-9450-C3C4236467DC}" name="Column16007" dataDxfId="692"/>
    <tableColumn id="16022" xr3:uid="{A926CDC0-A1B6-4C8E-8D85-748BEE3DFD3D}" name="Column16008" dataDxfId="691"/>
    <tableColumn id="16023" xr3:uid="{0480E062-4CA3-47C0-8F7D-F48010A9BDA7}" name="Column16009" dataDxfId="690"/>
    <tableColumn id="16024" xr3:uid="{94EADFD2-F79F-4D33-91D2-9052B5ADD1EF}" name="Column16010" dataDxfId="689"/>
    <tableColumn id="16025" xr3:uid="{4F7EB304-E2D6-4A68-810B-BB0D36A90EB7}" name="Column16011" dataDxfId="688"/>
    <tableColumn id="16026" xr3:uid="{AB28AB4C-F5CB-4741-8152-3A572F17B0F1}" name="Column16012" dataDxfId="687"/>
    <tableColumn id="16027" xr3:uid="{EF3CDD03-BC35-427A-987A-6B62E48728B2}" name="Column16013" dataDxfId="686"/>
    <tableColumn id="16028" xr3:uid="{E16657FC-DC2F-4A1D-B289-300B49E68B3B}" name="Column16014" dataDxfId="685"/>
    <tableColumn id="16029" xr3:uid="{77A80171-CFDB-4E0E-A3A9-DA250F4E3C81}" name="Column16015" dataDxfId="684"/>
    <tableColumn id="16030" xr3:uid="{C0BCB0E3-C6EA-422D-85CE-672936077A0B}" name="Column16016" dataDxfId="683"/>
    <tableColumn id="16031" xr3:uid="{8C002224-0829-46B2-BA33-3D80D8801096}" name="Column16017" dataDxfId="682"/>
    <tableColumn id="16032" xr3:uid="{82887D2B-D5FE-4DA5-8351-37DE8B67ABDB}" name="Column16018" dataDxfId="681"/>
    <tableColumn id="16033" xr3:uid="{9CBB757C-38D9-45AB-B73B-8705E8A86543}" name="Column16019" dataDxfId="680"/>
    <tableColumn id="16034" xr3:uid="{FEB8D0BE-4135-4994-A628-EEF9AFAD1A1F}" name="Column16020" dataDxfId="679"/>
    <tableColumn id="16035" xr3:uid="{E1D21A43-DE22-4C47-AD7E-FDCE832F05FD}" name="Column16021" dataDxfId="678"/>
    <tableColumn id="16036" xr3:uid="{F83BC482-7A32-42CD-B4AD-57C409DE45EE}" name="Column16022" dataDxfId="677"/>
    <tableColumn id="16037" xr3:uid="{4C0A1DA5-D186-468A-9998-A10D9C6E78AE}" name="Column16023" dataDxfId="676"/>
    <tableColumn id="16038" xr3:uid="{06216C27-0A73-4C85-86DA-B2EC9BF7993D}" name="Column16024" dataDxfId="675"/>
    <tableColumn id="16039" xr3:uid="{AB50BDE9-D721-4428-9B72-0C837325BE8E}" name="Column16025" dataDxfId="674"/>
    <tableColumn id="16040" xr3:uid="{E1258343-22D6-4BA7-B527-BB2A4255E4BE}" name="Column16026" dataDxfId="673"/>
    <tableColumn id="16041" xr3:uid="{11E8B7D2-A17A-44F5-9CC1-E0F640F430F2}" name="Column16027" dataDxfId="672"/>
    <tableColumn id="16042" xr3:uid="{BE2D43DC-A1ED-444D-B6B4-7A8CAAE099A2}" name="Column16028" dataDxfId="671"/>
    <tableColumn id="16043" xr3:uid="{E986D68B-80B0-492F-A595-24CBA5288985}" name="Column16029" dataDxfId="670"/>
    <tableColumn id="16044" xr3:uid="{1887E2C2-DAA5-4F88-A5DE-85B71908C19C}" name="Column16030" dataDxfId="669"/>
    <tableColumn id="16045" xr3:uid="{B2002604-A77F-44FE-9D62-7B21C0C34172}" name="Column16031" dataDxfId="668"/>
    <tableColumn id="16046" xr3:uid="{F41FEB4B-2663-41DE-BF75-38B9F55B9BD7}" name="Column16032" dataDxfId="667"/>
    <tableColumn id="16047" xr3:uid="{1B4617A5-8A57-4511-B494-4D43707076D7}" name="Column16033" dataDxfId="666"/>
    <tableColumn id="16048" xr3:uid="{5E159613-CE07-4D4B-82BE-991E88FC2DD1}" name="Column16034" dataDxfId="665"/>
    <tableColumn id="16049" xr3:uid="{33EC5EA0-3A2F-49F8-9A42-23FDE9735D4E}" name="Column16035" dataDxfId="664"/>
    <tableColumn id="16050" xr3:uid="{EA720B4B-9ECF-4207-8C6E-B47C571EA9CB}" name="Column16036" dataDxfId="663"/>
    <tableColumn id="16051" xr3:uid="{B609AD70-E1F0-4BEA-9E4D-6A86D4AD52FF}" name="Column16037" dataDxfId="662"/>
    <tableColumn id="16052" xr3:uid="{8116E787-1302-4B62-A338-AC7FA1CCE7B8}" name="Column16038" dataDxfId="661"/>
    <tableColumn id="16053" xr3:uid="{7BA8D29E-98BE-4792-A929-C2E45580D6ED}" name="Column16039" dataDxfId="660"/>
    <tableColumn id="16054" xr3:uid="{9F52E37B-AE1D-462C-8DAC-8881317F74A2}" name="Column16040" dataDxfId="659"/>
    <tableColumn id="16055" xr3:uid="{37CBCBC2-F273-4F4B-9A52-2EA40524F690}" name="Column16041" dataDxfId="658"/>
    <tableColumn id="16056" xr3:uid="{9750D7F4-BA4E-4589-A3A3-F54726D90489}" name="Column16042" dataDxfId="657"/>
    <tableColumn id="16057" xr3:uid="{5021EBB5-0852-4F47-AA10-9BCD4864B7F9}" name="Column16043" dataDxfId="656"/>
    <tableColumn id="16058" xr3:uid="{E5FDB72C-350B-4855-8CCC-407E529BBF8B}" name="Column16044" dataDxfId="655"/>
    <tableColumn id="16059" xr3:uid="{5B690A37-E668-43AE-ACD7-4F370D7BD0B6}" name="Column16045" dataDxfId="654"/>
    <tableColumn id="16060" xr3:uid="{FB487174-DF12-4F2D-8166-FBC23B3B5FE2}" name="Column16046" dataDxfId="653"/>
    <tableColumn id="16061" xr3:uid="{EA9F710E-3DC4-44CF-AB8B-4FA0532ED43F}" name="Column16047" dataDxfId="652"/>
    <tableColumn id="16062" xr3:uid="{E11267BB-5B47-480A-A494-962AEB4FE1B4}" name="Column16048" dataDxfId="651"/>
    <tableColumn id="16063" xr3:uid="{4597B3F6-E8A1-4CAB-8876-5127FDCA8E83}" name="Column16049" dataDxfId="650"/>
    <tableColumn id="16064" xr3:uid="{9FFB2E3C-1A97-49D7-BACA-AD4ED4A63182}" name="Column16050" dataDxfId="649"/>
    <tableColumn id="16065" xr3:uid="{D8AA6E5B-B204-472C-9CCA-4AC30AC6E87D}" name="Column16051" dataDxfId="648"/>
    <tableColumn id="16066" xr3:uid="{DAD8F876-1193-4193-894A-EC8218C2B744}" name="Column16052" dataDxfId="647"/>
    <tableColumn id="16067" xr3:uid="{2C5A26B5-0B3E-4DEF-A243-ADF66DFCFABD}" name="Column16053" dataDxfId="646"/>
    <tableColumn id="16068" xr3:uid="{C2943CD2-F923-48A4-B0FD-92BFB1B76F33}" name="Column16054" dataDxfId="645"/>
    <tableColumn id="16069" xr3:uid="{9E53C876-5816-4280-9C05-17449624C828}" name="Column16055" dataDxfId="644"/>
    <tableColumn id="16070" xr3:uid="{DE49F719-5FE3-4189-8BE9-438CBF957A4B}" name="Column16056" dataDxfId="643"/>
    <tableColumn id="16071" xr3:uid="{E4B67283-B602-4449-993A-7247C209109B}" name="Column16057" dataDxfId="642"/>
    <tableColumn id="16072" xr3:uid="{52B25CF9-C8B3-4660-B6B3-F24C306424C0}" name="Column16058" dataDxfId="641"/>
    <tableColumn id="16073" xr3:uid="{4830A039-E845-4166-872C-3F87B03A1757}" name="Column16059" dataDxfId="640"/>
    <tableColumn id="16074" xr3:uid="{8DBCDD1D-E2E8-4A07-8343-BED6BBFAA9C4}" name="Column16060" dataDxfId="639"/>
    <tableColumn id="16075" xr3:uid="{F41446B1-CAF8-4E91-8519-B657FE0216DA}" name="Column16061" dataDxfId="638"/>
    <tableColumn id="16076" xr3:uid="{5B4FC7BC-98A1-4EA8-B1C9-3583C282A73D}" name="Column16062" dataDxfId="637"/>
    <tableColumn id="16077" xr3:uid="{2664F6D9-BA56-4F56-94DD-48CBC6F34A7D}" name="Column16063" dataDxfId="636"/>
    <tableColumn id="16078" xr3:uid="{C0274038-4EC8-4D16-BB7C-CC465D139DCD}" name="Column16064" dataDxfId="635"/>
    <tableColumn id="16079" xr3:uid="{90241B74-6C57-4C12-9F39-2FEF65EEB93E}" name="Column16065" dataDxfId="634"/>
    <tableColumn id="16080" xr3:uid="{F37CDC53-6B6A-4E1C-B742-309A043CB08E}" name="Column16066" dataDxfId="633"/>
    <tableColumn id="16081" xr3:uid="{2A4EDE04-18D0-4EF0-B9BA-EB0D50DF3D4E}" name="Column16067" dataDxfId="632"/>
    <tableColumn id="16082" xr3:uid="{52609C41-C834-483D-AB98-A75A4E7B377E}" name="Column16068" dataDxfId="631"/>
    <tableColumn id="16083" xr3:uid="{45E91DDB-796D-4EB8-87B8-B0979EC3C959}" name="Column16069" dataDxfId="630"/>
    <tableColumn id="16084" xr3:uid="{87574AF7-B139-42DE-846A-4A0CA1436D84}" name="Column16070" dataDxfId="629"/>
    <tableColumn id="16085" xr3:uid="{2B3EE81F-53C3-4DD9-B284-2C33C1F449E2}" name="Column16071" dataDxfId="628"/>
    <tableColumn id="16086" xr3:uid="{CFF7ADB3-DF5C-4C97-BDAC-5873324B7178}" name="Column16072" dataDxfId="627"/>
    <tableColumn id="16087" xr3:uid="{8945FA55-6802-4327-BBA2-B0896848354B}" name="Column16073" dataDxfId="626"/>
    <tableColumn id="16088" xr3:uid="{9506D390-CD08-4E4F-AF94-03E8730A447F}" name="Column16074" dataDxfId="625"/>
    <tableColumn id="16089" xr3:uid="{9BF3F864-728E-4372-9C5F-03AD1093310C}" name="Column16075" dataDxfId="624"/>
    <tableColumn id="16090" xr3:uid="{B0CDA780-B099-4023-B79B-96E7C6A10BE2}" name="Column16076" dataDxfId="623"/>
    <tableColumn id="16091" xr3:uid="{1026EF1C-66AE-4A59-A015-9F1238937865}" name="Column16077" dataDxfId="622"/>
    <tableColumn id="16092" xr3:uid="{ECD03C57-882D-48FA-9C5C-A7BF72102FC5}" name="Column16078" dataDxfId="621"/>
    <tableColumn id="16093" xr3:uid="{3E22E9BE-AFB5-4B24-B50D-B1A582CF1FF0}" name="Column16079" dataDxfId="620"/>
    <tableColumn id="16094" xr3:uid="{B23A3DC8-5E86-4E78-8A24-81FEA072EE87}" name="Column16080" dataDxfId="619"/>
    <tableColumn id="16095" xr3:uid="{F5D84A58-8154-4C3E-913F-3FD8A72B5D6A}" name="Column16081" dataDxfId="618"/>
    <tableColumn id="16096" xr3:uid="{219D6E3E-0AF9-4644-AEEE-3FE86CF1CD64}" name="Column16082" dataDxfId="617"/>
    <tableColumn id="16097" xr3:uid="{988DDAE5-AF97-4128-9A0C-7F075FF85466}" name="Column16083" dataDxfId="616"/>
    <tableColumn id="16098" xr3:uid="{5B9F8974-E03E-430F-AC27-87B34A8F24DC}" name="Column16084" dataDxfId="615"/>
    <tableColumn id="16099" xr3:uid="{5B7B9440-4F5E-4718-956B-F6ABC68751AD}" name="Column16085" dataDxfId="614"/>
    <tableColumn id="16100" xr3:uid="{5AA23E69-153B-4B79-B6B6-A6DE2A2E9676}" name="Column16086" dataDxfId="613"/>
    <tableColumn id="16101" xr3:uid="{73BD002F-D544-4BC9-B129-193ADB4A9788}" name="Column16087" dataDxfId="612"/>
    <tableColumn id="16102" xr3:uid="{E8B8210D-1320-4BD3-B69D-C0897177F43E}" name="Column16088" dataDxfId="611"/>
    <tableColumn id="16103" xr3:uid="{6FFC47F4-D279-4114-929C-82150AD5C9B4}" name="Column16089" dataDxfId="610"/>
    <tableColumn id="16104" xr3:uid="{3B9B2283-00AB-491D-B0C9-CF2595EE4ED5}" name="Column16090" dataDxfId="609"/>
    <tableColumn id="16105" xr3:uid="{BC89CB31-2070-41ED-BA27-F6EB2EEA1637}" name="Column16091" dataDxfId="608"/>
    <tableColumn id="16106" xr3:uid="{81282EFE-72ED-410F-94F9-8FE7FB146334}" name="Column16092" dataDxfId="607"/>
    <tableColumn id="16107" xr3:uid="{E2C1EE3F-F065-4506-B197-6ED25C55CF04}" name="Column16093" dataDxfId="606"/>
    <tableColumn id="16108" xr3:uid="{533A5809-84D2-4DB3-908C-22C2C8B97080}" name="Column16094" dataDxfId="605"/>
    <tableColumn id="16109" xr3:uid="{B20A005F-D1C7-450E-95B3-DF5D1F8CAF71}" name="Column16095" dataDxfId="604"/>
    <tableColumn id="16110" xr3:uid="{2E38CD53-8DCA-4E94-A3EB-F50CE8D0EC35}" name="Column16096" dataDxfId="603"/>
    <tableColumn id="16111" xr3:uid="{090CCCDC-8D4B-4704-A450-0205995C04E8}" name="Column16097" dataDxfId="602"/>
    <tableColumn id="16112" xr3:uid="{D028AF62-B1E8-41D3-973B-F8F570085447}" name="Column16098" dataDxfId="601"/>
    <tableColumn id="16113" xr3:uid="{6B782B05-4977-420C-95FA-757DE22BB6C7}" name="Column16099" dataDxfId="600"/>
    <tableColumn id="16114" xr3:uid="{81C8566A-BEEE-416C-9326-E70F00A1CFDC}" name="Column16100" dataDxfId="599"/>
    <tableColumn id="16115" xr3:uid="{17626603-EAB1-4D88-9DE5-E4BEFA4B67D7}" name="Column16101" dataDxfId="598"/>
    <tableColumn id="16116" xr3:uid="{A0991D70-A068-449F-9EB1-88F54453A379}" name="Column16102" dataDxfId="597"/>
    <tableColumn id="16117" xr3:uid="{1649BB8C-8B32-43B9-9181-3AB5B152A0D2}" name="Column16103" dataDxfId="596"/>
    <tableColumn id="16118" xr3:uid="{818E963C-9CD8-4FEC-90BA-1D25D94B6BD9}" name="Column16104" dataDxfId="595"/>
    <tableColumn id="16119" xr3:uid="{3A9F20F8-8C12-4B3E-9143-F4D301A7C40F}" name="Column16105" dataDxfId="594"/>
    <tableColumn id="16120" xr3:uid="{66B63A4F-6C77-44FD-8B96-95EE82A5A2BE}" name="Column16106" dataDxfId="593"/>
    <tableColumn id="16121" xr3:uid="{9241B55D-AE80-4CB9-85C1-FD8C15FB7C1F}" name="Column16107" dataDxfId="592"/>
    <tableColumn id="16122" xr3:uid="{A5604D60-394B-4191-88F1-08A5873517B4}" name="Column16108" dataDxfId="591"/>
    <tableColumn id="16123" xr3:uid="{33DB218B-9B4A-4F09-AC30-127F59A836A0}" name="Column16109" dataDxfId="590"/>
    <tableColumn id="16124" xr3:uid="{B629DB8B-414D-4EAF-B5E8-CAAEBF260720}" name="Column16110" dataDxfId="589"/>
    <tableColumn id="16125" xr3:uid="{1907AE4F-D161-42CD-8F32-3230AE381F19}" name="Column16111" dataDxfId="588"/>
    <tableColumn id="16126" xr3:uid="{1ED6ED96-DDED-422B-B647-9A33327FC8B9}" name="Column16112" dataDxfId="587"/>
    <tableColumn id="16127" xr3:uid="{4D352A6D-A619-4462-9171-3309A208D278}" name="Column16113" dataDxfId="586"/>
    <tableColumn id="16128" xr3:uid="{2E517BF7-5C00-4D3F-8691-A91BC17BD412}" name="Column16114" dataDxfId="585"/>
    <tableColumn id="16129" xr3:uid="{C649BFA4-CB8D-48F0-94A4-A0D9FEC9B103}" name="Column16115" dataDxfId="584"/>
    <tableColumn id="16130" xr3:uid="{50A4A2B5-ECCA-4C4C-81BD-14960E0A4F42}" name="Column16116" dataDxfId="583"/>
    <tableColumn id="16131" xr3:uid="{7B259665-66A8-4EBB-9563-952458947DAB}" name="Column16117" dataDxfId="582"/>
    <tableColumn id="16132" xr3:uid="{65F6695B-0655-4EFF-B011-F3E57536C7F3}" name="Column16118" dataDxfId="581"/>
    <tableColumn id="16133" xr3:uid="{C2301970-055D-4A95-BDA3-52941B06AE30}" name="Column16119" dataDxfId="580"/>
    <tableColumn id="16134" xr3:uid="{B502ADA7-EC84-44CD-950C-617AACEB2EBF}" name="Column16120" dataDxfId="579"/>
    <tableColumn id="16135" xr3:uid="{328D219D-954C-4FAB-97DC-1247C0C05574}" name="Column16121" dataDxfId="578"/>
    <tableColumn id="16136" xr3:uid="{99ED5FCA-C32F-4BF3-833B-14A711095171}" name="Column16122" dataDxfId="577"/>
    <tableColumn id="16137" xr3:uid="{1A2B4E8B-F0F1-4837-9FB7-443D36AE133E}" name="Column16123" dataDxfId="576"/>
    <tableColumn id="16138" xr3:uid="{2D425B38-6088-4D5D-88CD-5E4B68B24F9C}" name="Column16124" dataDxfId="575"/>
    <tableColumn id="16139" xr3:uid="{98E81882-16DA-4D7F-A56B-182C1065312F}" name="Column16125" dataDxfId="574"/>
    <tableColumn id="16140" xr3:uid="{9DC53028-3445-46FF-9E5F-061367DED711}" name="Column16126" dataDxfId="573"/>
    <tableColumn id="16141" xr3:uid="{53E94A04-943C-43A3-B07B-0E1F4191BB9A}" name="Column16127" dataDxfId="572"/>
    <tableColumn id="16142" xr3:uid="{44D267A4-3C75-4651-AF03-FDB1B9EBD980}" name="Column16128" dataDxfId="571"/>
    <tableColumn id="16143" xr3:uid="{74E0F4ED-A2C0-4BBD-8305-58C914BF1BD7}" name="Column16129" dataDxfId="570"/>
    <tableColumn id="16144" xr3:uid="{7CEB18AF-94CE-4D83-8F1E-ECEF03471C1C}" name="Column16130" dataDxfId="569"/>
    <tableColumn id="16145" xr3:uid="{9481DDAD-04B8-4E61-A385-9633F867743B}" name="Column16131" dataDxfId="568"/>
    <tableColumn id="16146" xr3:uid="{1CB02F77-0EEB-486F-B00B-C9492961D4B2}" name="Column16132" dataDxfId="567"/>
    <tableColumn id="16147" xr3:uid="{96D0DBD0-707A-46F6-BF21-24262D65C4BC}" name="Column16133" dataDxfId="566"/>
    <tableColumn id="16148" xr3:uid="{2F4DB16E-482A-4648-9B43-F07B91929C7A}" name="Column16134" dataDxfId="565"/>
    <tableColumn id="16149" xr3:uid="{1F6BFDF1-21D5-4E8E-824D-FA210DB941E5}" name="Column16135" dataDxfId="564"/>
    <tableColumn id="16150" xr3:uid="{4FC2A3B9-83F1-4D6C-AB42-BAAFA109CD11}" name="Column16136" dataDxfId="563"/>
    <tableColumn id="16151" xr3:uid="{C7DF4028-9F27-4670-B93D-0DD772FFB9E1}" name="Column16137" dataDxfId="562"/>
    <tableColumn id="16152" xr3:uid="{D3969A77-11E1-4D07-A34F-1611B851B098}" name="Column16138" dataDxfId="561"/>
    <tableColumn id="16153" xr3:uid="{3218D060-6BE9-4F0E-B90B-77E1D6ED66A1}" name="Column16139" dataDxfId="560"/>
    <tableColumn id="16154" xr3:uid="{74BD6BC8-A8EB-4CA6-9FD0-D539026F0938}" name="Column16140" dataDxfId="559"/>
    <tableColumn id="16155" xr3:uid="{D80E47C8-8A07-4D66-A5B4-215F04B4B562}" name="Column16141" dataDxfId="558"/>
    <tableColumn id="16156" xr3:uid="{30D39D0A-74AC-4548-AE32-CE30D8033C0A}" name="Column16142" dataDxfId="557"/>
    <tableColumn id="16157" xr3:uid="{1DCD0847-397C-4905-B216-5311E634B8EF}" name="Column16143" dataDxfId="556"/>
    <tableColumn id="16158" xr3:uid="{2199868E-9C60-4326-A1AF-A99FFE7B3CAF}" name="Column16144" dataDxfId="555"/>
    <tableColumn id="16159" xr3:uid="{54EC2DCE-A40D-4695-9C3B-4FD12819EBA8}" name="Column16145" dataDxfId="554"/>
    <tableColumn id="16160" xr3:uid="{7C8D9593-267B-402F-87D7-EB84E687CF1F}" name="Column16146" dataDxfId="553"/>
    <tableColumn id="16161" xr3:uid="{B61C37D8-0A9B-4DB8-A6CA-73D2C955FA22}" name="Column16147" dataDxfId="552"/>
    <tableColumn id="16162" xr3:uid="{73C7C99C-FBB5-447D-B771-FFAEDB9D1713}" name="Column16148" dataDxfId="551"/>
    <tableColumn id="16163" xr3:uid="{A91B2D07-6169-4317-A6F5-3A337DEBB03E}" name="Column16149" dataDxfId="550"/>
    <tableColumn id="16164" xr3:uid="{9B3A90FA-8DE5-4CA8-BBE5-5322F4171503}" name="Column16150" dataDxfId="549"/>
    <tableColumn id="16165" xr3:uid="{AF31F261-4CE5-45DA-957D-6C3301C6E90A}" name="Column16151" dataDxfId="548"/>
    <tableColumn id="16166" xr3:uid="{28436072-15BF-4FF4-8DEF-1293AAE8C145}" name="Column16152" dataDxfId="547"/>
    <tableColumn id="16167" xr3:uid="{EA1B85D4-08FB-4F6B-A82A-2A5799714D39}" name="Column16153" dataDxfId="546"/>
    <tableColumn id="16168" xr3:uid="{C09A7353-9816-4E8A-A7EB-6F49A26D2BAA}" name="Column16154" dataDxfId="545"/>
    <tableColumn id="16169" xr3:uid="{00D324B5-C09A-4A79-9AC6-F86B9F9EEBD7}" name="Column16155" dataDxfId="544"/>
    <tableColumn id="16170" xr3:uid="{054E39B8-F5A8-4747-8160-8F2A0E308458}" name="Column16156" dataDxfId="543"/>
    <tableColumn id="16171" xr3:uid="{80F93443-479C-49F0-8385-AD3E26B018EF}" name="Column16157" dataDxfId="542"/>
    <tableColumn id="16172" xr3:uid="{6962A37D-D93A-4816-A38D-49681DC323B6}" name="Column16158" dataDxfId="541"/>
    <tableColumn id="16173" xr3:uid="{AE2B4307-32D6-40AF-B308-0DF2CA7F6FE5}" name="Column16159" dataDxfId="540"/>
    <tableColumn id="16174" xr3:uid="{9D95FAD6-B7DF-4E26-BF03-D5EC8BC83EC6}" name="Column16160" dataDxfId="539"/>
    <tableColumn id="16175" xr3:uid="{496CC9C9-1372-4702-957D-0D2D9DFE4CFC}" name="Column16161" dataDxfId="538"/>
    <tableColumn id="16176" xr3:uid="{F0A28F4A-ECC7-4632-9A2B-B29B7749D0B0}" name="Column16162" dataDxfId="537"/>
    <tableColumn id="16177" xr3:uid="{43374E59-0F35-47F0-8F91-708D96069299}" name="Column16163" dataDxfId="536"/>
    <tableColumn id="16178" xr3:uid="{3ACAFA7F-8F81-4063-86EC-4B394C1EF85C}" name="Column16164" dataDxfId="535"/>
    <tableColumn id="16179" xr3:uid="{B12E63BD-64D5-40DB-A1A7-6624113B9A54}" name="Column16165" dataDxfId="534"/>
    <tableColumn id="16180" xr3:uid="{3824E7F1-A01E-4039-B166-BDFFC46B5D91}" name="Column16166" dataDxfId="533"/>
    <tableColumn id="16181" xr3:uid="{90F2CB27-BC94-424A-861D-7E032212AD5B}" name="Column16167" dataDxfId="532"/>
    <tableColumn id="16182" xr3:uid="{2E5EE212-DD39-4354-894B-D55CEC62585E}" name="Column16168" dataDxfId="531"/>
    <tableColumn id="16183" xr3:uid="{08E25902-AF04-48C8-B78C-5D205829B29B}" name="Column16169" dataDxfId="530"/>
    <tableColumn id="16184" xr3:uid="{0C92CEE6-EC0D-48A6-AF96-E5456D3EF116}" name="Column16170" dataDxfId="529"/>
    <tableColumn id="16185" xr3:uid="{2F2FDAEA-F0A4-49FB-B9D6-4491D643DC48}" name="Column16171" dataDxfId="528"/>
    <tableColumn id="16186" xr3:uid="{97242E3E-4873-4661-9DCD-021C987CA3BC}" name="Column16172" dataDxfId="527"/>
    <tableColumn id="16187" xr3:uid="{4AB98626-2663-4898-BAAF-9CF9E57C5BD8}" name="Column16173" dataDxfId="526"/>
    <tableColumn id="16188" xr3:uid="{1A6BEA6C-621C-4F7D-99A1-0896AFFC29C4}" name="Column16174" dataDxfId="525"/>
    <tableColumn id="16189" xr3:uid="{6E577DD3-A6D0-4F5E-BCAC-E3BCB3C02352}" name="Column16175" dataDxfId="524"/>
    <tableColumn id="16190" xr3:uid="{3138A64C-2FFF-47E0-B765-8534D045E76A}" name="Column16176" dataDxfId="523"/>
    <tableColumn id="16191" xr3:uid="{ACBF766B-AF67-43EA-A5EE-2482BA5B1A00}" name="Column16177" dataDxfId="522"/>
    <tableColumn id="16192" xr3:uid="{0EB86938-AAF9-428F-9885-B1C52B178E2A}" name="Column16178" dataDxfId="521"/>
    <tableColumn id="16193" xr3:uid="{4A0E583B-4BE9-4D7B-9CC2-7CE3314BCCC3}" name="Column16179" dataDxfId="520"/>
    <tableColumn id="16194" xr3:uid="{FD89A2A2-B48E-4655-9BFA-6C09738C0FC9}" name="Column16180" dataDxfId="519"/>
    <tableColumn id="16195" xr3:uid="{328920E2-6E5A-47C6-B4AE-68E84DFA399B}" name="Column16181" dataDxfId="518"/>
    <tableColumn id="16196" xr3:uid="{EF6B7A98-3DF2-4956-B34F-09D60046C58C}" name="Column16182" dataDxfId="517"/>
    <tableColumn id="16197" xr3:uid="{4C26EA1A-81C0-4B02-B702-29C7E995AD64}" name="Column16183" dataDxfId="516"/>
    <tableColumn id="16198" xr3:uid="{11DD7CBC-7C03-45FC-A7C8-BFFBD10BE0A1}" name="Column16184" dataDxfId="515"/>
    <tableColumn id="16199" xr3:uid="{18E11A38-017F-4423-AEFB-DFD644A8CA17}" name="Column16185" dataDxfId="514"/>
    <tableColumn id="16200" xr3:uid="{7080B3E0-8DE0-4998-AB86-5F67BF86E173}" name="Column16186" dataDxfId="513"/>
    <tableColumn id="16201" xr3:uid="{E5A8BE0B-4632-4556-B923-3BD0E9779DAE}" name="Column16187" dataDxfId="512"/>
    <tableColumn id="16202" xr3:uid="{94648E70-A995-4DF1-96F6-96E1CA5274D8}" name="Column16188" dataDxfId="511"/>
    <tableColumn id="16203" xr3:uid="{F346705A-FB19-4ED3-9F20-C6C3B5A9E24F}" name="Column16189" dataDxfId="510"/>
    <tableColumn id="16204" xr3:uid="{8B69C72A-5249-4062-AB70-32A0F3A8BF19}" name="Column16190" dataDxfId="509"/>
    <tableColumn id="16205" xr3:uid="{5810958B-5BBB-432B-A56D-535E0934C106}" name="Column16191" dataDxfId="508"/>
    <tableColumn id="16206" xr3:uid="{7B930252-84E1-4582-87D1-E14F55CFADD9}" name="Column16192" dataDxfId="507"/>
    <tableColumn id="16207" xr3:uid="{341F5652-B4A2-4FBD-8331-17120FED86C7}" name="Column16193" dataDxfId="506"/>
    <tableColumn id="16208" xr3:uid="{4669D53F-8D6C-41C2-9F6B-51FCC0020974}" name="Column16194" dataDxfId="505"/>
    <tableColumn id="16209" xr3:uid="{331125A6-D247-4D7F-8EA7-2D1DC1E41D39}" name="Column16195" dataDxfId="504"/>
    <tableColumn id="16210" xr3:uid="{35D1EF48-0BA4-4DD0-B53B-D917A9346721}" name="Column16196" dataDxfId="503"/>
    <tableColumn id="16211" xr3:uid="{CB358FEF-8A82-432E-93BD-D0594CB97EB1}" name="Column16197" dataDxfId="502"/>
    <tableColumn id="16212" xr3:uid="{7BC316A9-E1D0-4C57-990B-87D7AF060CB4}" name="Column16198" dataDxfId="501"/>
    <tableColumn id="16213" xr3:uid="{172CC1EF-9191-4C24-8CE5-886178906D97}" name="Column16199" dataDxfId="500"/>
    <tableColumn id="16214" xr3:uid="{96D8E980-96D8-4C01-9C60-88D597D82B9A}" name="Column16200" dataDxfId="499"/>
    <tableColumn id="16215" xr3:uid="{C7F7908C-C066-4AC7-9274-5BAFEE9C99AF}" name="Column16201" dataDxfId="498"/>
    <tableColumn id="16216" xr3:uid="{EA0184F7-3612-4878-B7C1-04731626CFC8}" name="Column16202" dataDxfId="497"/>
    <tableColumn id="16217" xr3:uid="{56C6617F-2CE3-4391-AD03-426B47A4FE97}" name="Column16203" dataDxfId="496"/>
    <tableColumn id="16218" xr3:uid="{E8E48315-101B-4B7C-A600-1F2FE5253FE4}" name="Column16204" dataDxfId="495"/>
    <tableColumn id="16219" xr3:uid="{E7962A2F-0C2C-453B-AF28-7500FE98E23D}" name="Column16205" dataDxfId="494"/>
    <tableColumn id="16220" xr3:uid="{D11B82C1-B17C-491B-8A7E-8228980914D6}" name="Column16206" dataDxfId="493"/>
    <tableColumn id="16221" xr3:uid="{98CCD4C1-99E3-44FC-B646-93095B5D12B7}" name="Column16207" dataDxfId="492"/>
    <tableColumn id="16222" xr3:uid="{A7C7757D-47E3-4D23-85FC-334359C5F876}" name="Column16208" dataDxfId="491"/>
    <tableColumn id="16223" xr3:uid="{DCAAC7AC-0BC3-4293-BD74-C464FD4460F3}" name="Column16209" dataDxfId="490"/>
    <tableColumn id="16224" xr3:uid="{F3A9894A-D21D-426C-8951-136AACC59B41}" name="Column16210" dataDxfId="489"/>
    <tableColumn id="16225" xr3:uid="{7E5A4493-3C1D-41CE-BC60-36E025D108AF}" name="Column16211" dataDxfId="488"/>
    <tableColumn id="16226" xr3:uid="{E04B8A51-A7F5-4EB6-A801-A9DC98DCE77B}" name="Column16212" dataDxfId="487"/>
    <tableColumn id="16227" xr3:uid="{B3406001-B46C-4178-ACB2-5869280A628A}" name="Column16213" dataDxfId="486"/>
    <tableColumn id="16228" xr3:uid="{1F5BB6C1-E8FF-4218-B327-3E33B3CCC4CA}" name="Column16214" dataDxfId="485"/>
    <tableColumn id="16229" xr3:uid="{2F1BD8BF-4022-4232-A5C8-49F0B64D1C03}" name="Column16215" dataDxfId="484"/>
    <tableColumn id="16230" xr3:uid="{8CF52B0B-D5C1-479F-B062-67748E96DED0}" name="Column16216" dataDxfId="483"/>
    <tableColumn id="16231" xr3:uid="{B3370305-9C57-4CB0-A9D8-CDBA2D4FD686}" name="Column16217" dataDxfId="482"/>
    <tableColumn id="16232" xr3:uid="{47C93E03-A9E1-4C26-A952-788154AE4914}" name="Column16218" dataDxfId="481"/>
    <tableColumn id="16233" xr3:uid="{EFE37A03-186A-4612-89BF-235DC7BC386D}" name="Column16219" dataDxfId="480"/>
    <tableColumn id="16234" xr3:uid="{76544C38-FB0F-4215-A6EF-AA5B8DAD9835}" name="Column16220" dataDxfId="479"/>
    <tableColumn id="16235" xr3:uid="{471DC8E8-181D-4499-9265-85C173B15744}" name="Column16221" dataDxfId="478"/>
    <tableColumn id="16236" xr3:uid="{B34ECF64-8922-4AAA-A9B5-CC8648C84EAE}" name="Column16222" dataDxfId="477"/>
    <tableColumn id="16237" xr3:uid="{E6533A78-C85A-4E37-BB16-0D25CA2CDAC9}" name="Column16223" dataDxfId="476"/>
    <tableColumn id="16238" xr3:uid="{C768B79C-60E6-43E6-9C31-D54B90E05B50}" name="Column16224" dataDxfId="475"/>
    <tableColumn id="16239" xr3:uid="{672FD26A-B7E2-4E10-ADA3-ECD91A6A6D57}" name="Column16225" dataDxfId="474"/>
    <tableColumn id="16240" xr3:uid="{0574CD9F-2688-4A4A-B66A-7663BF58C9E4}" name="Column16226" dataDxfId="473"/>
    <tableColumn id="16241" xr3:uid="{EBB73CF3-8F81-4557-A1DA-19705DAAEA52}" name="Column16227" dataDxfId="472"/>
    <tableColumn id="16242" xr3:uid="{7B8C671C-832B-4957-98D4-44BACE17B9E5}" name="Column16228" dataDxfId="471"/>
    <tableColumn id="16243" xr3:uid="{8EB63363-B6E3-41C0-A6F5-D3F93CEFC9E3}" name="Column16229" dataDxfId="470"/>
    <tableColumn id="16244" xr3:uid="{245BF58E-0A37-43AF-80E3-D6FA15E4B560}" name="Column16230" dataDxfId="469"/>
    <tableColumn id="16245" xr3:uid="{407E50FF-91F9-459C-A4D1-94005A33ACD1}" name="Column16231" dataDxfId="468"/>
    <tableColumn id="16246" xr3:uid="{4F773563-DF0F-495C-B636-1133861CB0C7}" name="Column16232" dataDxfId="467"/>
    <tableColumn id="16247" xr3:uid="{1933932C-AE0F-4146-83BC-D70F7F6547DE}" name="Column16233" dataDxfId="466"/>
    <tableColumn id="16248" xr3:uid="{FE9CF80D-9853-45C9-B7FB-8BDE7CB7AD7E}" name="Column16234" dataDxfId="465"/>
    <tableColumn id="16249" xr3:uid="{7F7E9F8E-DC2B-4A23-BAA0-66D074357B9B}" name="Column16235" dataDxfId="464"/>
    <tableColumn id="16250" xr3:uid="{C40D23D9-554B-4A17-A9BC-C9F9BF0D4844}" name="Column16236" dataDxfId="463"/>
    <tableColumn id="16251" xr3:uid="{140410F5-102E-4B94-938E-D201CEFD8C09}" name="Column16237" dataDxfId="462"/>
    <tableColumn id="16252" xr3:uid="{BEE79CD5-690E-48E6-B086-6F269DE8B2DF}" name="Column16238" dataDxfId="461"/>
    <tableColumn id="16253" xr3:uid="{9ECB005B-813E-4988-A46C-BEAD67639018}" name="Column16239" dataDxfId="460"/>
    <tableColumn id="16254" xr3:uid="{59A48A5C-D9CE-4B6F-9C68-C2B115FE9A06}" name="Column16240" dataDxfId="459"/>
    <tableColumn id="16255" xr3:uid="{9C5789F8-A9CA-4D3D-831A-F1AF333EBC8C}" name="Column16241" dataDxfId="458"/>
    <tableColumn id="16256" xr3:uid="{F7417ACC-4136-43A8-967B-964776580A33}" name="Column16242" dataDxfId="457"/>
    <tableColumn id="16257" xr3:uid="{ECE9C9B6-A257-49CC-872F-DA409AD97D7A}" name="Column16243" dataDxfId="456"/>
    <tableColumn id="16258" xr3:uid="{0C022B24-2989-43EA-85C7-60E030B59193}" name="Column16244" dataDxfId="455"/>
    <tableColumn id="16259" xr3:uid="{B075E274-E538-487E-BF8C-7EAE9A03D33B}" name="Column16245" dataDxfId="454"/>
    <tableColumn id="16260" xr3:uid="{2EEA8051-98B9-482F-8155-DB28CBB8E6C7}" name="Column16246" dataDxfId="453"/>
    <tableColumn id="16261" xr3:uid="{BA7E09A0-F6E5-4AB6-8FB3-921CDFE7D2DD}" name="Column16247" dataDxfId="452"/>
    <tableColumn id="16262" xr3:uid="{E5D8570E-C92B-4096-ABCD-75D11EA8D43C}" name="Column16248" dataDxfId="451"/>
    <tableColumn id="16263" xr3:uid="{B02E2741-81B6-4CD9-B62A-598653D83909}" name="Column16249" dataDxfId="450"/>
    <tableColumn id="16264" xr3:uid="{9954318D-2C3C-48EF-9143-15226E55768E}" name="Column16250" dataDxfId="449"/>
    <tableColumn id="16265" xr3:uid="{E7424EC8-C3F3-4554-A025-2187BF1599A3}" name="Column16251" dataDxfId="448"/>
    <tableColumn id="16266" xr3:uid="{8A383415-E4FA-4E3B-AAE7-FE866DF2BA5B}" name="Column16252" dataDxfId="447"/>
    <tableColumn id="16267" xr3:uid="{D52FC467-DBEC-4457-AD3A-E5FD37ECDF2E}" name="Column16253" dataDxfId="446"/>
    <tableColumn id="16268" xr3:uid="{52492137-BF94-4214-B3B9-49CB8F8F15C7}" name="Column16254" dataDxfId="445"/>
    <tableColumn id="16269" xr3:uid="{B0511220-04F0-42D8-A5AC-45D0EDDBD8B7}" name="Column16255" dataDxfId="444"/>
    <tableColumn id="16270" xr3:uid="{75AC480B-0DBE-4182-90A1-A68E310675A5}" name="Column16256" dataDxfId="443"/>
    <tableColumn id="16271" xr3:uid="{EDE4BF93-58EC-402E-ADBB-2A2161BB3533}" name="Column16257" dataDxfId="442"/>
    <tableColumn id="16272" xr3:uid="{E1C66711-E425-45D5-908E-D344D5F8F025}" name="Column16258" dataDxfId="441"/>
    <tableColumn id="16273" xr3:uid="{3D8E3294-D1F7-4A15-B9EA-B6AE7A961971}" name="Column16259" dataDxfId="440"/>
    <tableColumn id="16274" xr3:uid="{E456EAA1-33D1-4AB0-962E-F6C9C7588CF2}" name="Column16260" dataDxfId="439"/>
    <tableColumn id="16275" xr3:uid="{D07112A8-E8D0-479C-9882-9DCF08939B4D}" name="Column16261" dataDxfId="438"/>
    <tableColumn id="16276" xr3:uid="{17592A28-0A7A-4844-89C4-6E3D59DDB8BD}" name="Column16262" dataDxfId="437"/>
    <tableColumn id="16277" xr3:uid="{E79BB4FD-A9BF-4D39-AA0B-D51636732AC8}" name="Column16263" dataDxfId="436"/>
    <tableColumn id="16278" xr3:uid="{302DB357-A426-4C02-8B2B-9F87AA0D93D1}" name="Column16264" dataDxfId="435"/>
    <tableColumn id="16279" xr3:uid="{CBB2F2EE-B415-40CB-9195-BCAE21B68B86}" name="Column16265" dataDxfId="434"/>
    <tableColumn id="16280" xr3:uid="{793F4BB0-D7D6-419E-8669-333728C3BDB3}" name="Column16266" dataDxfId="433"/>
    <tableColumn id="16281" xr3:uid="{A8B937A7-7262-466F-B17E-5AC2C3DD7F42}" name="Column16267" dataDxfId="432"/>
    <tableColumn id="16282" xr3:uid="{D59B7A5F-B6EA-4FDA-8BB8-995AE5C30840}" name="Column16268" dataDxfId="431"/>
    <tableColumn id="16283" xr3:uid="{55DFD613-7682-4BAB-8CB7-2F5196212AFC}" name="Column16269" dataDxfId="430"/>
    <tableColumn id="16284" xr3:uid="{17D0FF7C-D18A-4EBE-906B-9ABD13B7DC79}" name="Column16270" dataDxfId="429"/>
    <tableColumn id="16285" xr3:uid="{50CC578B-946A-4864-9364-2C9A217B5DF1}" name="Column16271" dataDxfId="428"/>
    <tableColumn id="16286" xr3:uid="{573D459F-9FA4-4D32-9F71-A9D0AF58732F}" name="Column16272" dataDxfId="427"/>
    <tableColumn id="16287" xr3:uid="{FB4852B7-50F9-493C-B148-9AB84765249D}" name="Column16273" dataDxfId="426"/>
    <tableColumn id="16288" xr3:uid="{39E7129C-764A-42AB-B0BD-16820481633E}" name="Column16274" dataDxfId="425"/>
    <tableColumn id="16289" xr3:uid="{4997EAE9-3FD5-4E4A-8C3F-218EE53951ED}" name="Column16275" dataDxfId="424"/>
    <tableColumn id="16290" xr3:uid="{61A6F9F7-EA1E-4162-92B3-BBF86720869E}" name="Column16276" dataDxfId="423"/>
    <tableColumn id="16291" xr3:uid="{694EAB0C-D479-458F-AEE0-D0B844AC33CB}" name="Column16277" dataDxfId="422"/>
    <tableColumn id="16292" xr3:uid="{CA8D7A67-CE87-4B0D-B2FD-BD880A5DD3A3}" name="Column16278" dataDxfId="421"/>
    <tableColumn id="16293" xr3:uid="{9EF60246-361A-414A-9F7F-533309095D4F}" name="Column16279" dataDxfId="420"/>
    <tableColumn id="16294" xr3:uid="{57A86EB2-FB7E-4F43-9278-7DF0546FD006}" name="Column16280" dataDxfId="419"/>
    <tableColumn id="16295" xr3:uid="{A5CC971F-593C-4881-ADAC-F7BB1FD52116}" name="Column16281" dataDxfId="418"/>
    <tableColumn id="16296" xr3:uid="{993F354A-2EE9-4D27-9979-D5F44EA9B262}" name="Column16282" dataDxfId="417"/>
    <tableColumn id="16297" xr3:uid="{E9C85B19-B61B-4F26-9888-3170ADC0C653}" name="Column16283" dataDxfId="416"/>
    <tableColumn id="16298" xr3:uid="{462691A0-24E2-4EC5-9126-45E80152D865}" name="Column16284" dataDxfId="415"/>
    <tableColumn id="16299" xr3:uid="{1F10C82C-06ED-4C2E-912D-E567FE783429}" name="Column16285" dataDxfId="414"/>
    <tableColumn id="16300" xr3:uid="{A84ABF4A-0607-4A40-847B-4C4273AB2E96}" name="Column16286" dataDxfId="413"/>
    <tableColumn id="16301" xr3:uid="{287BC05F-515A-4392-8842-E6804FA666A5}" name="Column16287" dataDxfId="412"/>
    <tableColumn id="16302" xr3:uid="{065F8A17-55AA-47E0-AFDB-0FCFEBB25A67}" name="Column16288" dataDxfId="411"/>
    <tableColumn id="16303" xr3:uid="{8FEDBBEF-8799-42EA-ACAB-222264813160}" name="Column16289" dataDxfId="410"/>
    <tableColumn id="16304" xr3:uid="{C5136B37-A62B-48E1-8048-AFE7CFD475E0}" name="Column16290" dataDxfId="409"/>
    <tableColumn id="16305" xr3:uid="{53B0CE22-88FD-42E2-8A41-C383C0A7CC4E}" name="Column16291" dataDxfId="408"/>
    <tableColumn id="16306" xr3:uid="{644BFC35-260F-40B2-ABFF-ED7CB70A6AE7}" name="Column16292" dataDxfId="407"/>
    <tableColumn id="16307" xr3:uid="{4C27DB96-1DF9-49EA-A45B-9FD7367BFB24}" name="Column16293" dataDxfId="406"/>
    <tableColumn id="16308" xr3:uid="{04600CD3-F75C-4454-AFC9-48305937EBCE}" name="Column16294" dataDxfId="405"/>
    <tableColumn id="16309" xr3:uid="{220B2A31-454B-480F-90F1-525909D1BFDB}" name="Column16295" dataDxfId="404"/>
    <tableColumn id="16310" xr3:uid="{95AFDAF4-BC7F-4E9B-AA76-C8565A2595FC}" name="Column16296" dataDxfId="403"/>
    <tableColumn id="16311" xr3:uid="{D29B8EC7-9574-4345-ACA2-DEE513F2CF83}" name="Column16297" dataDxfId="402"/>
    <tableColumn id="16312" xr3:uid="{1D273AAF-B3B9-4128-8BF6-74B276F67D85}" name="Column16298" dataDxfId="401"/>
    <tableColumn id="16313" xr3:uid="{BD60D3AA-9FBD-40E1-A227-458F4263E3F6}" name="Column16299" dataDxfId="400"/>
    <tableColumn id="16314" xr3:uid="{823AD16B-519F-403C-B458-EC82CF47F984}" name="Column16300" dataDxfId="399"/>
    <tableColumn id="16315" xr3:uid="{0E309E43-E595-4E9B-9E81-470659BB9E2A}" name="Column16301" dataDxfId="398"/>
    <tableColumn id="16316" xr3:uid="{C2478B31-0488-4D67-BE2D-EB09F37FC137}" name="Column16302" dataDxfId="397"/>
    <tableColumn id="16317" xr3:uid="{095D016B-649B-4510-8ED4-6DF459A2AA3E}" name="Column16303" dataDxfId="396"/>
    <tableColumn id="16318" xr3:uid="{376235A5-112A-44D4-91F0-F077D0C4C0EF}" name="Column16304" dataDxfId="395"/>
    <tableColumn id="16319" xr3:uid="{E0B36C26-F3F6-4B8C-9D97-41276719E6C3}" name="Column16305" dataDxfId="394"/>
    <tableColumn id="16320" xr3:uid="{8AC36930-B855-4BDB-99A5-AF396DB30F47}" name="Column16306" dataDxfId="393"/>
    <tableColumn id="16321" xr3:uid="{B0A54666-04F9-455D-8C97-B9A463133FC7}" name="Column16307" dataDxfId="392"/>
    <tableColumn id="16322" xr3:uid="{4F947AF9-A208-4CDD-837A-E2C8E70A0DCC}" name="Column16308" dataDxfId="391"/>
    <tableColumn id="16323" xr3:uid="{66C660CD-CB2F-4593-A298-C019381C3BD7}" name="Column16309" dataDxfId="390"/>
    <tableColumn id="16324" xr3:uid="{3E70549B-023D-4D1B-A5D1-F9230274638E}" name="Column16310" dataDxfId="389"/>
    <tableColumn id="16325" xr3:uid="{22CAA8F3-9917-42C6-9484-070377CCBFFB}" name="Column16311" dataDxfId="388"/>
    <tableColumn id="16326" xr3:uid="{7742CD93-4E6D-4F29-BF6F-3F71D55C9FAB}" name="Column16312" dataDxfId="387"/>
    <tableColumn id="16327" xr3:uid="{7184E9E4-6222-4C5D-876D-E9B5CF74E898}" name="Column16313" dataDxfId="386"/>
    <tableColumn id="16328" xr3:uid="{EFD7C082-C246-4D29-BEDB-29018A08F039}" name="Column16314" dataDxfId="385"/>
    <tableColumn id="16329" xr3:uid="{BA9654E7-0DE3-4A15-912A-DF860FC9D835}" name="Column16315" dataDxfId="384"/>
    <tableColumn id="16330" xr3:uid="{20BDDDF8-FC31-4CBF-B293-766FAD6DDE93}" name="Column16316" dataDxfId="383"/>
    <tableColumn id="16331" xr3:uid="{C9211838-6CCE-4049-B2F5-B4C6AF9F5470}" name="Column16317" dataDxfId="382"/>
    <tableColumn id="16332" xr3:uid="{8D740B36-5C78-4083-B57C-67F9B0FC29F3}" name="Column16318" dataDxfId="381"/>
    <tableColumn id="16333" xr3:uid="{77C7B5E0-9AEC-450A-AB1E-59AE7E351425}" name="Column16319" dataDxfId="380"/>
    <tableColumn id="16334" xr3:uid="{6FA461EE-7247-4469-8B8A-90E252D335AC}" name="Column16320" dataDxfId="379"/>
    <tableColumn id="16335" xr3:uid="{5238430E-3A81-48CF-B288-1BDD7F722661}" name="Column16321" dataDxfId="378"/>
    <tableColumn id="16336" xr3:uid="{65147C3A-2D57-41E6-B093-FB299948BD1D}" name="Column16322" dataDxfId="377"/>
    <tableColumn id="16337" xr3:uid="{4D332042-B3B9-40AF-9045-42FF6F521DE0}" name="Column16323" dataDxfId="376"/>
    <tableColumn id="16338" xr3:uid="{9348B10D-9C19-4013-8114-0166EF2D7F31}" name="Column16324" dataDxfId="375"/>
    <tableColumn id="16339" xr3:uid="{753D1F45-A619-4BD5-BBDF-96701F6DEC53}" name="Column16325" dataDxfId="374"/>
    <tableColumn id="16340" xr3:uid="{DBE8F6B8-4746-4C24-BD23-C0F9EFAD825A}" name="Column16326" dataDxfId="373"/>
    <tableColumn id="16341" xr3:uid="{11B9973D-4695-47A7-A904-EB7A92191295}" name="Column16327" dataDxfId="372"/>
    <tableColumn id="16342" xr3:uid="{36A0576D-E776-48D4-8FCA-0C63E27F8A6C}" name="Column16328" dataDxfId="371"/>
    <tableColumn id="16343" xr3:uid="{9A44FBAC-E043-4376-99A3-7D656994758F}" name="Column16329" dataDxfId="370"/>
    <tableColumn id="16344" xr3:uid="{F927101D-915A-4DF3-A8B7-5E682BAFFE36}" name="Column16330" dataDxfId="369"/>
    <tableColumn id="16345" xr3:uid="{4ADC06CC-BB6A-46A0-9A71-6B0856C24B45}" name="Column16331" dataDxfId="368"/>
    <tableColumn id="16346" xr3:uid="{D773EAAC-9211-4F80-BC1E-FC8130D3E344}" name="Column16332" dataDxfId="367"/>
    <tableColumn id="16347" xr3:uid="{600F41F5-E66E-49AF-B7EF-B6A7B384F13C}" name="Column16333" dataDxfId="366"/>
    <tableColumn id="16348" xr3:uid="{41F58D9E-F8F4-4C42-8CB1-BEF8FA72A584}" name="Column16334" dataDxfId="365"/>
    <tableColumn id="16349" xr3:uid="{398138F9-981A-45B1-9947-612BAC417261}" name="Column16335" dataDxfId="364"/>
    <tableColumn id="16350" xr3:uid="{2023C49C-A837-4621-BF73-4448B6A254F5}" name="Column16336" dataDxfId="363"/>
    <tableColumn id="16351" xr3:uid="{3353DF66-3379-4D9E-B581-D73760E7CB60}" name="Column16337" dataDxfId="362"/>
    <tableColumn id="16352" xr3:uid="{4ABCE65D-30B2-46E8-A1D0-B5F4D360D9F6}" name="Column16338" dataDxfId="361"/>
    <tableColumn id="16353" xr3:uid="{3CABB398-7E37-41C3-B307-0007D3FDCB5B}" name="Column16339" dataDxfId="360"/>
    <tableColumn id="16354" xr3:uid="{69C5C241-2709-44F5-8487-8A9535A40901}" name="Column16340" dataDxfId="359"/>
    <tableColumn id="16355" xr3:uid="{13529F9F-84EE-4A14-AF36-F32AF1C9F83C}" name="Column16341" dataDxfId="358"/>
    <tableColumn id="16356" xr3:uid="{CE15137C-F95F-4F6C-91AD-F169832F165B}" name="Column16342" dataDxfId="357"/>
    <tableColumn id="16357" xr3:uid="{3856E762-D81C-4106-89D7-290A04493ED9}" name="Column16343" dataDxfId="356"/>
    <tableColumn id="16358" xr3:uid="{52283F0A-0290-48D7-9680-CDAFE929F81E}" name="Column16344" dataDxfId="355"/>
    <tableColumn id="16359" xr3:uid="{16E74AC6-6847-4745-928A-966422E9B4C5}" name="Column16345" dataDxfId="354"/>
    <tableColumn id="16360" xr3:uid="{ECC7C09E-A320-47DE-968F-1F5022270770}" name="Column16346" dataDxfId="353"/>
    <tableColumn id="16361" xr3:uid="{A6495730-A5EA-4538-80BF-FB05F1D570C0}" name="Column16347" dataDxfId="352"/>
    <tableColumn id="16362" xr3:uid="{2B331D70-B293-4C50-926B-5C858C2E4658}" name="Column16348" dataDxfId="351"/>
    <tableColumn id="16363" xr3:uid="{4E986F31-D5D7-4BE9-9F08-B2E9F3A90A20}" name="Column16349" dataDxfId="350"/>
    <tableColumn id="16364" xr3:uid="{6487BE87-0767-4080-9BF2-5A0BB473333A}" name="Column16350" dataDxfId="349"/>
    <tableColumn id="16365" xr3:uid="{CCD87AAD-8552-44C1-80B2-85D3183C4730}" name="Column16351" dataDxfId="348"/>
    <tableColumn id="16366" xr3:uid="{DD1C3A69-89CF-4AF5-9C1F-DA519081BC02}" name="Column16352" dataDxfId="347"/>
    <tableColumn id="16367" xr3:uid="{3492FD05-0097-4F60-A731-17C473E261D6}" name="Column16353" dataDxfId="346"/>
    <tableColumn id="16368" xr3:uid="{87F768B8-C4D1-439A-BB22-11BA05EE6021}" name="Column16354" dataDxfId="345"/>
    <tableColumn id="16369" xr3:uid="{0E89B4D9-CBE3-4E79-9AFE-19EED9CBE536}" name="Column16355" dataDxfId="344"/>
    <tableColumn id="16370" xr3:uid="{0C067524-4D74-4F2B-858D-6B3FDB72EB0C}" name="Column16356" dataDxfId="343"/>
    <tableColumn id="16371" xr3:uid="{ADA8B801-175F-4846-B79C-DCAC212B4688}" name="Column16357" dataDxfId="342"/>
    <tableColumn id="16372" xr3:uid="{8DE3E254-3EB7-40CD-B1FB-DFCF81C94E21}" name="Column16358" dataDxfId="341"/>
    <tableColumn id="16373" xr3:uid="{6C0F7EFF-E238-4AAC-9A88-C4A8DB532C95}" name="Column16359" dataDxfId="340"/>
    <tableColumn id="16374" xr3:uid="{0EAE89C4-3D11-4B36-B013-E3C9D7394333}" name="Column16360" dataDxfId="339"/>
    <tableColumn id="16375" xr3:uid="{0E59AB56-4334-4E7A-9A87-249E8441DF3B}" name="Column16361" dataDxfId="338"/>
    <tableColumn id="16376" xr3:uid="{5A0D8609-C17B-44B2-887A-92D3F2740172}" name="Column16362" dataDxfId="337"/>
    <tableColumn id="16377" xr3:uid="{26538C0F-F139-408B-B222-E40FE34DD5C5}" name="Column16363" dataDxfId="336"/>
    <tableColumn id="16378" xr3:uid="{DEDB91F0-8766-46E4-A622-1A8B4FE6CF69}" name="Column16364" dataDxfId="335"/>
    <tableColumn id="16379" xr3:uid="{D2655CEF-89DC-4BBB-8000-796F6720F608}" name="Column16365" dataDxfId="334"/>
    <tableColumn id="16380" xr3:uid="{7657C2FB-E126-4ABE-9E10-B561D088BAED}" name="Column16366" dataDxfId="333"/>
    <tableColumn id="16381" xr3:uid="{4FCCB5B2-65F4-4A93-92D6-BF897E173705}" name="Column16367" dataDxfId="332"/>
    <tableColumn id="16382" xr3:uid="{F7E73FCC-9C73-4850-A7CF-704E7C391A92}" name="Column16368" dataDxfId="33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18"/>
  <sheetViews>
    <sheetView tabSelected="1" zoomScale="110" zoomScaleNormal="110" workbookViewId="0">
      <selection activeCell="Q12" sqref="Q12"/>
    </sheetView>
  </sheetViews>
  <sheetFormatPr defaultColWidth="9.140625" defaultRowHeight="15"/>
  <cols>
    <col min="1" max="1" width="6.5703125" style="95" customWidth="1"/>
    <col min="2" max="2" width="10.7109375" style="95" customWidth="1"/>
    <col min="3" max="3" width="17" style="95" customWidth="1"/>
    <col min="4" max="4" width="19.5703125" style="95" customWidth="1"/>
    <col min="5" max="5" width="22" style="95" customWidth="1"/>
    <col min="6" max="6" width="28.7109375" style="95" customWidth="1"/>
    <col min="7" max="7" width="10.7109375" style="95" hidden="1" customWidth="1"/>
    <col min="8" max="8" width="9.28515625" style="95" hidden="1" customWidth="1"/>
    <col min="9" max="9" width="11.140625" style="95" hidden="1" customWidth="1"/>
    <col min="10" max="10" width="11.5703125" style="95" hidden="1" customWidth="1"/>
    <col min="11" max="11" width="13.85546875" style="95" customWidth="1"/>
    <col min="12" max="12" width="20.5703125" style="95" customWidth="1"/>
    <col min="13" max="13" width="14.5703125" style="95" customWidth="1"/>
    <col min="14" max="14" width="34.85546875" style="95" customWidth="1"/>
    <col min="15" max="16" width="6" style="95" customWidth="1"/>
    <col min="17" max="17" width="5.85546875" style="95" customWidth="1"/>
    <col min="18" max="18" width="37.140625" style="95" customWidth="1"/>
    <col min="19" max="19" width="24.42578125" style="95" customWidth="1"/>
    <col min="20" max="16384" width="9.140625" style="95"/>
  </cols>
  <sheetData>
    <row r="1" spans="1:16382" ht="21.75" customHeight="1">
      <c r="A1" s="96"/>
      <c r="B1" s="137" t="s">
        <v>137</v>
      </c>
      <c r="C1" s="137"/>
      <c r="D1" s="137"/>
      <c r="E1" s="137"/>
      <c r="F1" s="137"/>
      <c r="G1" s="137"/>
      <c r="H1" s="137"/>
      <c r="I1" s="137"/>
      <c r="J1" s="137"/>
      <c r="K1" s="137"/>
      <c r="L1" s="137"/>
      <c r="M1" s="137"/>
      <c r="N1" s="137"/>
      <c r="O1" s="9"/>
      <c r="P1" s="108"/>
      <c r="Q1" s="62"/>
      <c r="R1" s="62"/>
      <c r="S1" s="62"/>
    </row>
    <row r="2" spans="1:16382" ht="17.25" customHeight="1">
      <c r="B2" s="97" t="s">
        <v>0</v>
      </c>
      <c r="C2" s="138" t="str" cm="1">
        <f t="array" aca="1" ref="C2" ca="1">"WP NR-DC PC3 FR1 " &amp; INDIRECT("'Revision History WP template'!A3")</f>
        <v>WP NR-DC PC3 FR1 v1.1.0</v>
      </c>
      <c r="D2" s="138"/>
      <c r="E2" s="138"/>
      <c r="F2" s="138"/>
      <c r="G2" s="138"/>
      <c r="H2" s="138"/>
      <c r="I2" s="138"/>
      <c r="J2" s="138"/>
      <c r="K2" s="138"/>
      <c r="L2" s="138"/>
      <c r="M2" s="138"/>
      <c r="N2" s="138"/>
      <c r="O2" s="9"/>
      <c r="P2" s="108"/>
      <c r="Q2" s="62"/>
      <c r="R2" s="62"/>
      <c r="S2" s="62"/>
    </row>
    <row r="3" spans="1:16382" ht="30" customHeight="1">
      <c r="B3" s="139" t="s">
        <v>1</v>
      </c>
      <c r="C3" s="139"/>
      <c r="D3" s="139"/>
      <c r="E3" s="139"/>
      <c r="F3" s="139"/>
      <c r="G3" s="139"/>
      <c r="H3" s="139"/>
      <c r="I3" s="139"/>
      <c r="J3" s="139"/>
      <c r="K3" s="139"/>
      <c r="L3" s="139"/>
      <c r="M3" s="139"/>
      <c r="N3" s="139"/>
      <c r="O3" s="62"/>
      <c r="P3" s="62"/>
      <c r="Q3" s="62"/>
      <c r="R3" s="62"/>
      <c r="S3" s="62"/>
    </row>
    <row r="4" spans="1:16382" ht="18">
      <c r="B4" s="140" t="s">
        <v>2</v>
      </c>
      <c r="C4" s="140"/>
      <c r="D4" s="140"/>
      <c r="E4" s="140"/>
      <c r="F4" s="140"/>
      <c r="G4" s="140"/>
      <c r="H4" s="140"/>
      <c r="I4" s="140"/>
      <c r="J4" s="140"/>
      <c r="K4" s="39"/>
      <c r="L4" s="40"/>
      <c r="M4" s="40"/>
      <c r="N4" s="8"/>
      <c r="O4" s="8"/>
      <c r="P4" s="8"/>
      <c r="Q4" s="8"/>
      <c r="R4" s="8"/>
      <c r="S4" s="8"/>
    </row>
    <row r="5" spans="1:16382">
      <c r="A5" s="10"/>
      <c r="B5" s="141" t="s">
        <v>3</v>
      </c>
      <c r="C5" s="141"/>
      <c r="D5" s="142" t="str" cm="1">
        <f t="array" aca="1" ref="D5" ca="1">SUBSTITUTE(MID(CELL("filename"),SEARCH("[",CELL("filename"))+1,SEARCH("]",CELL("filename"))-SEARCH("[",CELL("filename"))-1),".xlsx","")</f>
        <v>WP NR-DC PC3 FR1 DC_n48A-n70A_RAN5_96-e_Nokia</v>
      </c>
      <c r="E5" s="143"/>
      <c r="F5" s="144"/>
      <c r="K5" s="145" t="s">
        <v>4</v>
      </c>
      <c r="L5" s="146"/>
      <c r="M5" s="146"/>
      <c r="N5" s="146"/>
      <c r="O5" s="146"/>
      <c r="P5" s="146"/>
      <c r="Q5" s="146"/>
      <c r="R5" s="146"/>
      <c r="S5" s="42"/>
    </row>
    <row r="6" spans="1:16382" ht="18.75">
      <c r="A6" s="10"/>
      <c r="B6" s="147" t="s">
        <v>5</v>
      </c>
      <c r="C6" s="147"/>
      <c r="D6" s="148" t="s">
        <v>220</v>
      </c>
      <c r="E6" s="149"/>
      <c r="F6" s="150"/>
      <c r="K6" s="145" t="s">
        <v>6</v>
      </c>
      <c r="L6" s="146"/>
      <c r="M6" s="146"/>
      <c r="N6" s="146"/>
      <c r="O6" s="146"/>
      <c r="P6" s="146"/>
      <c r="Q6" s="146"/>
      <c r="R6" s="146"/>
      <c r="S6" s="111"/>
    </row>
    <row r="7" spans="1:16382" ht="15" customHeight="1">
      <c r="A7" s="10"/>
      <c r="B7" s="147" t="s">
        <v>7</v>
      </c>
      <c r="C7" s="147"/>
      <c r="D7" s="148" t="s">
        <v>221</v>
      </c>
      <c r="E7" s="149"/>
      <c r="F7" s="150"/>
      <c r="K7" s="154" t="s">
        <v>9</v>
      </c>
      <c r="L7" s="155"/>
      <c r="M7" s="155"/>
      <c r="N7" s="155"/>
      <c r="O7" s="155"/>
      <c r="P7" s="155"/>
      <c r="Q7" s="155"/>
      <c r="R7" s="155"/>
      <c r="S7" s="109"/>
    </row>
    <row r="8" spans="1:16382">
      <c r="A8" s="10"/>
      <c r="B8" s="147" t="s">
        <v>10</v>
      </c>
      <c r="C8" s="147"/>
      <c r="D8" s="148"/>
      <c r="E8" s="149"/>
      <c r="F8" s="150"/>
      <c r="K8" s="154"/>
      <c r="L8" s="155"/>
      <c r="M8" s="155"/>
      <c r="N8" s="155"/>
      <c r="O8" s="155"/>
      <c r="P8" s="155"/>
      <c r="Q8" s="155"/>
      <c r="R8" s="155"/>
      <c r="S8" s="109"/>
    </row>
    <row r="9" spans="1:16382">
      <c r="S9" s="109"/>
    </row>
    <row r="10" spans="1:16382" ht="18">
      <c r="B10" s="151" t="s">
        <v>11</v>
      </c>
      <c r="C10" s="151"/>
      <c r="D10" s="46">
        <f>'WP NR-DC PC3 FR1'!$I$12</f>
        <v>1</v>
      </c>
      <c r="E10" s="9"/>
      <c r="F10" s="9"/>
      <c r="G10" s="9"/>
      <c r="H10" s="9"/>
      <c r="I10" s="9"/>
      <c r="J10" s="9"/>
      <c r="S10" s="109"/>
    </row>
    <row r="11" spans="1:16382">
      <c r="S11" s="109"/>
    </row>
    <row r="12" spans="1:16382" ht="18.75" customHeight="1">
      <c r="B12" s="140" t="s">
        <v>12</v>
      </c>
      <c r="C12" s="140"/>
      <c r="D12" s="140"/>
      <c r="E12" s="140"/>
      <c r="F12" s="140"/>
      <c r="G12" s="140"/>
      <c r="H12" s="140"/>
      <c r="I12" s="140"/>
      <c r="J12" s="140"/>
      <c r="S12" s="109"/>
    </row>
    <row r="13" spans="1:16382" ht="108" customHeight="1">
      <c r="A13" s="98"/>
      <c r="B13" s="152" t="s">
        <v>136</v>
      </c>
      <c r="C13" s="153"/>
      <c r="D13" s="153"/>
      <c r="E13" s="153"/>
      <c r="F13" s="153"/>
      <c r="G13" s="153"/>
      <c r="H13" s="153"/>
      <c r="I13" s="153"/>
      <c r="J13" s="153"/>
      <c r="K13" s="153"/>
      <c r="L13" s="153"/>
      <c r="M13" s="153"/>
      <c r="N13" s="153"/>
      <c r="S13" s="109"/>
    </row>
    <row r="14" spans="1:16382" ht="45">
      <c r="A14" s="99" t="s">
        <v>13</v>
      </c>
      <c r="B14" s="100" t="s">
        <v>14</v>
      </c>
      <c r="C14" s="99" t="s">
        <v>15</v>
      </c>
      <c r="D14" s="99" t="s">
        <v>16</v>
      </c>
      <c r="E14" s="99" t="s">
        <v>17</v>
      </c>
      <c r="F14" s="99" t="s">
        <v>18</v>
      </c>
      <c r="G14" s="99" t="s">
        <v>19</v>
      </c>
      <c r="H14" s="99" t="s">
        <v>20</v>
      </c>
      <c r="I14" s="99" t="s">
        <v>21</v>
      </c>
      <c r="J14" s="99" t="s">
        <v>22</v>
      </c>
      <c r="K14" s="99" t="s">
        <v>23</v>
      </c>
      <c r="L14" s="99" t="s">
        <v>24</v>
      </c>
      <c r="M14" s="99" t="s">
        <v>25</v>
      </c>
      <c r="N14" s="110" t="s">
        <v>26</v>
      </c>
      <c r="O14" s="95" t="s">
        <v>232</v>
      </c>
      <c r="P14" s="95" t="s">
        <v>233</v>
      </c>
      <c r="Q14" s="95" t="s">
        <v>234</v>
      </c>
      <c r="R14" s="95" t="s">
        <v>235</v>
      </c>
      <c r="S14" s="95" t="s">
        <v>236</v>
      </c>
      <c r="T14" s="95" t="s">
        <v>237</v>
      </c>
      <c r="U14" s="95" t="s">
        <v>238</v>
      </c>
      <c r="V14" s="95" t="s">
        <v>239</v>
      </c>
      <c r="W14" s="95" t="s">
        <v>240</v>
      </c>
      <c r="X14" s="95" t="s">
        <v>241</v>
      </c>
      <c r="Y14" s="95" t="s">
        <v>242</v>
      </c>
      <c r="Z14" s="95" t="s">
        <v>243</v>
      </c>
      <c r="AA14" s="95" t="s">
        <v>244</v>
      </c>
      <c r="AB14" s="95" t="s">
        <v>245</v>
      </c>
      <c r="AC14" s="95" t="s">
        <v>246</v>
      </c>
      <c r="AD14" s="95" t="s">
        <v>247</v>
      </c>
      <c r="AE14" s="95" t="s">
        <v>248</v>
      </c>
      <c r="AF14" s="95" t="s">
        <v>249</v>
      </c>
      <c r="AG14" s="95" t="s">
        <v>250</v>
      </c>
      <c r="AH14" s="95" t="s">
        <v>251</v>
      </c>
      <c r="AI14" s="95" t="s">
        <v>252</v>
      </c>
      <c r="AJ14" s="95" t="s">
        <v>253</v>
      </c>
      <c r="AK14" s="95" t="s">
        <v>254</v>
      </c>
      <c r="AL14" s="95" t="s">
        <v>255</v>
      </c>
      <c r="AM14" s="95" t="s">
        <v>256</v>
      </c>
      <c r="AN14" s="95" t="s">
        <v>257</v>
      </c>
      <c r="AO14" s="95" t="s">
        <v>258</v>
      </c>
      <c r="AP14" s="95" t="s">
        <v>259</v>
      </c>
      <c r="AQ14" s="95" t="s">
        <v>260</v>
      </c>
      <c r="AR14" s="95" t="s">
        <v>261</v>
      </c>
      <c r="AS14" s="95" t="s">
        <v>262</v>
      </c>
      <c r="AT14" s="95" t="s">
        <v>263</v>
      </c>
      <c r="AU14" s="95" t="s">
        <v>264</v>
      </c>
      <c r="AV14" s="95" t="s">
        <v>265</v>
      </c>
      <c r="AW14" s="95" t="s">
        <v>266</v>
      </c>
      <c r="AX14" s="95" t="s">
        <v>267</v>
      </c>
      <c r="AY14" s="95" t="s">
        <v>268</v>
      </c>
      <c r="AZ14" s="95" t="s">
        <v>269</v>
      </c>
      <c r="BA14" s="95" t="s">
        <v>270</v>
      </c>
      <c r="BB14" s="95" t="s">
        <v>271</v>
      </c>
      <c r="BC14" s="95" t="s">
        <v>272</v>
      </c>
      <c r="BD14" s="95" t="s">
        <v>273</v>
      </c>
      <c r="BE14" s="95" t="s">
        <v>274</v>
      </c>
      <c r="BF14" s="95" t="s">
        <v>275</v>
      </c>
      <c r="BG14" s="95" t="s">
        <v>276</v>
      </c>
      <c r="BH14" s="95" t="s">
        <v>277</v>
      </c>
      <c r="BI14" s="95" t="s">
        <v>278</v>
      </c>
      <c r="BJ14" s="95" t="s">
        <v>279</v>
      </c>
      <c r="BK14" s="95" t="s">
        <v>280</v>
      </c>
      <c r="BL14" s="95" t="s">
        <v>281</v>
      </c>
      <c r="BM14" s="95" t="s">
        <v>282</v>
      </c>
      <c r="BN14" s="95" t="s">
        <v>283</v>
      </c>
      <c r="BO14" s="95" t="s">
        <v>284</v>
      </c>
      <c r="BP14" s="95" t="s">
        <v>285</v>
      </c>
      <c r="BQ14" s="95" t="s">
        <v>286</v>
      </c>
      <c r="BR14" s="95" t="s">
        <v>287</v>
      </c>
      <c r="BS14" s="95" t="s">
        <v>288</v>
      </c>
      <c r="BT14" s="95" t="s">
        <v>289</v>
      </c>
      <c r="BU14" s="95" t="s">
        <v>290</v>
      </c>
      <c r="BV14" s="95" t="s">
        <v>291</v>
      </c>
      <c r="BW14" s="95" t="s">
        <v>292</v>
      </c>
      <c r="BX14" s="95" t="s">
        <v>293</v>
      </c>
      <c r="BY14" s="95" t="s">
        <v>294</v>
      </c>
      <c r="BZ14" s="95" t="s">
        <v>295</v>
      </c>
      <c r="CA14" s="95" t="s">
        <v>296</v>
      </c>
      <c r="CB14" s="95" t="s">
        <v>297</v>
      </c>
      <c r="CC14" s="95" t="s">
        <v>298</v>
      </c>
      <c r="CD14" s="95" t="s">
        <v>299</v>
      </c>
      <c r="CE14" s="95" t="s">
        <v>300</v>
      </c>
      <c r="CF14" s="95" t="s">
        <v>301</v>
      </c>
      <c r="CG14" s="95" t="s">
        <v>302</v>
      </c>
      <c r="CH14" s="95" t="s">
        <v>303</v>
      </c>
      <c r="CI14" s="95" t="s">
        <v>304</v>
      </c>
      <c r="CJ14" s="95" t="s">
        <v>305</v>
      </c>
      <c r="CK14" s="95" t="s">
        <v>306</v>
      </c>
      <c r="CL14" s="95" t="s">
        <v>307</v>
      </c>
      <c r="CM14" s="95" t="s">
        <v>308</v>
      </c>
      <c r="CN14" s="95" t="s">
        <v>309</v>
      </c>
      <c r="CO14" s="95" t="s">
        <v>310</v>
      </c>
      <c r="CP14" s="95" t="s">
        <v>311</v>
      </c>
      <c r="CQ14" s="95" t="s">
        <v>312</v>
      </c>
      <c r="CR14" s="95" t="s">
        <v>313</v>
      </c>
      <c r="CS14" s="95" t="s">
        <v>314</v>
      </c>
      <c r="CT14" s="95" t="s">
        <v>315</v>
      </c>
      <c r="CU14" s="95" t="s">
        <v>316</v>
      </c>
      <c r="CV14" s="95" t="s">
        <v>317</v>
      </c>
      <c r="CW14" s="95" t="s">
        <v>318</v>
      </c>
      <c r="CX14" s="95" t="s">
        <v>319</v>
      </c>
      <c r="CY14" s="95" t="s">
        <v>320</v>
      </c>
      <c r="CZ14" s="95" t="s">
        <v>321</v>
      </c>
      <c r="DA14" s="95" t="s">
        <v>322</v>
      </c>
      <c r="DB14" s="95" t="s">
        <v>323</v>
      </c>
      <c r="DC14" s="95" t="s">
        <v>324</v>
      </c>
      <c r="DD14" s="95" t="s">
        <v>325</v>
      </c>
      <c r="DE14" s="95" t="s">
        <v>326</v>
      </c>
      <c r="DF14" s="95" t="s">
        <v>327</v>
      </c>
      <c r="DG14" s="95" t="s">
        <v>328</v>
      </c>
      <c r="DH14" s="95" t="s">
        <v>329</v>
      </c>
      <c r="DI14" s="95" t="s">
        <v>330</v>
      </c>
      <c r="DJ14" s="95" t="s">
        <v>331</v>
      </c>
      <c r="DK14" s="95" t="s">
        <v>332</v>
      </c>
      <c r="DL14" s="95" t="s">
        <v>333</v>
      </c>
      <c r="DM14" s="95" t="s">
        <v>334</v>
      </c>
      <c r="DN14" s="95" t="s">
        <v>335</v>
      </c>
      <c r="DO14" s="95" t="s">
        <v>336</v>
      </c>
      <c r="DP14" s="95" t="s">
        <v>337</v>
      </c>
      <c r="DQ14" s="95" t="s">
        <v>338</v>
      </c>
      <c r="DR14" s="95" t="s">
        <v>339</v>
      </c>
      <c r="DS14" s="95" t="s">
        <v>340</v>
      </c>
      <c r="DT14" s="95" t="s">
        <v>341</v>
      </c>
      <c r="DU14" s="95" t="s">
        <v>342</v>
      </c>
      <c r="DV14" s="95" t="s">
        <v>343</v>
      </c>
      <c r="DW14" s="95" t="s">
        <v>344</v>
      </c>
      <c r="DX14" s="95" t="s">
        <v>345</v>
      </c>
      <c r="DY14" s="95" t="s">
        <v>346</v>
      </c>
      <c r="DZ14" s="95" t="s">
        <v>347</v>
      </c>
      <c r="EA14" s="95" t="s">
        <v>348</v>
      </c>
      <c r="EB14" s="95" t="s">
        <v>349</v>
      </c>
      <c r="EC14" s="95" t="s">
        <v>350</v>
      </c>
      <c r="ED14" s="95" t="s">
        <v>351</v>
      </c>
      <c r="EE14" s="95" t="s">
        <v>352</v>
      </c>
      <c r="EF14" s="95" t="s">
        <v>353</v>
      </c>
      <c r="EG14" s="95" t="s">
        <v>354</v>
      </c>
      <c r="EH14" s="95" t="s">
        <v>355</v>
      </c>
      <c r="EI14" s="95" t="s">
        <v>356</v>
      </c>
      <c r="EJ14" s="95" t="s">
        <v>357</v>
      </c>
      <c r="EK14" s="95" t="s">
        <v>358</v>
      </c>
      <c r="EL14" s="95" t="s">
        <v>359</v>
      </c>
      <c r="EM14" s="95" t="s">
        <v>360</v>
      </c>
      <c r="EN14" s="95" t="s">
        <v>361</v>
      </c>
      <c r="EO14" s="95" t="s">
        <v>362</v>
      </c>
      <c r="EP14" s="95" t="s">
        <v>363</v>
      </c>
      <c r="EQ14" s="95" t="s">
        <v>364</v>
      </c>
      <c r="ER14" s="95" t="s">
        <v>365</v>
      </c>
      <c r="ES14" s="95" t="s">
        <v>366</v>
      </c>
      <c r="ET14" s="95" t="s">
        <v>367</v>
      </c>
      <c r="EU14" s="95" t="s">
        <v>368</v>
      </c>
      <c r="EV14" s="95" t="s">
        <v>369</v>
      </c>
      <c r="EW14" s="95" t="s">
        <v>370</v>
      </c>
      <c r="EX14" s="95" t="s">
        <v>371</v>
      </c>
      <c r="EY14" s="95" t="s">
        <v>372</v>
      </c>
      <c r="EZ14" s="95" t="s">
        <v>373</v>
      </c>
      <c r="FA14" s="95" t="s">
        <v>374</v>
      </c>
      <c r="FB14" s="95" t="s">
        <v>375</v>
      </c>
      <c r="FC14" s="95" t="s">
        <v>376</v>
      </c>
      <c r="FD14" s="95" t="s">
        <v>377</v>
      </c>
      <c r="FE14" s="95" t="s">
        <v>378</v>
      </c>
      <c r="FF14" s="95" t="s">
        <v>379</v>
      </c>
      <c r="FG14" s="95" t="s">
        <v>380</v>
      </c>
      <c r="FH14" s="95" t="s">
        <v>381</v>
      </c>
      <c r="FI14" s="95" t="s">
        <v>382</v>
      </c>
      <c r="FJ14" s="95" t="s">
        <v>383</v>
      </c>
      <c r="FK14" s="95" t="s">
        <v>384</v>
      </c>
      <c r="FL14" s="95" t="s">
        <v>385</v>
      </c>
      <c r="FM14" s="95" t="s">
        <v>386</v>
      </c>
      <c r="FN14" s="95" t="s">
        <v>387</v>
      </c>
      <c r="FO14" s="95" t="s">
        <v>388</v>
      </c>
      <c r="FP14" s="95" t="s">
        <v>389</v>
      </c>
      <c r="FQ14" s="95" t="s">
        <v>390</v>
      </c>
      <c r="FR14" s="95" t="s">
        <v>391</v>
      </c>
      <c r="FS14" s="95" t="s">
        <v>392</v>
      </c>
      <c r="FT14" s="95" t="s">
        <v>393</v>
      </c>
      <c r="FU14" s="95" t="s">
        <v>394</v>
      </c>
      <c r="FV14" s="95" t="s">
        <v>395</v>
      </c>
      <c r="FW14" s="95" t="s">
        <v>396</v>
      </c>
      <c r="FX14" s="95" t="s">
        <v>397</v>
      </c>
      <c r="FY14" s="95" t="s">
        <v>398</v>
      </c>
      <c r="FZ14" s="95" t="s">
        <v>399</v>
      </c>
      <c r="GA14" s="95" t="s">
        <v>400</v>
      </c>
      <c r="GB14" s="95" t="s">
        <v>401</v>
      </c>
      <c r="GC14" s="95" t="s">
        <v>402</v>
      </c>
      <c r="GD14" s="95" t="s">
        <v>403</v>
      </c>
      <c r="GE14" s="95" t="s">
        <v>404</v>
      </c>
      <c r="GF14" s="95" t="s">
        <v>405</v>
      </c>
      <c r="GG14" s="95" t="s">
        <v>406</v>
      </c>
      <c r="GH14" s="95" t="s">
        <v>407</v>
      </c>
      <c r="GI14" s="95" t="s">
        <v>408</v>
      </c>
      <c r="GJ14" s="95" t="s">
        <v>409</v>
      </c>
      <c r="GK14" s="95" t="s">
        <v>410</v>
      </c>
      <c r="GL14" s="95" t="s">
        <v>411</v>
      </c>
      <c r="GM14" s="95" t="s">
        <v>412</v>
      </c>
      <c r="GN14" s="95" t="s">
        <v>413</v>
      </c>
      <c r="GO14" s="95" t="s">
        <v>414</v>
      </c>
      <c r="GP14" s="95" t="s">
        <v>415</v>
      </c>
      <c r="GQ14" s="95" t="s">
        <v>416</v>
      </c>
      <c r="GR14" s="95" t="s">
        <v>417</v>
      </c>
      <c r="GS14" s="95" t="s">
        <v>418</v>
      </c>
      <c r="GT14" s="95" t="s">
        <v>419</v>
      </c>
      <c r="GU14" s="95" t="s">
        <v>420</v>
      </c>
      <c r="GV14" s="95" t="s">
        <v>421</v>
      </c>
      <c r="GW14" s="95" t="s">
        <v>422</v>
      </c>
      <c r="GX14" s="95" t="s">
        <v>423</v>
      </c>
      <c r="GY14" s="95" t="s">
        <v>424</v>
      </c>
      <c r="GZ14" s="95" t="s">
        <v>425</v>
      </c>
      <c r="HA14" s="95" t="s">
        <v>426</v>
      </c>
      <c r="HB14" s="95" t="s">
        <v>427</v>
      </c>
      <c r="HC14" s="95" t="s">
        <v>428</v>
      </c>
      <c r="HD14" s="95" t="s">
        <v>429</v>
      </c>
      <c r="HE14" s="95" t="s">
        <v>430</v>
      </c>
      <c r="HF14" s="95" t="s">
        <v>431</v>
      </c>
      <c r="HG14" s="95" t="s">
        <v>432</v>
      </c>
      <c r="HH14" s="95" t="s">
        <v>433</v>
      </c>
      <c r="HI14" s="95" t="s">
        <v>434</v>
      </c>
      <c r="HJ14" s="95" t="s">
        <v>435</v>
      </c>
      <c r="HK14" s="95" t="s">
        <v>436</v>
      </c>
      <c r="HL14" s="95" t="s">
        <v>437</v>
      </c>
      <c r="HM14" s="95" t="s">
        <v>438</v>
      </c>
      <c r="HN14" s="95" t="s">
        <v>439</v>
      </c>
      <c r="HO14" s="95" t="s">
        <v>440</v>
      </c>
      <c r="HP14" s="95" t="s">
        <v>441</v>
      </c>
      <c r="HQ14" s="95" t="s">
        <v>442</v>
      </c>
      <c r="HR14" s="95" t="s">
        <v>443</v>
      </c>
      <c r="HS14" s="95" t="s">
        <v>444</v>
      </c>
      <c r="HT14" s="95" t="s">
        <v>445</v>
      </c>
      <c r="HU14" s="95" t="s">
        <v>446</v>
      </c>
      <c r="HV14" s="95" t="s">
        <v>447</v>
      </c>
      <c r="HW14" s="95" t="s">
        <v>448</v>
      </c>
      <c r="HX14" s="95" t="s">
        <v>449</v>
      </c>
      <c r="HY14" s="95" t="s">
        <v>450</v>
      </c>
      <c r="HZ14" s="95" t="s">
        <v>451</v>
      </c>
      <c r="IA14" s="95" t="s">
        <v>452</v>
      </c>
      <c r="IB14" s="95" t="s">
        <v>453</v>
      </c>
      <c r="IC14" s="95" t="s">
        <v>454</v>
      </c>
      <c r="ID14" s="95" t="s">
        <v>455</v>
      </c>
      <c r="IE14" s="95" t="s">
        <v>456</v>
      </c>
      <c r="IF14" s="95" t="s">
        <v>457</v>
      </c>
      <c r="IG14" s="95" t="s">
        <v>458</v>
      </c>
      <c r="IH14" s="95" t="s">
        <v>459</v>
      </c>
      <c r="II14" s="95" t="s">
        <v>460</v>
      </c>
      <c r="IJ14" s="95" t="s">
        <v>461</v>
      </c>
      <c r="IK14" s="95" t="s">
        <v>462</v>
      </c>
      <c r="IL14" s="95" t="s">
        <v>463</v>
      </c>
      <c r="IM14" s="95" t="s">
        <v>464</v>
      </c>
      <c r="IN14" s="95" t="s">
        <v>465</v>
      </c>
      <c r="IO14" s="95" t="s">
        <v>466</v>
      </c>
      <c r="IP14" s="95" t="s">
        <v>467</v>
      </c>
      <c r="IQ14" s="95" t="s">
        <v>468</v>
      </c>
      <c r="IR14" s="95" t="s">
        <v>469</v>
      </c>
      <c r="IS14" s="95" t="s">
        <v>470</v>
      </c>
      <c r="IT14" s="95" t="s">
        <v>471</v>
      </c>
      <c r="IU14" s="95" t="s">
        <v>472</v>
      </c>
      <c r="IV14" s="95" t="s">
        <v>473</v>
      </c>
      <c r="IW14" s="95" t="s">
        <v>474</v>
      </c>
      <c r="IX14" s="95" t="s">
        <v>475</v>
      </c>
      <c r="IY14" s="95" t="s">
        <v>476</v>
      </c>
      <c r="IZ14" s="95" t="s">
        <v>477</v>
      </c>
      <c r="JA14" s="95" t="s">
        <v>478</v>
      </c>
      <c r="JB14" s="95" t="s">
        <v>479</v>
      </c>
      <c r="JC14" s="95" t="s">
        <v>480</v>
      </c>
      <c r="JD14" s="95" t="s">
        <v>481</v>
      </c>
      <c r="JE14" s="95" t="s">
        <v>482</v>
      </c>
      <c r="JF14" s="95" t="s">
        <v>483</v>
      </c>
      <c r="JG14" s="95" t="s">
        <v>484</v>
      </c>
      <c r="JH14" s="95" t="s">
        <v>485</v>
      </c>
      <c r="JI14" s="95" t="s">
        <v>486</v>
      </c>
      <c r="JJ14" s="95" t="s">
        <v>487</v>
      </c>
      <c r="JK14" s="95" t="s">
        <v>488</v>
      </c>
      <c r="JL14" s="95" t="s">
        <v>489</v>
      </c>
      <c r="JM14" s="95" t="s">
        <v>490</v>
      </c>
      <c r="JN14" s="95" t="s">
        <v>491</v>
      </c>
      <c r="JO14" s="95" t="s">
        <v>492</v>
      </c>
      <c r="JP14" s="95" t="s">
        <v>493</v>
      </c>
      <c r="JQ14" s="95" t="s">
        <v>494</v>
      </c>
      <c r="JR14" s="95" t="s">
        <v>495</v>
      </c>
      <c r="JS14" s="95" t="s">
        <v>496</v>
      </c>
      <c r="JT14" s="95" t="s">
        <v>497</v>
      </c>
      <c r="JU14" s="95" t="s">
        <v>498</v>
      </c>
      <c r="JV14" s="95" t="s">
        <v>499</v>
      </c>
      <c r="JW14" s="95" t="s">
        <v>500</v>
      </c>
      <c r="JX14" s="95" t="s">
        <v>501</v>
      </c>
      <c r="JY14" s="95" t="s">
        <v>502</v>
      </c>
      <c r="JZ14" s="95" t="s">
        <v>503</v>
      </c>
      <c r="KA14" s="95" t="s">
        <v>504</v>
      </c>
      <c r="KB14" s="95" t="s">
        <v>505</v>
      </c>
      <c r="KC14" s="95" t="s">
        <v>506</v>
      </c>
      <c r="KD14" s="95" t="s">
        <v>507</v>
      </c>
      <c r="KE14" s="95" t="s">
        <v>508</v>
      </c>
      <c r="KF14" s="95" t="s">
        <v>509</v>
      </c>
      <c r="KG14" s="95" t="s">
        <v>510</v>
      </c>
      <c r="KH14" s="95" t="s">
        <v>511</v>
      </c>
      <c r="KI14" s="95" t="s">
        <v>512</v>
      </c>
      <c r="KJ14" s="95" t="s">
        <v>513</v>
      </c>
      <c r="KK14" s="95" t="s">
        <v>514</v>
      </c>
      <c r="KL14" s="95" t="s">
        <v>515</v>
      </c>
      <c r="KM14" s="95" t="s">
        <v>516</v>
      </c>
      <c r="KN14" s="95" t="s">
        <v>517</v>
      </c>
      <c r="KO14" s="95" t="s">
        <v>518</v>
      </c>
      <c r="KP14" s="95" t="s">
        <v>519</v>
      </c>
      <c r="KQ14" s="95" t="s">
        <v>520</v>
      </c>
      <c r="KR14" s="95" t="s">
        <v>521</v>
      </c>
      <c r="KS14" s="95" t="s">
        <v>522</v>
      </c>
      <c r="KT14" s="95" t="s">
        <v>523</v>
      </c>
      <c r="KU14" s="95" t="s">
        <v>524</v>
      </c>
      <c r="KV14" s="95" t="s">
        <v>525</v>
      </c>
      <c r="KW14" s="95" t="s">
        <v>526</v>
      </c>
      <c r="KX14" s="95" t="s">
        <v>527</v>
      </c>
      <c r="KY14" s="95" t="s">
        <v>528</v>
      </c>
      <c r="KZ14" s="95" t="s">
        <v>529</v>
      </c>
      <c r="LA14" s="95" t="s">
        <v>530</v>
      </c>
      <c r="LB14" s="95" t="s">
        <v>531</v>
      </c>
      <c r="LC14" s="95" t="s">
        <v>532</v>
      </c>
      <c r="LD14" s="95" t="s">
        <v>533</v>
      </c>
      <c r="LE14" s="95" t="s">
        <v>534</v>
      </c>
      <c r="LF14" s="95" t="s">
        <v>535</v>
      </c>
      <c r="LG14" s="95" t="s">
        <v>536</v>
      </c>
      <c r="LH14" s="95" t="s">
        <v>537</v>
      </c>
      <c r="LI14" s="95" t="s">
        <v>538</v>
      </c>
      <c r="LJ14" s="95" t="s">
        <v>539</v>
      </c>
      <c r="LK14" s="95" t="s">
        <v>540</v>
      </c>
      <c r="LL14" s="95" t="s">
        <v>541</v>
      </c>
      <c r="LM14" s="95" t="s">
        <v>542</v>
      </c>
      <c r="LN14" s="95" t="s">
        <v>543</v>
      </c>
      <c r="LO14" s="95" t="s">
        <v>544</v>
      </c>
      <c r="LP14" s="95" t="s">
        <v>545</v>
      </c>
      <c r="LQ14" s="95" t="s">
        <v>546</v>
      </c>
      <c r="LR14" s="95" t="s">
        <v>547</v>
      </c>
      <c r="LS14" s="95" t="s">
        <v>548</v>
      </c>
      <c r="LT14" s="95" t="s">
        <v>549</v>
      </c>
      <c r="LU14" s="95" t="s">
        <v>550</v>
      </c>
      <c r="LV14" s="95" t="s">
        <v>551</v>
      </c>
      <c r="LW14" s="95" t="s">
        <v>552</v>
      </c>
      <c r="LX14" s="95" t="s">
        <v>553</v>
      </c>
      <c r="LY14" s="95" t="s">
        <v>554</v>
      </c>
      <c r="LZ14" s="95" t="s">
        <v>555</v>
      </c>
      <c r="MA14" s="95" t="s">
        <v>556</v>
      </c>
      <c r="MB14" s="95" t="s">
        <v>557</v>
      </c>
      <c r="MC14" s="95" t="s">
        <v>558</v>
      </c>
      <c r="MD14" s="95" t="s">
        <v>559</v>
      </c>
      <c r="ME14" s="95" t="s">
        <v>560</v>
      </c>
      <c r="MF14" s="95" t="s">
        <v>561</v>
      </c>
      <c r="MG14" s="95" t="s">
        <v>562</v>
      </c>
      <c r="MH14" s="95" t="s">
        <v>563</v>
      </c>
      <c r="MI14" s="95" t="s">
        <v>564</v>
      </c>
      <c r="MJ14" s="95" t="s">
        <v>565</v>
      </c>
      <c r="MK14" s="95" t="s">
        <v>566</v>
      </c>
      <c r="ML14" s="95" t="s">
        <v>567</v>
      </c>
      <c r="MM14" s="95" t="s">
        <v>568</v>
      </c>
      <c r="MN14" s="95" t="s">
        <v>569</v>
      </c>
      <c r="MO14" s="95" t="s">
        <v>570</v>
      </c>
      <c r="MP14" s="95" t="s">
        <v>571</v>
      </c>
      <c r="MQ14" s="95" t="s">
        <v>572</v>
      </c>
      <c r="MR14" s="95" t="s">
        <v>573</v>
      </c>
      <c r="MS14" s="95" t="s">
        <v>574</v>
      </c>
      <c r="MT14" s="95" t="s">
        <v>575</v>
      </c>
      <c r="MU14" s="95" t="s">
        <v>576</v>
      </c>
      <c r="MV14" s="95" t="s">
        <v>577</v>
      </c>
      <c r="MW14" s="95" t="s">
        <v>578</v>
      </c>
      <c r="MX14" s="95" t="s">
        <v>579</v>
      </c>
      <c r="MY14" s="95" t="s">
        <v>580</v>
      </c>
      <c r="MZ14" s="95" t="s">
        <v>581</v>
      </c>
      <c r="NA14" s="95" t="s">
        <v>582</v>
      </c>
      <c r="NB14" s="95" t="s">
        <v>583</v>
      </c>
      <c r="NC14" s="95" t="s">
        <v>584</v>
      </c>
      <c r="ND14" s="95" t="s">
        <v>585</v>
      </c>
      <c r="NE14" s="95" t="s">
        <v>586</v>
      </c>
      <c r="NF14" s="95" t="s">
        <v>587</v>
      </c>
      <c r="NG14" s="95" t="s">
        <v>588</v>
      </c>
      <c r="NH14" s="95" t="s">
        <v>589</v>
      </c>
      <c r="NI14" s="95" t="s">
        <v>590</v>
      </c>
      <c r="NJ14" s="95" t="s">
        <v>591</v>
      </c>
      <c r="NK14" s="95" t="s">
        <v>592</v>
      </c>
      <c r="NL14" s="95" t="s">
        <v>593</v>
      </c>
      <c r="NM14" s="95" t="s">
        <v>594</v>
      </c>
      <c r="NN14" s="95" t="s">
        <v>595</v>
      </c>
      <c r="NO14" s="95" t="s">
        <v>596</v>
      </c>
      <c r="NP14" s="95" t="s">
        <v>597</v>
      </c>
      <c r="NQ14" s="95" t="s">
        <v>598</v>
      </c>
      <c r="NR14" s="95" t="s">
        <v>599</v>
      </c>
      <c r="NS14" s="95" t="s">
        <v>600</v>
      </c>
      <c r="NT14" s="95" t="s">
        <v>601</v>
      </c>
      <c r="NU14" s="95" t="s">
        <v>602</v>
      </c>
      <c r="NV14" s="95" t="s">
        <v>603</v>
      </c>
      <c r="NW14" s="95" t="s">
        <v>604</v>
      </c>
      <c r="NX14" s="95" t="s">
        <v>605</v>
      </c>
      <c r="NY14" s="95" t="s">
        <v>606</v>
      </c>
      <c r="NZ14" s="95" t="s">
        <v>607</v>
      </c>
      <c r="OA14" s="95" t="s">
        <v>608</v>
      </c>
      <c r="OB14" s="95" t="s">
        <v>609</v>
      </c>
      <c r="OC14" s="95" t="s">
        <v>610</v>
      </c>
      <c r="OD14" s="95" t="s">
        <v>611</v>
      </c>
      <c r="OE14" s="95" t="s">
        <v>612</v>
      </c>
      <c r="OF14" s="95" t="s">
        <v>613</v>
      </c>
      <c r="OG14" s="95" t="s">
        <v>614</v>
      </c>
      <c r="OH14" s="95" t="s">
        <v>615</v>
      </c>
      <c r="OI14" s="95" t="s">
        <v>616</v>
      </c>
      <c r="OJ14" s="95" t="s">
        <v>617</v>
      </c>
      <c r="OK14" s="95" t="s">
        <v>618</v>
      </c>
      <c r="OL14" s="95" t="s">
        <v>619</v>
      </c>
      <c r="OM14" s="95" t="s">
        <v>620</v>
      </c>
      <c r="ON14" s="95" t="s">
        <v>621</v>
      </c>
      <c r="OO14" s="95" t="s">
        <v>622</v>
      </c>
      <c r="OP14" s="95" t="s">
        <v>623</v>
      </c>
      <c r="OQ14" s="95" t="s">
        <v>624</v>
      </c>
      <c r="OR14" s="95" t="s">
        <v>625</v>
      </c>
      <c r="OS14" s="95" t="s">
        <v>626</v>
      </c>
      <c r="OT14" s="95" t="s">
        <v>627</v>
      </c>
      <c r="OU14" s="95" t="s">
        <v>628</v>
      </c>
      <c r="OV14" s="95" t="s">
        <v>629</v>
      </c>
      <c r="OW14" s="95" t="s">
        <v>630</v>
      </c>
      <c r="OX14" s="95" t="s">
        <v>631</v>
      </c>
      <c r="OY14" s="95" t="s">
        <v>632</v>
      </c>
      <c r="OZ14" s="95" t="s">
        <v>633</v>
      </c>
      <c r="PA14" s="95" t="s">
        <v>634</v>
      </c>
      <c r="PB14" s="95" t="s">
        <v>635</v>
      </c>
      <c r="PC14" s="95" t="s">
        <v>636</v>
      </c>
      <c r="PD14" s="95" t="s">
        <v>637</v>
      </c>
      <c r="PE14" s="95" t="s">
        <v>638</v>
      </c>
      <c r="PF14" s="95" t="s">
        <v>639</v>
      </c>
      <c r="PG14" s="95" t="s">
        <v>640</v>
      </c>
      <c r="PH14" s="95" t="s">
        <v>641</v>
      </c>
      <c r="PI14" s="95" t="s">
        <v>642</v>
      </c>
      <c r="PJ14" s="95" t="s">
        <v>643</v>
      </c>
      <c r="PK14" s="95" t="s">
        <v>644</v>
      </c>
      <c r="PL14" s="95" t="s">
        <v>645</v>
      </c>
      <c r="PM14" s="95" t="s">
        <v>646</v>
      </c>
      <c r="PN14" s="95" t="s">
        <v>647</v>
      </c>
      <c r="PO14" s="95" t="s">
        <v>648</v>
      </c>
      <c r="PP14" s="95" t="s">
        <v>649</v>
      </c>
      <c r="PQ14" s="95" t="s">
        <v>650</v>
      </c>
      <c r="PR14" s="95" t="s">
        <v>651</v>
      </c>
      <c r="PS14" s="95" t="s">
        <v>652</v>
      </c>
      <c r="PT14" s="95" t="s">
        <v>653</v>
      </c>
      <c r="PU14" s="95" t="s">
        <v>654</v>
      </c>
      <c r="PV14" s="95" t="s">
        <v>655</v>
      </c>
      <c r="PW14" s="95" t="s">
        <v>656</v>
      </c>
      <c r="PX14" s="95" t="s">
        <v>657</v>
      </c>
      <c r="PY14" s="95" t="s">
        <v>658</v>
      </c>
      <c r="PZ14" s="95" t="s">
        <v>659</v>
      </c>
      <c r="QA14" s="95" t="s">
        <v>660</v>
      </c>
      <c r="QB14" s="95" t="s">
        <v>661</v>
      </c>
      <c r="QC14" s="95" t="s">
        <v>662</v>
      </c>
      <c r="QD14" s="95" t="s">
        <v>663</v>
      </c>
      <c r="QE14" s="95" t="s">
        <v>664</v>
      </c>
      <c r="QF14" s="95" t="s">
        <v>665</v>
      </c>
      <c r="QG14" s="95" t="s">
        <v>666</v>
      </c>
      <c r="QH14" s="95" t="s">
        <v>667</v>
      </c>
      <c r="QI14" s="95" t="s">
        <v>668</v>
      </c>
      <c r="QJ14" s="95" t="s">
        <v>669</v>
      </c>
      <c r="QK14" s="95" t="s">
        <v>670</v>
      </c>
      <c r="QL14" s="95" t="s">
        <v>671</v>
      </c>
      <c r="QM14" s="95" t="s">
        <v>672</v>
      </c>
      <c r="QN14" s="95" t="s">
        <v>673</v>
      </c>
      <c r="QO14" s="95" t="s">
        <v>674</v>
      </c>
      <c r="QP14" s="95" t="s">
        <v>675</v>
      </c>
      <c r="QQ14" s="95" t="s">
        <v>676</v>
      </c>
      <c r="QR14" s="95" t="s">
        <v>677</v>
      </c>
      <c r="QS14" s="95" t="s">
        <v>678</v>
      </c>
      <c r="QT14" s="95" t="s">
        <v>679</v>
      </c>
      <c r="QU14" s="95" t="s">
        <v>680</v>
      </c>
      <c r="QV14" s="95" t="s">
        <v>681</v>
      </c>
      <c r="QW14" s="95" t="s">
        <v>682</v>
      </c>
      <c r="QX14" s="95" t="s">
        <v>683</v>
      </c>
      <c r="QY14" s="95" t="s">
        <v>684</v>
      </c>
      <c r="QZ14" s="95" t="s">
        <v>685</v>
      </c>
      <c r="RA14" s="95" t="s">
        <v>686</v>
      </c>
      <c r="RB14" s="95" t="s">
        <v>687</v>
      </c>
      <c r="RC14" s="95" t="s">
        <v>688</v>
      </c>
      <c r="RD14" s="95" t="s">
        <v>689</v>
      </c>
      <c r="RE14" s="95" t="s">
        <v>690</v>
      </c>
      <c r="RF14" s="95" t="s">
        <v>691</v>
      </c>
      <c r="RG14" s="95" t="s">
        <v>692</v>
      </c>
      <c r="RH14" s="95" t="s">
        <v>693</v>
      </c>
      <c r="RI14" s="95" t="s">
        <v>694</v>
      </c>
      <c r="RJ14" s="95" t="s">
        <v>695</v>
      </c>
      <c r="RK14" s="95" t="s">
        <v>696</v>
      </c>
      <c r="RL14" s="95" t="s">
        <v>697</v>
      </c>
      <c r="RM14" s="95" t="s">
        <v>698</v>
      </c>
      <c r="RN14" s="95" t="s">
        <v>699</v>
      </c>
      <c r="RO14" s="95" t="s">
        <v>700</v>
      </c>
      <c r="RP14" s="95" t="s">
        <v>701</v>
      </c>
      <c r="RQ14" s="95" t="s">
        <v>702</v>
      </c>
      <c r="RR14" s="95" t="s">
        <v>703</v>
      </c>
      <c r="RS14" s="95" t="s">
        <v>704</v>
      </c>
      <c r="RT14" s="95" t="s">
        <v>705</v>
      </c>
      <c r="RU14" s="95" t="s">
        <v>706</v>
      </c>
      <c r="RV14" s="95" t="s">
        <v>707</v>
      </c>
      <c r="RW14" s="95" t="s">
        <v>708</v>
      </c>
      <c r="RX14" s="95" t="s">
        <v>709</v>
      </c>
      <c r="RY14" s="95" t="s">
        <v>710</v>
      </c>
      <c r="RZ14" s="95" t="s">
        <v>711</v>
      </c>
      <c r="SA14" s="95" t="s">
        <v>712</v>
      </c>
      <c r="SB14" s="95" t="s">
        <v>713</v>
      </c>
      <c r="SC14" s="95" t="s">
        <v>714</v>
      </c>
      <c r="SD14" s="95" t="s">
        <v>715</v>
      </c>
      <c r="SE14" s="95" t="s">
        <v>716</v>
      </c>
      <c r="SF14" s="95" t="s">
        <v>717</v>
      </c>
      <c r="SG14" s="95" t="s">
        <v>718</v>
      </c>
      <c r="SH14" s="95" t="s">
        <v>719</v>
      </c>
      <c r="SI14" s="95" t="s">
        <v>720</v>
      </c>
      <c r="SJ14" s="95" t="s">
        <v>721</v>
      </c>
      <c r="SK14" s="95" t="s">
        <v>722</v>
      </c>
      <c r="SL14" s="95" t="s">
        <v>723</v>
      </c>
      <c r="SM14" s="95" t="s">
        <v>724</v>
      </c>
      <c r="SN14" s="95" t="s">
        <v>725</v>
      </c>
      <c r="SO14" s="95" t="s">
        <v>726</v>
      </c>
      <c r="SP14" s="95" t="s">
        <v>727</v>
      </c>
      <c r="SQ14" s="95" t="s">
        <v>728</v>
      </c>
      <c r="SR14" s="95" t="s">
        <v>729</v>
      </c>
      <c r="SS14" s="95" t="s">
        <v>730</v>
      </c>
      <c r="ST14" s="95" t="s">
        <v>731</v>
      </c>
      <c r="SU14" s="95" t="s">
        <v>732</v>
      </c>
      <c r="SV14" s="95" t="s">
        <v>733</v>
      </c>
      <c r="SW14" s="95" t="s">
        <v>734</v>
      </c>
      <c r="SX14" s="95" t="s">
        <v>735</v>
      </c>
      <c r="SY14" s="95" t="s">
        <v>736</v>
      </c>
      <c r="SZ14" s="95" t="s">
        <v>737</v>
      </c>
      <c r="TA14" s="95" t="s">
        <v>738</v>
      </c>
      <c r="TB14" s="95" t="s">
        <v>739</v>
      </c>
      <c r="TC14" s="95" t="s">
        <v>740</v>
      </c>
      <c r="TD14" s="95" t="s">
        <v>741</v>
      </c>
      <c r="TE14" s="95" t="s">
        <v>742</v>
      </c>
      <c r="TF14" s="95" t="s">
        <v>743</v>
      </c>
      <c r="TG14" s="95" t="s">
        <v>744</v>
      </c>
      <c r="TH14" s="95" t="s">
        <v>745</v>
      </c>
      <c r="TI14" s="95" t="s">
        <v>746</v>
      </c>
      <c r="TJ14" s="95" t="s">
        <v>747</v>
      </c>
      <c r="TK14" s="95" t="s">
        <v>748</v>
      </c>
      <c r="TL14" s="95" t="s">
        <v>749</v>
      </c>
      <c r="TM14" s="95" t="s">
        <v>750</v>
      </c>
      <c r="TN14" s="95" t="s">
        <v>751</v>
      </c>
      <c r="TO14" s="95" t="s">
        <v>752</v>
      </c>
      <c r="TP14" s="95" t="s">
        <v>753</v>
      </c>
      <c r="TQ14" s="95" t="s">
        <v>754</v>
      </c>
      <c r="TR14" s="95" t="s">
        <v>755</v>
      </c>
      <c r="TS14" s="95" t="s">
        <v>756</v>
      </c>
      <c r="TT14" s="95" t="s">
        <v>757</v>
      </c>
      <c r="TU14" s="95" t="s">
        <v>758</v>
      </c>
      <c r="TV14" s="95" t="s">
        <v>759</v>
      </c>
      <c r="TW14" s="95" t="s">
        <v>760</v>
      </c>
      <c r="TX14" s="95" t="s">
        <v>761</v>
      </c>
      <c r="TY14" s="95" t="s">
        <v>762</v>
      </c>
      <c r="TZ14" s="95" t="s">
        <v>763</v>
      </c>
      <c r="UA14" s="95" t="s">
        <v>764</v>
      </c>
      <c r="UB14" s="95" t="s">
        <v>765</v>
      </c>
      <c r="UC14" s="95" t="s">
        <v>766</v>
      </c>
      <c r="UD14" s="95" t="s">
        <v>767</v>
      </c>
      <c r="UE14" s="95" t="s">
        <v>768</v>
      </c>
      <c r="UF14" s="95" t="s">
        <v>769</v>
      </c>
      <c r="UG14" s="95" t="s">
        <v>770</v>
      </c>
      <c r="UH14" s="95" t="s">
        <v>771</v>
      </c>
      <c r="UI14" s="95" t="s">
        <v>772</v>
      </c>
      <c r="UJ14" s="95" t="s">
        <v>773</v>
      </c>
      <c r="UK14" s="95" t="s">
        <v>774</v>
      </c>
      <c r="UL14" s="95" t="s">
        <v>775</v>
      </c>
      <c r="UM14" s="95" t="s">
        <v>776</v>
      </c>
      <c r="UN14" s="95" t="s">
        <v>777</v>
      </c>
      <c r="UO14" s="95" t="s">
        <v>778</v>
      </c>
      <c r="UP14" s="95" t="s">
        <v>779</v>
      </c>
      <c r="UQ14" s="95" t="s">
        <v>780</v>
      </c>
      <c r="UR14" s="95" t="s">
        <v>781</v>
      </c>
      <c r="US14" s="95" t="s">
        <v>782</v>
      </c>
      <c r="UT14" s="95" t="s">
        <v>783</v>
      </c>
      <c r="UU14" s="95" t="s">
        <v>784</v>
      </c>
      <c r="UV14" s="95" t="s">
        <v>785</v>
      </c>
      <c r="UW14" s="95" t="s">
        <v>786</v>
      </c>
      <c r="UX14" s="95" t="s">
        <v>787</v>
      </c>
      <c r="UY14" s="95" t="s">
        <v>788</v>
      </c>
      <c r="UZ14" s="95" t="s">
        <v>789</v>
      </c>
      <c r="VA14" s="95" t="s">
        <v>790</v>
      </c>
      <c r="VB14" s="95" t="s">
        <v>791</v>
      </c>
      <c r="VC14" s="95" t="s">
        <v>792</v>
      </c>
      <c r="VD14" s="95" t="s">
        <v>793</v>
      </c>
      <c r="VE14" s="95" t="s">
        <v>794</v>
      </c>
      <c r="VF14" s="95" t="s">
        <v>795</v>
      </c>
      <c r="VG14" s="95" t="s">
        <v>796</v>
      </c>
      <c r="VH14" s="95" t="s">
        <v>797</v>
      </c>
      <c r="VI14" s="95" t="s">
        <v>798</v>
      </c>
      <c r="VJ14" s="95" t="s">
        <v>799</v>
      </c>
      <c r="VK14" s="95" t="s">
        <v>800</v>
      </c>
      <c r="VL14" s="95" t="s">
        <v>801</v>
      </c>
      <c r="VM14" s="95" t="s">
        <v>802</v>
      </c>
      <c r="VN14" s="95" t="s">
        <v>803</v>
      </c>
      <c r="VO14" s="95" t="s">
        <v>804</v>
      </c>
      <c r="VP14" s="95" t="s">
        <v>805</v>
      </c>
      <c r="VQ14" s="95" t="s">
        <v>806</v>
      </c>
      <c r="VR14" s="95" t="s">
        <v>807</v>
      </c>
      <c r="VS14" s="95" t="s">
        <v>808</v>
      </c>
      <c r="VT14" s="95" t="s">
        <v>809</v>
      </c>
      <c r="VU14" s="95" t="s">
        <v>810</v>
      </c>
      <c r="VV14" s="95" t="s">
        <v>811</v>
      </c>
      <c r="VW14" s="95" t="s">
        <v>812</v>
      </c>
      <c r="VX14" s="95" t="s">
        <v>813</v>
      </c>
      <c r="VY14" s="95" t="s">
        <v>814</v>
      </c>
      <c r="VZ14" s="95" t="s">
        <v>815</v>
      </c>
      <c r="WA14" s="95" t="s">
        <v>816</v>
      </c>
      <c r="WB14" s="95" t="s">
        <v>817</v>
      </c>
      <c r="WC14" s="95" t="s">
        <v>818</v>
      </c>
      <c r="WD14" s="95" t="s">
        <v>819</v>
      </c>
      <c r="WE14" s="95" t="s">
        <v>820</v>
      </c>
      <c r="WF14" s="95" t="s">
        <v>821</v>
      </c>
      <c r="WG14" s="95" t="s">
        <v>822</v>
      </c>
      <c r="WH14" s="95" t="s">
        <v>823</v>
      </c>
      <c r="WI14" s="95" t="s">
        <v>824</v>
      </c>
      <c r="WJ14" s="95" t="s">
        <v>825</v>
      </c>
      <c r="WK14" s="95" t="s">
        <v>826</v>
      </c>
      <c r="WL14" s="95" t="s">
        <v>827</v>
      </c>
      <c r="WM14" s="95" t="s">
        <v>828</v>
      </c>
      <c r="WN14" s="95" t="s">
        <v>829</v>
      </c>
      <c r="WO14" s="95" t="s">
        <v>830</v>
      </c>
      <c r="WP14" s="95" t="s">
        <v>831</v>
      </c>
      <c r="WQ14" s="95" t="s">
        <v>832</v>
      </c>
      <c r="WR14" s="95" t="s">
        <v>833</v>
      </c>
      <c r="WS14" s="95" t="s">
        <v>834</v>
      </c>
      <c r="WT14" s="95" t="s">
        <v>835</v>
      </c>
      <c r="WU14" s="95" t="s">
        <v>836</v>
      </c>
      <c r="WV14" s="95" t="s">
        <v>837</v>
      </c>
      <c r="WW14" s="95" t="s">
        <v>838</v>
      </c>
      <c r="WX14" s="95" t="s">
        <v>839</v>
      </c>
      <c r="WY14" s="95" t="s">
        <v>840</v>
      </c>
      <c r="WZ14" s="95" t="s">
        <v>841</v>
      </c>
      <c r="XA14" s="95" t="s">
        <v>842</v>
      </c>
      <c r="XB14" s="95" t="s">
        <v>843</v>
      </c>
      <c r="XC14" s="95" t="s">
        <v>844</v>
      </c>
      <c r="XD14" s="95" t="s">
        <v>845</v>
      </c>
      <c r="XE14" s="95" t="s">
        <v>846</v>
      </c>
      <c r="XF14" s="95" t="s">
        <v>847</v>
      </c>
      <c r="XG14" s="95" t="s">
        <v>848</v>
      </c>
      <c r="XH14" s="95" t="s">
        <v>849</v>
      </c>
      <c r="XI14" s="95" t="s">
        <v>850</v>
      </c>
      <c r="XJ14" s="95" t="s">
        <v>851</v>
      </c>
      <c r="XK14" s="95" t="s">
        <v>852</v>
      </c>
      <c r="XL14" s="95" t="s">
        <v>853</v>
      </c>
      <c r="XM14" s="95" t="s">
        <v>854</v>
      </c>
      <c r="XN14" s="95" t="s">
        <v>855</v>
      </c>
      <c r="XO14" s="95" t="s">
        <v>856</v>
      </c>
      <c r="XP14" s="95" t="s">
        <v>857</v>
      </c>
      <c r="XQ14" s="95" t="s">
        <v>858</v>
      </c>
      <c r="XR14" s="95" t="s">
        <v>859</v>
      </c>
      <c r="XS14" s="95" t="s">
        <v>860</v>
      </c>
      <c r="XT14" s="95" t="s">
        <v>861</v>
      </c>
      <c r="XU14" s="95" t="s">
        <v>862</v>
      </c>
      <c r="XV14" s="95" t="s">
        <v>863</v>
      </c>
      <c r="XW14" s="95" t="s">
        <v>864</v>
      </c>
      <c r="XX14" s="95" t="s">
        <v>865</v>
      </c>
      <c r="XY14" s="95" t="s">
        <v>866</v>
      </c>
      <c r="XZ14" s="95" t="s">
        <v>867</v>
      </c>
      <c r="YA14" s="95" t="s">
        <v>868</v>
      </c>
      <c r="YB14" s="95" t="s">
        <v>869</v>
      </c>
      <c r="YC14" s="95" t="s">
        <v>870</v>
      </c>
      <c r="YD14" s="95" t="s">
        <v>871</v>
      </c>
      <c r="YE14" s="95" t="s">
        <v>872</v>
      </c>
      <c r="YF14" s="95" t="s">
        <v>873</v>
      </c>
      <c r="YG14" s="95" t="s">
        <v>874</v>
      </c>
      <c r="YH14" s="95" t="s">
        <v>875</v>
      </c>
      <c r="YI14" s="95" t="s">
        <v>876</v>
      </c>
      <c r="YJ14" s="95" t="s">
        <v>877</v>
      </c>
      <c r="YK14" s="95" t="s">
        <v>878</v>
      </c>
      <c r="YL14" s="95" t="s">
        <v>879</v>
      </c>
      <c r="YM14" s="95" t="s">
        <v>880</v>
      </c>
      <c r="YN14" s="95" t="s">
        <v>881</v>
      </c>
      <c r="YO14" s="95" t="s">
        <v>882</v>
      </c>
      <c r="YP14" s="95" t="s">
        <v>883</v>
      </c>
      <c r="YQ14" s="95" t="s">
        <v>884</v>
      </c>
      <c r="YR14" s="95" t="s">
        <v>885</v>
      </c>
      <c r="YS14" s="95" t="s">
        <v>886</v>
      </c>
      <c r="YT14" s="95" t="s">
        <v>887</v>
      </c>
      <c r="YU14" s="95" t="s">
        <v>888</v>
      </c>
      <c r="YV14" s="95" t="s">
        <v>889</v>
      </c>
      <c r="YW14" s="95" t="s">
        <v>890</v>
      </c>
      <c r="YX14" s="95" t="s">
        <v>891</v>
      </c>
      <c r="YY14" s="95" t="s">
        <v>892</v>
      </c>
      <c r="YZ14" s="95" t="s">
        <v>893</v>
      </c>
      <c r="ZA14" s="95" t="s">
        <v>894</v>
      </c>
      <c r="ZB14" s="95" t="s">
        <v>895</v>
      </c>
      <c r="ZC14" s="95" t="s">
        <v>896</v>
      </c>
      <c r="ZD14" s="95" t="s">
        <v>897</v>
      </c>
      <c r="ZE14" s="95" t="s">
        <v>898</v>
      </c>
      <c r="ZF14" s="95" t="s">
        <v>899</v>
      </c>
      <c r="ZG14" s="95" t="s">
        <v>900</v>
      </c>
      <c r="ZH14" s="95" t="s">
        <v>901</v>
      </c>
      <c r="ZI14" s="95" t="s">
        <v>902</v>
      </c>
      <c r="ZJ14" s="95" t="s">
        <v>903</v>
      </c>
      <c r="ZK14" s="95" t="s">
        <v>904</v>
      </c>
      <c r="ZL14" s="95" t="s">
        <v>905</v>
      </c>
      <c r="ZM14" s="95" t="s">
        <v>906</v>
      </c>
      <c r="ZN14" s="95" t="s">
        <v>907</v>
      </c>
      <c r="ZO14" s="95" t="s">
        <v>908</v>
      </c>
      <c r="ZP14" s="95" t="s">
        <v>909</v>
      </c>
      <c r="ZQ14" s="95" t="s">
        <v>910</v>
      </c>
      <c r="ZR14" s="95" t="s">
        <v>911</v>
      </c>
      <c r="ZS14" s="95" t="s">
        <v>912</v>
      </c>
      <c r="ZT14" s="95" t="s">
        <v>913</v>
      </c>
      <c r="ZU14" s="95" t="s">
        <v>914</v>
      </c>
      <c r="ZV14" s="95" t="s">
        <v>915</v>
      </c>
      <c r="ZW14" s="95" t="s">
        <v>916</v>
      </c>
      <c r="ZX14" s="95" t="s">
        <v>917</v>
      </c>
      <c r="ZY14" s="95" t="s">
        <v>918</v>
      </c>
      <c r="ZZ14" s="95" t="s">
        <v>919</v>
      </c>
      <c r="AAA14" s="95" t="s">
        <v>920</v>
      </c>
      <c r="AAB14" s="95" t="s">
        <v>921</v>
      </c>
      <c r="AAC14" s="95" t="s">
        <v>922</v>
      </c>
      <c r="AAD14" s="95" t="s">
        <v>923</v>
      </c>
      <c r="AAE14" s="95" t="s">
        <v>924</v>
      </c>
      <c r="AAF14" s="95" t="s">
        <v>925</v>
      </c>
      <c r="AAG14" s="95" t="s">
        <v>926</v>
      </c>
      <c r="AAH14" s="95" t="s">
        <v>927</v>
      </c>
      <c r="AAI14" s="95" t="s">
        <v>928</v>
      </c>
      <c r="AAJ14" s="95" t="s">
        <v>929</v>
      </c>
      <c r="AAK14" s="95" t="s">
        <v>930</v>
      </c>
      <c r="AAL14" s="95" t="s">
        <v>931</v>
      </c>
      <c r="AAM14" s="95" t="s">
        <v>932</v>
      </c>
      <c r="AAN14" s="95" t="s">
        <v>933</v>
      </c>
      <c r="AAO14" s="95" t="s">
        <v>934</v>
      </c>
      <c r="AAP14" s="95" t="s">
        <v>935</v>
      </c>
      <c r="AAQ14" s="95" t="s">
        <v>936</v>
      </c>
      <c r="AAR14" s="95" t="s">
        <v>937</v>
      </c>
      <c r="AAS14" s="95" t="s">
        <v>938</v>
      </c>
      <c r="AAT14" s="95" t="s">
        <v>939</v>
      </c>
      <c r="AAU14" s="95" t="s">
        <v>940</v>
      </c>
      <c r="AAV14" s="95" t="s">
        <v>941</v>
      </c>
      <c r="AAW14" s="95" t="s">
        <v>942</v>
      </c>
      <c r="AAX14" s="95" t="s">
        <v>943</v>
      </c>
      <c r="AAY14" s="95" t="s">
        <v>944</v>
      </c>
      <c r="AAZ14" s="95" t="s">
        <v>945</v>
      </c>
      <c r="ABA14" s="95" t="s">
        <v>946</v>
      </c>
      <c r="ABB14" s="95" t="s">
        <v>947</v>
      </c>
      <c r="ABC14" s="95" t="s">
        <v>948</v>
      </c>
      <c r="ABD14" s="95" t="s">
        <v>949</v>
      </c>
      <c r="ABE14" s="95" t="s">
        <v>950</v>
      </c>
      <c r="ABF14" s="95" t="s">
        <v>951</v>
      </c>
      <c r="ABG14" s="95" t="s">
        <v>952</v>
      </c>
      <c r="ABH14" s="95" t="s">
        <v>953</v>
      </c>
      <c r="ABI14" s="95" t="s">
        <v>954</v>
      </c>
      <c r="ABJ14" s="95" t="s">
        <v>955</v>
      </c>
      <c r="ABK14" s="95" t="s">
        <v>956</v>
      </c>
      <c r="ABL14" s="95" t="s">
        <v>957</v>
      </c>
      <c r="ABM14" s="95" t="s">
        <v>958</v>
      </c>
      <c r="ABN14" s="95" t="s">
        <v>959</v>
      </c>
      <c r="ABO14" s="95" t="s">
        <v>960</v>
      </c>
      <c r="ABP14" s="95" t="s">
        <v>961</v>
      </c>
      <c r="ABQ14" s="95" t="s">
        <v>962</v>
      </c>
      <c r="ABR14" s="95" t="s">
        <v>963</v>
      </c>
      <c r="ABS14" s="95" t="s">
        <v>964</v>
      </c>
      <c r="ABT14" s="95" t="s">
        <v>965</v>
      </c>
      <c r="ABU14" s="95" t="s">
        <v>966</v>
      </c>
      <c r="ABV14" s="95" t="s">
        <v>967</v>
      </c>
      <c r="ABW14" s="95" t="s">
        <v>968</v>
      </c>
      <c r="ABX14" s="95" t="s">
        <v>969</v>
      </c>
      <c r="ABY14" s="95" t="s">
        <v>970</v>
      </c>
      <c r="ABZ14" s="95" t="s">
        <v>971</v>
      </c>
      <c r="ACA14" s="95" t="s">
        <v>972</v>
      </c>
      <c r="ACB14" s="95" t="s">
        <v>973</v>
      </c>
      <c r="ACC14" s="95" t="s">
        <v>974</v>
      </c>
      <c r="ACD14" s="95" t="s">
        <v>975</v>
      </c>
      <c r="ACE14" s="95" t="s">
        <v>976</v>
      </c>
      <c r="ACF14" s="95" t="s">
        <v>977</v>
      </c>
      <c r="ACG14" s="95" t="s">
        <v>978</v>
      </c>
      <c r="ACH14" s="95" t="s">
        <v>979</v>
      </c>
      <c r="ACI14" s="95" t="s">
        <v>980</v>
      </c>
      <c r="ACJ14" s="95" t="s">
        <v>981</v>
      </c>
      <c r="ACK14" s="95" t="s">
        <v>982</v>
      </c>
      <c r="ACL14" s="95" t="s">
        <v>983</v>
      </c>
      <c r="ACM14" s="95" t="s">
        <v>984</v>
      </c>
      <c r="ACN14" s="95" t="s">
        <v>985</v>
      </c>
      <c r="ACO14" s="95" t="s">
        <v>986</v>
      </c>
      <c r="ACP14" s="95" t="s">
        <v>987</v>
      </c>
      <c r="ACQ14" s="95" t="s">
        <v>988</v>
      </c>
      <c r="ACR14" s="95" t="s">
        <v>989</v>
      </c>
      <c r="ACS14" s="95" t="s">
        <v>990</v>
      </c>
      <c r="ACT14" s="95" t="s">
        <v>991</v>
      </c>
      <c r="ACU14" s="95" t="s">
        <v>992</v>
      </c>
      <c r="ACV14" s="95" t="s">
        <v>993</v>
      </c>
      <c r="ACW14" s="95" t="s">
        <v>994</v>
      </c>
      <c r="ACX14" s="95" t="s">
        <v>995</v>
      </c>
      <c r="ACY14" s="95" t="s">
        <v>996</v>
      </c>
      <c r="ACZ14" s="95" t="s">
        <v>997</v>
      </c>
      <c r="ADA14" s="95" t="s">
        <v>998</v>
      </c>
      <c r="ADB14" s="95" t="s">
        <v>999</v>
      </c>
      <c r="ADC14" s="95" t="s">
        <v>1000</v>
      </c>
      <c r="ADD14" s="95" t="s">
        <v>1001</v>
      </c>
      <c r="ADE14" s="95" t="s">
        <v>1002</v>
      </c>
      <c r="ADF14" s="95" t="s">
        <v>1003</v>
      </c>
      <c r="ADG14" s="95" t="s">
        <v>1004</v>
      </c>
      <c r="ADH14" s="95" t="s">
        <v>1005</v>
      </c>
      <c r="ADI14" s="95" t="s">
        <v>1006</v>
      </c>
      <c r="ADJ14" s="95" t="s">
        <v>1007</v>
      </c>
      <c r="ADK14" s="95" t="s">
        <v>1008</v>
      </c>
      <c r="ADL14" s="95" t="s">
        <v>1009</v>
      </c>
      <c r="ADM14" s="95" t="s">
        <v>1010</v>
      </c>
      <c r="ADN14" s="95" t="s">
        <v>1011</v>
      </c>
      <c r="ADO14" s="95" t="s">
        <v>1012</v>
      </c>
      <c r="ADP14" s="95" t="s">
        <v>1013</v>
      </c>
      <c r="ADQ14" s="95" t="s">
        <v>1014</v>
      </c>
      <c r="ADR14" s="95" t="s">
        <v>1015</v>
      </c>
      <c r="ADS14" s="95" t="s">
        <v>1016</v>
      </c>
      <c r="ADT14" s="95" t="s">
        <v>1017</v>
      </c>
      <c r="ADU14" s="95" t="s">
        <v>1018</v>
      </c>
      <c r="ADV14" s="95" t="s">
        <v>1019</v>
      </c>
      <c r="ADW14" s="95" t="s">
        <v>1020</v>
      </c>
      <c r="ADX14" s="95" t="s">
        <v>1021</v>
      </c>
      <c r="ADY14" s="95" t="s">
        <v>1022</v>
      </c>
      <c r="ADZ14" s="95" t="s">
        <v>1023</v>
      </c>
      <c r="AEA14" s="95" t="s">
        <v>1024</v>
      </c>
      <c r="AEB14" s="95" t="s">
        <v>1025</v>
      </c>
      <c r="AEC14" s="95" t="s">
        <v>1026</v>
      </c>
      <c r="AED14" s="95" t="s">
        <v>1027</v>
      </c>
      <c r="AEE14" s="95" t="s">
        <v>1028</v>
      </c>
      <c r="AEF14" s="95" t="s">
        <v>1029</v>
      </c>
      <c r="AEG14" s="95" t="s">
        <v>1030</v>
      </c>
      <c r="AEH14" s="95" t="s">
        <v>1031</v>
      </c>
      <c r="AEI14" s="95" t="s">
        <v>1032</v>
      </c>
      <c r="AEJ14" s="95" t="s">
        <v>1033</v>
      </c>
      <c r="AEK14" s="95" t="s">
        <v>1034</v>
      </c>
      <c r="AEL14" s="95" t="s">
        <v>1035</v>
      </c>
      <c r="AEM14" s="95" t="s">
        <v>1036</v>
      </c>
      <c r="AEN14" s="95" t="s">
        <v>1037</v>
      </c>
      <c r="AEO14" s="95" t="s">
        <v>1038</v>
      </c>
      <c r="AEP14" s="95" t="s">
        <v>1039</v>
      </c>
      <c r="AEQ14" s="95" t="s">
        <v>1040</v>
      </c>
      <c r="AER14" s="95" t="s">
        <v>1041</v>
      </c>
      <c r="AES14" s="95" t="s">
        <v>1042</v>
      </c>
      <c r="AET14" s="95" t="s">
        <v>1043</v>
      </c>
      <c r="AEU14" s="95" t="s">
        <v>1044</v>
      </c>
      <c r="AEV14" s="95" t="s">
        <v>1045</v>
      </c>
      <c r="AEW14" s="95" t="s">
        <v>1046</v>
      </c>
      <c r="AEX14" s="95" t="s">
        <v>1047</v>
      </c>
      <c r="AEY14" s="95" t="s">
        <v>1048</v>
      </c>
      <c r="AEZ14" s="95" t="s">
        <v>1049</v>
      </c>
      <c r="AFA14" s="95" t="s">
        <v>1050</v>
      </c>
      <c r="AFB14" s="95" t="s">
        <v>1051</v>
      </c>
      <c r="AFC14" s="95" t="s">
        <v>1052</v>
      </c>
      <c r="AFD14" s="95" t="s">
        <v>1053</v>
      </c>
      <c r="AFE14" s="95" t="s">
        <v>1054</v>
      </c>
      <c r="AFF14" s="95" t="s">
        <v>1055</v>
      </c>
      <c r="AFG14" s="95" t="s">
        <v>1056</v>
      </c>
      <c r="AFH14" s="95" t="s">
        <v>1057</v>
      </c>
      <c r="AFI14" s="95" t="s">
        <v>1058</v>
      </c>
      <c r="AFJ14" s="95" t="s">
        <v>1059</v>
      </c>
      <c r="AFK14" s="95" t="s">
        <v>1060</v>
      </c>
      <c r="AFL14" s="95" t="s">
        <v>1061</v>
      </c>
      <c r="AFM14" s="95" t="s">
        <v>1062</v>
      </c>
      <c r="AFN14" s="95" t="s">
        <v>1063</v>
      </c>
      <c r="AFO14" s="95" t="s">
        <v>1064</v>
      </c>
      <c r="AFP14" s="95" t="s">
        <v>1065</v>
      </c>
      <c r="AFQ14" s="95" t="s">
        <v>1066</v>
      </c>
      <c r="AFR14" s="95" t="s">
        <v>1067</v>
      </c>
      <c r="AFS14" s="95" t="s">
        <v>1068</v>
      </c>
      <c r="AFT14" s="95" t="s">
        <v>1069</v>
      </c>
      <c r="AFU14" s="95" t="s">
        <v>1070</v>
      </c>
      <c r="AFV14" s="95" t="s">
        <v>1071</v>
      </c>
      <c r="AFW14" s="95" t="s">
        <v>1072</v>
      </c>
      <c r="AFX14" s="95" t="s">
        <v>1073</v>
      </c>
      <c r="AFY14" s="95" t="s">
        <v>1074</v>
      </c>
      <c r="AFZ14" s="95" t="s">
        <v>1075</v>
      </c>
      <c r="AGA14" s="95" t="s">
        <v>1076</v>
      </c>
      <c r="AGB14" s="95" t="s">
        <v>1077</v>
      </c>
      <c r="AGC14" s="95" t="s">
        <v>1078</v>
      </c>
      <c r="AGD14" s="95" t="s">
        <v>1079</v>
      </c>
      <c r="AGE14" s="95" t="s">
        <v>1080</v>
      </c>
      <c r="AGF14" s="95" t="s">
        <v>1081</v>
      </c>
      <c r="AGG14" s="95" t="s">
        <v>1082</v>
      </c>
      <c r="AGH14" s="95" t="s">
        <v>1083</v>
      </c>
      <c r="AGI14" s="95" t="s">
        <v>1084</v>
      </c>
      <c r="AGJ14" s="95" t="s">
        <v>1085</v>
      </c>
      <c r="AGK14" s="95" t="s">
        <v>1086</v>
      </c>
      <c r="AGL14" s="95" t="s">
        <v>1087</v>
      </c>
      <c r="AGM14" s="95" t="s">
        <v>1088</v>
      </c>
      <c r="AGN14" s="95" t="s">
        <v>1089</v>
      </c>
      <c r="AGO14" s="95" t="s">
        <v>1090</v>
      </c>
      <c r="AGP14" s="95" t="s">
        <v>1091</v>
      </c>
      <c r="AGQ14" s="95" t="s">
        <v>1092</v>
      </c>
      <c r="AGR14" s="95" t="s">
        <v>1093</v>
      </c>
      <c r="AGS14" s="95" t="s">
        <v>1094</v>
      </c>
      <c r="AGT14" s="95" t="s">
        <v>1095</v>
      </c>
      <c r="AGU14" s="95" t="s">
        <v>1096</v>
      </c>
      <c r="AGV14" s="95" t="s">
        <v>1097</v>
      </c>
      <c r="AGW14" s="95" t="s">
        <v>1098</v>
      </c>
      <c r="AGX14" s="95" t="s">
        <v>1099</v>
      </c>
      <c r="AGY14" s="95" t="s">
        <v>1100</v>
      </c>
      <c r="AGZ14" s="95" t="s">
        <v>1101</v>
      </c>
      <c r="AHA14" s="95" t="s">
        <v>1102</v>
      </c>
      <c r="AHB14" s="95" t="s">
        <v>1103</v>
      </c>
      <c r="AHC14" s="95" t="s">
        <v>1104</v>
      </c>
      <c r="AHD14" s="95" t="s">
        <v>1105</v>
      </c>
      <c r="AHE14" s="95" t="s">
        <v>1106</v>
      </c>
      <c r="AHF14" s="95" t="s">
        <v>1107</v>
      </c>
      <c r="AHG14" s="95" t="s">
        <v>1108</v>
      </c>
      <c r="AHH14" s="95" t="s">
        <v>1109</v>
      </c>
      <c r="AHI14" s="95" t="s">
        <v>1110</v>
      </c>
      <c r="AHJ14" s="95" t="s">
        <v>1111</v>
      </c>
      <c r="AHK14" s="95" t="s">
        <v>1112</v>
      </c>
      <c r="AHL14" s="95" t="s">
        <v>1113</v>
      </c>
      <c r="AHM14" s="95" t="s">
        <v>1114</v>
      </c>
      <c r="AHN14" s="95" t="s">
        <v>1115</v>
      </c>
      <c r="AHO14" s="95" t="s">
        <v>1116</v>
      </c>
      <c r="AHP14" s="95" t="s">
        <v>1117</v>
      </c>
      <c r="AHQ14" s="95" t="s">
        <v>1118</v>
      </c>
      <c r="AHR14" s="95" t="s">
        <v>1119</v>
      </c>
      <c r="AHS14" s="95" t="s">
        <v>1120</v>
      </c>
      <c r="AHT14" s="95" t="s">
        <v>1121</v>
      </c>
      <c r="AHU14" s="95" t="s">
        <v>1122</v>
      </c>
      <c r="AHV14" s="95" t="s">
        <v>1123</v>
      </c>
      <c r="AHW14" s="95" t="s">
        <v>1124</v>
      </c>
      <c r="AHX14" s="95" t="s">
        <v>1125</v>
      </c>
      <c r="AHY14" s="95" t="s">
        <v>1126</v>
      </c>
      <c r="AHZ14" s="95" t="s">
        <v>1127</v>
      </c>
      <c r="AIA14" s="95" t="s">
        <v>1128</v>
      </c>
      <c r="AIB14" s="95" t="s">
        <v>1129</v>
      </c>
      <c r="AIC14" s="95" t="s">
        <v>1130</v>
      </c>
      <c r="AID14" s="95" t="s">
        <v>1131</v>
      </c>
      <c r="AIE14" s="95" t="s">
        <v>1132</v>
      </c>
      <c r="AIF14" s="95" t="s">
        <v>1133</v>
      </c>
      <c r="AIG14" s="95" t="s">
        <v>1134</v>
      </c>
      <c r="AIH14" s="95" t="s">
        <v>1135</v>
      </c>
      <c r="AII14" s="95" t="s">
        <v>1136</v>
      </c>
      <c r="AIJ14" s="95" t="s">
        <v>1137</v>
      </c>
      <c r="AIK14" s="95" t="s">
        <v>1138</v>
      </c>
      <c r="AIL14" s="95" t="s">
        <v>1139</v>
      </c>
      <c r="AIM14" s="95" t="s">
        <v>1140</v>
      </c>
      <c r="AIN14" s="95" t="s">
        <v>1141</v>
      </c>
      <c r="AIO14" s="95" t="s">
        <v>1142</v>
      </c>
      <c r="AIP14" s="95" t="s">
        <v>1143</v>
      </c>
      <c r="AIQ14" s="95" t="s">
        <v>1144</v>
      </c>
      <c r="AIR14" s="95" t="s">
        <v>1145</v>
      </c>
      <c r="AIS14" s="95" t="s">
        <v>1146</v>
      </c>
      <c r="AIT14" s="95" t="s">
        <v>1147</v>
      </c>
      <c r="AIU14" s="95" t="s">
        <v>1148</v>
      </c>
      <c r="AIV14" s="95" t="s">
        <v>1149</v>
      </c>
      <c r="AIW14" s="95" t="s">
        <v>1150</v>
      </c>
      <c r="AIX14" s="95" t="s">
        <v>1151</v>
      </c>
      <c r="AIY14" s="95" t="s">
        <v>1152</v>
      </c>
      <c r="AIZ14" s="95" t="s">
        <v>1153</v>
      </c>
      <c r="AJA14" s="95" t="s">
        <v>1154</v>
      </c>
      <c r="AJB14" s="95" t="s">
        <v>1155</v>
      </c>
      <c r="AJC14" s="95" t="s">
        <v>1156</v>
      </c>
      <c r="AJD14" s="95" t="s">
        <v>1157</v>
      </c>
      <c r="AJE14" s="95" t="s">
        <v>1158</v>
      </c>
      <c r="AJF14" s="95" t="s">
        <v>1159</v>
      </c>
      <c r="AJG14" s="95" t="s">
        <v>1160</v>
      </c>
      <c r="AJH14" s="95" t="s">
        <v>1161</v>
      </c>
      <c r="AJI14" s="95" t="s">
        <v>1162</v>
      </c>
      <c r="AJJ14" s="95" t="s">
        <v>1163</v>
      </c>
      <c r="AJK14" s="95" t="s">
        <v>1164</v>
      </c>
      <c r="AJL14" s="95" t="s">
        <v>1165</v>
      </c>
      <c r="AJM14" s="95" t="s">
        <v>1166</v>
      </c>
      <c r="AJN14" s="95" t="s">
        <v>1167</v>
      </c>
      <c r="AJO14" s="95" t="s">
        <v>1168</v>
      </c>
      <c r="AJP14" s="95" t="s">
        <v>1169</v>
      </c>
      <c r="AJQ14" s="95" t="s">
        <v>1170</v>
      </c>
      <c r="AJR14" s="95" t="s">
        <v>1171</v>
      </c>
      <c r="AJS14" s="95" t="s">
        <v>1172</v>
      </c>
      <c r="AJT14" s="95" t="s">
        <v>1173</v>
      </c>
      <c r="AJU14" s="95" t="s">
        <v>1174</v>
      </c>
      <c r="AJV14" s="95" t="s">
        <v>1175</v>
      </c>
      <c r="AJW14" s="95" t="s">
        <v>1176</v>
      </c>
      <c r="AJX14" s="95" t="s">
        <v>1177</v>
      </c>
      <c r="AJY14" s="95" t="s">
        <v>1178</v>
      </c>
      <c r="AJZ14" s="95" t="s">
        <v>1179</v>
      </c>
      <c r="AKA14" s="95" t="s">
        <v>1180</v>
      </c>
      <c r="AKB14" s="95" t="s">
        <v>1181</v>
      </c>
      <c r="AKC14" s="95" t="s">
        <v>1182</v>
      </c>
      <c r="AKD14" s="95" t="s">
        <v>1183</v>
      </c>
      <c r="AKE14" s="95" t="s">
        <v>1184</v>
      </c>
      <c r="AKF14" s="95" t="s">
        <v>1185</v>
      </c>
      <c r="AKG14" s="95" t="s">
        <v>1186</v>
      </c>
      <c r="AKH14" s="95" t="s">
        <v>1187</v>
      </c>
      <c r="AKI14" s="95" t="s">
        <v>1188</v>
      </c>
      <c r="AKJ14" s="95" t="s">
        <v>1189</v>
      </c>
      <c r="AKK14" s="95" t="s">
        <v>1190</v>
      </c>
      <c r="AKL14" s="95" t="s">
        <v>1191</v>
      </c>
      <c r="AKM14" s="95" t="s">
        <v>1192</v>
      </c>
      <c r="AKN14" s="95" t="s">
        <v>1193</v>
      </c>
      <c r="AKO14" s="95" t="s">
        <v>1194</v>
      </c>
      <c r="AKP14" s="95" t="s">
        <v>1195</v>
      </c>
      <c r="AKQ14" s="95" t="s">
        <v>1196</v>
      </c>
      <c r="AKR14" s="95" t="s">
        <v>1197</v>
      </c>
      <c r="AKS14" s="95" t="s">
        <v>1198</v>
      </c>
      <c r="AKT14" s="95" t="s">
        <v>1199</v>
      </c>
      <c r="AKU14" s="95" t="s">
        <v>1200</v>
      </c>
      <c r="AKV14" s="95" t="s">
        <v>1201</v>
      </c>
      <c r="AKW14" s="95" t="s">
        <v>1202</v>
      </c>
      <c r="AKX14" s="95" t="s">
        <v>1203</v>
      </c>
      <c r="AKY14" s="95" t="s">
        <v>1204</v>
      </c>
      <c r="AKZ14" s="95" t="s">
        <v>1205</v>
      </c>
      <c r="ALA14" s="95" t="s">
        <v>1206</v>
      </c>
      <c r="ALB14" s="95" t="s">
        <v>1207</v>
      </c>
      <c r="ALC14" s="95" t="s">
        <v>1208</v>
      </c>
      <c r="ALD14" s="95" t="s">
        <v>1209</v>
      </c>
      <c r="ALE14" s="95" t="s">
        <v>1210</v>
      </c>
      <c r="ALF14" s="95" t="s">
        <v>1211</v>
      </c>
      <c r="ALG14" s="95" t="s">
        <v>1212</v>
      </c>
      <c r="ALH14" s="95" t="s">
        <v>1213</v>
      </c>
      <c r="ALI14" s="95" t="s">
        <v>1214</v>
      </c>
      <c r="ALJ14" s="95" t="s">
        <v>1215</v>
      </c>
      <c r="ALK14" s="95" t="s">
        <v>1216</v>
      </c>
      <c r="ALL14" s="95" t="s">
        <v>1217</v>
      </c>
      <c r="ALM14" s="95" t="s">
        <v>1218</v>
      </c>
      <c r="ALN14" s="95" t="s">
        <v>1219</v>
      </c>
      <c r="ALO14" s="95" t="s">
        <v>1220</v>
      </c>
      <c r="ALP14" s="95" t="s">
        <v>1221</v>
      </c>
      <c r="ALQ14" s="95" t="s">
        <v>1222</v>
      </c>
      <c r="ALR14" s="95" t="s">
        <v>1223</v>
      </c>
      <c r="ALS14" s="95" t="s">
        <v>1224</v>
      </c>
      <c r="ALT14" s="95" t="s">
        <v>1225</v>
      </c>
      <c r="ALU14" s="95" t="s">
        <v>1226</v>
      </c>
      <c r="ALV14" s="95" t="s">
        <v>1227</v>
      </c>
      <c r="ALW14" s="95" t="s">
        <v>1228</v>
      </c>
      <c r="ALX14" s="95" t="s">
        <v>1229</v>
      </c>
      <c r="ALY14" s="95" t="s">
        <v>1230</v>
      </c>
      <c r="ALZ14" s="95" t="s">
        <v>1231</v>
      </c>
      <c r="AMA14" s="95" t="s">
        <v>1232</v>
      </c>
      <c r="AMB14" s="95" t="s">
        <v>1233</v>
      </c>
      <c r="AMC14" s="95" t="s">
        <v>1234</v>
      </c>
      <c r="AMD14" s="95" t="s">
        <v>1235</v>
      </c>
      <c r="AME14" s="95" t="s">
        <v>1236</v>
      </c>
      <c r="AMF14" s="95" t="s">
        <v>1237</v>
      </c>
      <c r="AMG14" s="95" t="s">
        <v>1238</v>
      </c>
      <c r="AMH14" s="95" t="s">
        <v>1239</v>
      </c>
      <c r="AMI14" s="95" t="s">
        <v>1240</v>
      </c>
      <c r="AMJ14" s="95" t="s">
        <v>1241</v>
      </c>
      <c r="AMK14" s="95" t="s">
        <v>1242</v>
      </c>
      <c r="AML14" s="95" t="s">
        <v>1243</v>
      </c>
      <c r="AMM14" s="95" t="s">
        <v>1244</v>
      </c>
      <c r="AMN14" s="95" t="s">
        <v>1245</v>
      </c>
      <c r="AMO14" s="95" t="s">
        <v>1246</v>
      </c>
      <c r="AMP14" s="95" t="s">
        <v>1247</v>
      </c>
      <c r="AMQ14" s="95" t="s">
        <v>1248</v>
      </c>
      <c r="AMR14" s="95" t="s">
        <v>1249</v>
      </c>
      <c r="AMS14" s="95" t="s">
        <v>1250</v>
      </c>
      <c r="AMT14" s="95" t="s">
        <v>1251</v>
      </c>
      <c r="AMU14" s="95" t="s">
        <v>1252</v>
      </c>
      <c r="AMV14" s="95" t="s">
        <v>1253</v>
      </c>
      <c r="AMW14" s="95" t="s">
        <v>1254</v>
      </c>
      <c r="AMX14" s="95" t="s">
        <v>1255</v>
      </c>
      <c r="AMY14" s="95" t="s">
        <v>1256</v>
      </c>
      <c r="AMZ14" s="95" t="s">
        <v>1257</v>
      </c>
      <c r="ANA14" s="95" t="s">
        <v>1258</v>
      </c>
      <c r="ANB14" s="95" t="s">
        <v>1259</v>
      </c>
      <c r="ANC14" s="95" t="s">
        <v>1260</v>
      </c>
      <c r="AND14" s="95" t="s">
        <v>1261</v>
      </c>
      <c r="ANE14" s="95" t="s">
        <v>1262</v>
      </c>
      <c r="ANF14" s="95" t="s">
        <v>1263</v>
      </c>
      <c r="ANG14" s="95" t="s">
        <v>1264</v>
      </c>
      <c r="ANH14" s="95" t="s">
        <v>1265</v>
      </c>
      <c r="ANI14" s="95" t="s">
        <v>1266</v>
      </c>
      <c r="ANJ14" s="95" t="s">
        <v>1267</v>
      </c>
      <c r="ANK14" s="95" t="s">
        <v>1268</v>
      </c>
      <c r="ANL14" s="95" t="s">
        <v>1269</v>
      </c>
      <c r="ANM14" s="95" t="s">
        <v>1270</v>
      </c>
      <c r="ANN14" s="95" t="s">
        <v>1271</v>
      </c>
      <c r="ANO14" s="95" t="s">
        <v>1272</v>
      </c>
      <c r="ANP14" s="95" t="s">
        <v>1273</v>
      </c>
      <c r="ANQ14" s="95" t="s">
        <v>1274</v>
      </c>
      <c r="ANR14" s="95" t="s">
        <v>1275</v>
      </c>
      <c r="ANS14" s="95" t="s">
        <v>1276</v>
      </c>
      <c r="ANT14" s="95" t="s">
        <v>1277</v>
      </c>
      <c r="ANU14" s="95" t="s">
        <v>1278</v>
      </c>
      <c r="ANV14" s="95" t="s">
        <v>1279</v>
      </c>
      <c r="ANW14" s="95" t="s">
        <v>1280</v>
      </c>
      <c r="ANX14" s="95" t="s">
        <v>1281</v>
      </c>
      <c r="ANY14" s="95" t="s">
        <v>1282</v>
      </c>
      <c r="ANZ14" s="95" t="s">
        <v>1283</v>
      </c>
      <c r="AOA14" s="95" t="s">
        <v>1284</v>
      </c>
      <c r="AOB14" s="95" t="s">
        <v>1285</v>
      </c>
      <c r="AOC14" s="95" t="s">
        <v>1286</v>
      </c>
      <c r="AOD14" s="95" t="s">
        <v>1287</v>
      </c>
      <c r="AOE14" s="95" t="s">
        <v>1288</v>
      </c>
      <c r="AOF14" s="95" t="s">
        <v>1289</v>
      </c>
      <c r="AOG14" s="95" t="s">
        <v>1290</v>
      </c>
      <c r="AOH14" s="95" t="s">
        <v>1291</v>
      </c>
      <c r="AOI14" s="95" t="s">
        <v>1292</v>
      </c>
      <c r="AOJ14" s="95" t="s">
        <v>1293</v>
      </c>
      <c r="AOK14" s="95" t="s">
        <v>1294</v>
      </c>
      <c r="AOL14" s="95" t="s">
        <v>1295</v>
      </c>
      <c r="AOM14" s="95" t="s">
        <v>1296</v>
      </c>
      <c r="AON14" s="95" t="s">
        <v>1297</v>
      </c>
      <c r="AOO14" s="95" t="s">
        <v>1298</v>
      </c>
      <c r="AOP14" s="95" t="s">
        <v>1299</v>
      </c>
      <c r="AOQ14" s="95" t="s">
        <v>1300</v>
      </c>
      <c r="AOR14" s="95" t="s">
        <v>1301</v>
      </c>
      <c r="AOS14" s="95" t="s">
        <v>1302</v>
      </c>
      <c r="AOT14" s="95" t="s">
        <v>1303</v>
      </c>
      <c r="AOU14" s="95" t="s">
        <v>1304</v>
      </c>
      <c r="AOV14" s="95" t="s">
        <v>1305</v>
      </c>
      <c r="AOW14" s="95" t="s">
        <v>1306</v>
      </c>
      <c r="AOX14" s="95" t="s">
        <v>1307</v>
      </c>
      <c r="AOY14" s="95" t="s">
        <v>1308</v>
      </c>
      <c r="AOZ14" s="95" t="s">
        <v>1309</v>
      </c>
      <c r="APA14" s="95" t="s">
        <v>1310</v>
      </c>
      <c r="APB14" s="95" t="s">
        <v>1311</v>
      </c>
      <c r="APC14" s="95" t="s">
        <v>1312</v>
      </c>
      <c r="APD14" s="95" t="s">
        <v>1313</v>
      </c>
      <c r="APE14" s="95" t="s">
        <v>1314</v>
      </c>
      <c r="APF14" s="95" t="s">
        <v>1315</v>
      </c>
      <c r="APG14" s="95" t="s">
        <v>1316</v>
      </c>
      <c r="APH14" s="95" t="s">
        <v>1317</v>
      </c>
      <c r="API14" s="95" t="s">
        <v>1318</v>
      </c>
      <c r="APJ14" s="95" t="s">
        <v>1319</v>
      </c>
      <c r="APK14" s="95" t="s">
        <v>1320</v>
      </c>
      <c r="APL14" s="95" t="s">
        <v>1321</v>
      </c>
      <c r="APM14" s="95" t="s">
        <v>1322</v>
      </c>
      <c r="APN14" s="95" t="s">
        <v>1323</v>
      </c>
      <c r="APO14" s="95" t="s">
        <v>1324</v>
      </c>
      <c r="APP14" s="95" t="s">
        <v>1325</v>
      </c>
      <c r="APQ14" s="95" t="s">
        <v>1326</v>
      </c>
      <c r="APR14" s="95" t="s">
        <v>1327</v>
      </c>
      <c r="APS14" s="95" t="s">
        <v>1328</v>
      </c>
      <c r="APT14" s="95" t="s">
        <v>1329</v>
      </c>
      <c r="APU14" s="95" t="s">
        <v>1330</v>
      </c>
      <c r="APV14" s="95" t="s">
        <v>1331</v>
      </c>
      <c r="APW14" s="95" t="s">
        <v>1332</v>
      </c>
      <c r="APX14" s="95" t="s">
        <v>1333</v>
      </c>
      <c r="APY14" s="95" t="s">
        <v>1334</v>
      </c>
      <c r="APZ14" s="95" t="s">
        <v>1335</v>
      </c>
      <c r="AQA14" s="95" t="s">
        <v>1336</v>
      </c>
      <c r="AQB14" s="95" t="s">
        <v>1337</v>
      </c>
      <c r="AQC14" s="95" t="s">
        <v>1338</v>
      </c>
      <c r="AQD14" s="95" t="s">
        <v>1339</v>
      </c>
      <c r="AQE14" s="95" t="s">
        <v>1340</v>
      </c>
      <c r="AQF14" s="95" t="s">
        <v>1341</v>
      </c>
      <c r="AQG14" s="95" t="s">
        <v>1342</v>
      </c>
      <c r="AQH14" s="95" t="s">
        <v>1343</v>
      </c>
      <c r="AQI14" s="95" t="s">
        <v>1344</v>
      </c>
      <c r="AQJ14" s="95" t="s">
        <v>1345</v>
      </c>
      <c r="AQK14" s="95" t="s">
        <v>1346</v>
      </c>
      <c r="AQL14" s="95" t="s">
        <v>1347</v>
      </c>
      <c r="AQM14" s="95" t="s">
        <v>1348</v>
      </c>
      <c r="AQN14" s="95" t="s">
        <v>1349</v>
      </c>
      <c r="AQO14" s="95" t="s">
        <v>1350</v>
      </c>
      <c r="AQP14" s="95" t="s">
        <v>1351</v>
      </c>
      <c r="AQQ14" s="95" t="s">
        <v>1352</v>
      </c>
      <c r="AQR14" s="95" t="s">
        <v>1353</v>
      </c>
      <c r="AQS14" s="95" t="s">
        <v>1354</v>
      </c>
      <c r="AQT14" s="95" t="s">
        <v>1355</v>
      </c>
      <c r="AQU14" s="95" t="s">
        <v>1356</v>
      </c>
      <c r="AQV14" s="95" t="s">
        <v>1357</v>
      </c>
      <c r="AQW14" s="95" t="s">
        <v>1358</v>
      </c>
      <c r="AQX14" s="95" t="s">
        <v>1359</v>
      </c>
      <c r="AQY14" s="95" t="s">
        <v>1360</v>
      </c>
      <c r="AQZ14" s="95" t="s">
        <v>1361</v>
      </c>
      <c r="ARA14" s="95" t="s">
        <v>1362</v>
      </c>
      <c r="ARB14" s="95" t="s">
        <v>1363</v>
      </c>
      <c r="ARC14" s="95" t="s">
        <v>1364</v>
      </c>
      <c r="ARD14" s="95" t="s">
        <v>1365</v>
      </c>
      <c r="ARE14" s="95" t="s">
        <v>1366</v>
      </c>
      <c r="ARF14" s="95" t="s">
        <v>1367</v>
      </c>
      <c r="ARG14" s="95" t="s">
        <v>1368</v>
      </c>
      <c r="ARH14" s="95" t="s">
        <v>1369</v>
      </c>
      <c r="ARI14" s="95" t="s">
        <v>1370</v>
      </c>
      <c r="ARJ14" s="95" t="s">
        <v>1371</v>
      </c>
      <c r="ARK14" s="95" t="s">
        <v>1372</v>
      </c>
      <c r="ARL14" s="95" t="s">
        <v>1373</v>
      </c>
      <c r="ARM14" s="95" t="s">
        <v>1374</v>
      </c>
      <c r="ARN14" s="95" t="s">
        <v>1375</v>
      </c>
      <c r="ARO14" s="95" t="s">
        <v>1376</v>
      </c>
      <c r="ARP14" s="95" t="s">
        <v>1377</v>
      </c>
      <c r="ARQ14" s="95" t="s">
        <v>1378</v>
      </c>
      <c r="ARR14" s="95" t="s">
        <v>1379</v>
      </c>
      <c r="ARS14" s="95" t="s">
        <v>1380</v>
      </c>
      <c r="ART14" s="95" t="s">
        <v>1381</v>
      </c>
      <c r="ARU14" s="95" t="s">
        <v>1382</v>
      </c>
      <c r="ARV14" s="95" t="s">
        <v>1383</v>
      </c>
      <c r="ARW14" s="95" t="s">
        <v>1384</v>
      </c>
      <c r="ARX14" s="95" t="s">
        <v>1385</v>
      </c>
      <c r="ARY14" s="95" t="s">
        <v>1386</v>
      </c>
      <c r="ARZ14" s="95" t="s">
        <v>1387</v>
      </c>
      <c r="ASA14" s="95" t="s">
        <v>1388</v>
      </c>
      <c r="ASB14" s="95" t="s">
        <v>1389</v>
      </c>
      <c r="ASC14" s="95" t="s">
        <v>1390</v>
      </c>
      <c r="ASD14" s="95" t="s">
        <v>1391</v>
      </c>
      <c r="ASE14" s="95" t="s">
        <v>1392</v>
      </c>
      <c r="ASF14" s="95" t="s">
        <v>1393</v>
      </c>
      <c r="ASG14" s="95" t="s">
        <v>1394</v>
      </c>
      <c r="ASH14" s="95" t="s">
        <v>1395</v>
      </c>
      <c r="ASI14" s="95" t="s">
        <v>1396</v>
      </c>
      <c r="ASJ14" s="95" t="s">
        <v>1397</v>
      </c>
      <c r="ASK14" s="95" t="s">
        <v>1398</v>
      </c>
      <c r="ASL14" s="95" t="s">
        <v>1399</v>
      </c>
      <c r="ASM14" s="95" t="s">
        <v>1400</v>
      </c>
      <c r="ASN14" s="95" t="s">
        <v>1401</v>
      </c>
      <c r="ASO14" s="95" t="s">
        <v>1402</v>
      </c>
      <c r="ASP14" s="95" t="s">
        <v>1403</v>
      </c>
      <c r="ASQ14" s="95" t="s">
        <v>1404</v>
      </c>
      <c r="ASR14" s="95" t="s">
        <v>1405</v>
      </c>
      <c r="ASS14" s="95" t="s">
        <v>1406</v>
      </c>
      <c r="AST14" s="95" t="s">
        <v>1407</v>
      </c>
      <c r="ASU14" s="95" t="s">
        <v>1408</v>
      </c>
      <c r="ASV14" s="95" t="s">
        <v>1409</v>
      </c>
      <c r="ASW14" s="95" t="s">
        <v>1410</v>
      </c>
      <c r="ASX14" s="95" t="s">
        <v>1411</v>
      </c>
      <c r="ASY14" s="95" t="s">
        <v>1412</v>
      </c>
      <c r="ASZ14" s="95" t="s">
        <v>1413</v>
      </c>
      <c r="ATA14" s="95" t="s">
        <v>1414</v>
      </c>
      <c r="ATB14" s="95" t="s">
        <v>1415</v>
      </c>
      <c r="ATC14" s="95" t="s">
        <v>1416</v>
      </c>
      <c r="ATD14" s="95" t="s">
        <v>1417</v>
      </c>
      <c r="ATE14" s="95" t="s">
        <v>1418</v>
      </c>
      <c r="ATF14" s="95" t="s">
        <v>1419</v>
      </c>
      <c r="ATG14" s="95" t="s">
        <v>1420</v>
      </c>
      <c r="ATH14" s="95" t="s">
        <v>1421</v>
      </c>
      <c r="ATI14" s="95" t="s">
        <v>1422</v>
      </c>
      <c r="ATJ14" s="95" t="s">
        <v>1423</v>
      </c>
      <c r="ATK14" s="95" t="s">
        <v>1424</v>
      </c>
      <c r="ATL14" s="95" t="s">
        <v>1425</v>
      </c>
      <c r="ATM14" s="95" t="s">
        <v>1426</v>
      </c>
      <c r="ATN14" s="95" t="s">
        <v>1427</v>
      </c>
      <c r="ATO14" s="95" t="s">
        <v>1428</v>
      </c>
      <c r="ATP14" s="95" t="s">
        <v>1429</v>
      </c>
      <c r="ATQ14" s="95" t="s">
        <v>1430</v>
      </c>
      <c r="ATR14" s="95" t="s">
        <v>1431</v>
      </c>
      <c r="ATS14" s="95" t="s">
        <v>1432</v>
      </c>
      <c r="ATT14" s="95" t="s">
        <v>1433</v>
      </c>
      <c r="ATU14" s="95" t="s">
        <v>1434</v>
      </c>
      <c r="ATV14" s="95" t="s">
        <v>1435</v>
      </c>
      <c r="ATW14" s="95" t="s">
        <v>1436</v>
      </c>
      <c r="ATX14" s="95" t="s">
        <v>1437</v>
      </c>
      <c r="ATY14" s="95" t="s">
        <v>1438</v>
      </c>
      <c r="ATZ14" s="95" t="s">
        <v>1439</v>
      </c>
      <c r="AUA14" s="95" t="s">
        <v>1440</v>
      </c>
      <c r="AUB14" s="95" t="s">
        <v>1441</v>
      </c>
      <c r="AUC14" s="95" t="s">
        <v>1442</v>
      </c>
      <c r="AUD14" s="95" t="s">
        <v>1443</v>
      </c>
      <c r="AUE14" s="95" t="s">
        <v>1444</v>
      </c>
      <c r="AUF14" s="95" t="s">
        <v>1445</v>
      </c>
      <c r="AUG14" s="95" t="s">
        <v>1446</v>
      </c>
      <c r="AUH14" s="95" t="s">
        <v>1447</v>
      </c>
      <c r="AUI14" s="95" t="s">
        <v>1448</v>
      </c>
      <c r="AUJ14" s="95" t="s">
        <v>1449</v>
      </c>
      <c r="AUK14" s="95" t="s">
        <v>1450</v>
      </c>
      <c r="AUL14" s="95" t="s">
        <v>1451</v>
      </c>
      <c r="AUM14" s="95" t="s">
        <v>1452</v>
      </c>
      <c r="AUN14" s="95" t="s">
        <v>1453</v>
      </c>
      <c r="AUO14" s="95" t="s">
        <v>1454</v>
      </c>
      <c r="AUP14" s="95" t="s">
        <v>1455</v>
      </c>
      <c r="AUQ14" s="95" t="s">
        <v>1456</v>
      </c>
      <c r="AUR14" s="95" t="s">
        <v>1457</v>
      </c>
      <c r="AUS14" s="95" t="s">
        <v>1458</v>
      </c>
      <c r="AUT14" s="95" t="s">
        <v>1459</v>
      </c>
      <c r="AUU14" s="95" t="s">
        <v>1460</v>
      </c>
      <c r="AUV14" s="95" t="s">
        <v>1461</v>
      </c>
      <c r="AUW14" s="95" t="s">
        <v>1462</v>
      </c>
      <c r="AUX14" s="95" t="s">
        <v>1463</v>
      </c>
      <c r="AUY14" s="95" t="s">
        <v>1464</v>
      </c>
      <c r="AUZ14" s="95" t="s">
        <v>1465</v>
      </c>
      <c r="AVA14" s="95" t="s">
        <v>1466</v>
      </c>
      <c r="AVB14" s="95" t="s">
        <v>1467</v>
      </c>
      <c r="AVC14" s="95" t="s">
        <v>1468</v>
      </c>
      <c r="AVD14" s="95" t="s">
        <v>1469</v>
      </c>
      <c r="AVE14" s="95" t="s">
        <v>1470</v>
      </c>
      <c r="AVF14" s="95" t="s">
        <v>1471</v>
      </c>
      <c r="AVG14" s="95" t="s">
        <v>1472</v>
      </c>
      <c r="AVH14" s="95" t="s">
        <v>1473</v>
      </c>
      <c r="AVI14" s="95" t="s">
        <v>1474</v>
      </c>
      <c r="AVJ14" s="95" t="s">
        <v>1475</v>
      </c>
      <c r="AVK14" s="95" t="s">
        <v>1476</v>
      </c>
      <c r="AVL14" s="95" t="s">
        <v>1477</v>
      </c>
      <c r="AVM14" s="95" t="s">
        <v>1478</v>
      </c>
      <c r="AVN14" s="95" t="s">
        <v>1479</v>
      </c>
      <c r="AVO14" s="95" t="s">
        <v>1480</v>
      </c>
      <c r="AVP14" s="95" t="s">
        <v>1481</v>
      </c>
      <c r="AVQ14" s="95" t="s">
        <v>1482</v>
      </c>
      <c r="AVR14" s="95" t="s">
        <v>1483</v>
      </c>
      <c r="AVS14" s="95" t="s">
        <v>1484</v>
      </c>
      <c r="AVT14" s="95" t="s">
        <v>1485</v>
      </c>
      <c r="AVU14" s="95" t="s">
        <v>1486</v>
      </c>
      <c r="AVV14" s="95" t="s">
        <v>1487</v>
      </c>
      <c r="AVW14" s="95" t="s">
        <v>1488</v>
      </c>
      <c r="AVX14" s="95" t="s">
        <v>1489</v>
      </c>
      <c r="AVY14" s="95" t="s">
        <v>1490</v>
      </c>
      <c r="AVZ14" s="95" t="s">
        <v>1491</v>
      </c>
      <c r="AWA14" s="95" t="s">
        <v>1492</v>
      </c>
      <c r="AWB14" s="95" t="s">
        <v>1493</v>
      </c>
      <c r="AWC14" s="95" t="s">
        <v>1494</v>
      </c>
      <c r="AWD14" s="95" t="s">
        <v>1495</v>
      </c>
      <c r="AWE14" s="95" t="s">
        <v>1496</v>
      </c>
      <c r="AWF14" s="95" t="s">
        <v>1497</v>
      </c>
      <c r="AWG14" s="95" t="s">
        <v>1498</v>
      </c>
      <c r="AWH14" s="95" t="s">
        <v>1499</v>
      </c>
      <c r="AWI14" s="95" t="s">
        <v>1500</v>
      </c>
      <c r="AWJ14" s="95" t="s">
        <v>1501</v>
      </c>
      <c r="AWK14" s="95" t="s">
        <v>1502</v>
      </c>
      <c r="AWL14" s="95" t="s">
        <v>1503</v>
      </c>
      <c r="AWM14" s="95" t="s">
        <v>1504</v>
      </c>
      <c r="AWN14" s="95" t="s">
        <v>1505</v>
      </c>
      <c r="AWO14" s="95" t="s">
        <v>1506</v>
      </c>
      <c r="AWP14" s="95" t="s">
        <v>1507</v>
      </c>
      <c r="AWQ14" s="95" t="s">
        <v>1508</v>
      </c>
      <c r="AWR14" s="95" t="s">
        <v>1509</v>
      </c>
      <c r="AWS14" s="95" t="s">
        <v>1510</v>
      </c>
      <c r="AWT14" s="95" t="s">
        <v>1511</v>
      </c>
      <c r="AWU14" s="95" t="s">
        <v>1512</v>
      </c>
      <c r="AWV14" s="95" t="s">
        <v>1513</v>
      </c>
      <c r="AWW14" s="95" t="s">
        <v>1514</v>
      </c>
      <c r="AWX14" s="95" t="s">
        <v>1515</v>
      </c>
      <c r="AWY14" s="95" t="s">
        <v>1516</v>
      </c>
      <c r="AWZ14" s="95" t="s">
        <v>1517</v>
      </c>
      <c r="AXA14" s="95" t="s">
        <v>1518</v>
      </c>
      <c r="AXB14" s="95" t="s">
        <v>1519</v>
      </c>
      <c r="AXC14" s="95" t="s">
        <v>1520</v>
      </c>
      <c r="AXD14" s="95" t="s">
        <v>1521</v>
      </c>
      <c r="AXE14" s="95" t="s">
        <v>1522</v>
      </c>
      <c r="AXF14" s="95" t="s">
        <v>1523</v>
      </c>
      <c r="AXG14" s="95" t="s">
        <v>1524</v>
      </c>
      <c r="AXH14" s="95" t="s">
        <v>1525</v>
      </c>
      <c r="AXI14" s="95" t="s">
        <v>1526</v>
      </c>
      <c r="AXJ14" s="95" t="s">
        <v>1527</v>
      </c>
      <c r="AXK14" s="95" t="s">
        <v>1528</v>
      </c>
      <c r="AXL14" s="95" t="s">
        <v>1529</v>
      </c>
      <c r="AXM14" s="95" t="s">
        <v>1530</v>
      </c>
      <c r="AXN14" s="95" t="s">
        <v>1531</v>
      </c>
      <c r="AXO14" s="95" t="s">
        <v>1532</v>
      </c>
      <c r="AXP14" s="95" t="s">
        <v>1533</v>
      </c>
      <c r="AXQ14" s="95" t="s">
        <v>1534</v>
      </c>
      <c r="AXR14" s="95" t="s">
        <v>1535</v>
      </c>
      <c r="AXS14" s="95" t="s">
        <v>1536</v>
      </c>
      <c r="AXT14" s="95" t="s">
        <v>1537</v>
      </c>
      <c r="AXU14" s="95" t="s">
        <v>1538</v>
      </c>
      <c r="AXV14" s="95" t="s">
        <v>1539</v>
      </c>
      <c r="AXW14" s="95" t="s">
        <v>1540</v>
      </c>
      <c r="AXX14" s="95" t="s">
        <v>1541</v>
      </c>
      <c r="AXY14" s="95" t="s">
        <v>1542</v>
      </c>
      <c r="AXZ14" s="95" t="s">
        <v>1543</v>
      </c>
      <c r="AYA14" s="95" t="s">
        <v>1544</v>
      </c>
      <c r="AYB14" s="95" t="s">
        <v>1545</v>
      </c>
      <c r="AYC14" s="95" t="s">
        <v>1546</v>
      </c>
      <c r="AYD14" s="95" t="s">
        <v>1547</v>
      </c>
      <c r="AYE14" s="95" t="s">
        <v>1548</v>
      </c>
      <c r="AYF14" s="95" t="s">
        <v>1549</v>
      </c>
      <c r="AYG14" s="95" t="s">
        <v>1550</v>
      </c>
      <c r="AYH14" s="95" t="s">
        <v>1551</v>
      </c>
      <c r="AYI14" s="95" t="s">
        <v>1552</v>
      </c>
      <c r="AYJ14" s="95" t="s">
        <v>1553</v>
      </c>
      <c r="AYK14" s="95" t="s">
        <v>1554</v>
      </c>
      <c r="AYL14" s="95" t="s">
        <v>1555</v>
      </c>
      <c r="AYM14" s="95" t="s">
        <v>1556</v>
      </c>
      <c r="AYN14" s="95" t="s">
        <v>1557</v>
      </c>
      <c r="AYO14" s="95" t="s">
        <v>1558</v>
      </c>
      <c r="AYP14" s="95" t="s">
        <v>1559</v>
      </c>
      <c r="AYQ14" s="95" t="s">
        <v>1560</v>
      </c>
      <c r="AYR14" s="95" t="s">
        <v>1561</v>
      </c>
      <c r="AYS14" s="95" t="s">
        <v>1562</v>
      </c>
      <c r="AYT14" s="95" t="s">
        <v>1563</v>
      </c>
      <c r="AYU14" s="95" t="s">
        <v>1564</v>
      </c>
      <c r="AYV14" s="95" t="s">
        <v>1565</v>
      </c>
      <c r="AYW14" s="95" t="s">
        <v>1566</v>
      </c>
      <c r="AYX14" s="95" t="s">
        <v>1567</v>
      </c>
      <c r="AYY14" s="95" t="s">
        <v>1568</v>
      </c>
      <c r="AYZ14" s="95" t="s">
        <v>1569</v>
      </c>
      <c r="AZA14" s="95" t="s">
        <v>1570</v>
      </c>
      <c r="AZB14" s="95" t="s">
        <v>1571</v>
      </c>
      <c r="AZC14" s="95" t="s">
        <v>1572</v>
      </c>
      <c r="AZD14" s="95" t="s">
        <v>1573</v>
      </c>
      <c r="AZE14" s="95" t="s">
        <v>1574</v>
      </c>
      <c r="AZF14" s="95" t="s">
        <v>1575</v>
      </c>
      <c r="AZG14" s="95" t="s">
        <v>1576</v>
      </c>
      <c r="AZH14" s="95" t="s">
        <v>1577</v>
      </c>
      <c r="AZI14" s="95" t="s">
        <v>1578</v>
      </c>
      <c r="AZJ14" s="95" t="s">
        <v>1579</v>
      </c>
      <c r="AZK14" s="95" t="s">
        <v>1580</v>
      </c>
      <c r="AZL14" s="95" t="s">
        <v>1581</v>
      </c>
      <c r="AZM14" s="95" t="s">
        <v>1582</v>
      </c>
      <c r="AZN14" s="95" t="s">
        <v>1583</v>
      </c>
      <c r="AZO14" s="95" t="s">
        <v>1584</v>
      </c>
      <c r="AZP14" s="95" t="s">
        <v>1585</v>
      </c>
      <c r="AZQ14" s="95" t="s">
        <v>1586</v>
      </c>
      <c r="AZR14" s="95" t="s">
        <v>1587</v>
      </c>
      <c r="AZS14" s="95" t="s">
        <v>1588</v>
      </c>
      <c r="AZT14" s="95" t="s">
        <v>1589</v>
      </c>
      <c r="AZU14" s="95" t="s">
        <v>1590</v>
      </c>
      <c r="AZV14" s="95" t="s">
        <v>1591</v>
      </c>
      <c r="AZW14" s="95" t="s">
        <v>1592</v>
      </c>
      <c r="AZX14" s="95" t="s">
        <v>1593</v>
      </c>
      <c r="AZY14" s="95" t="s">
        <v>1594</v>
      </c>
      <c r="AZZ14" s="95" t="s">
        <v>1595</v>
      </c>
      <c r="BAA14" s="95" t="s">
        <v>1596</v>
      </c>
      <c r="BAB14" s="95" t="s">
        <v>1597</v>
      </c>
      <c r="BAC14" s="95" t="s">
        <v>1598</v>
      </c>
      <c r="BAD14" s="95" t="s">
        <v>1599</v>
      </c>
      <c r="BAE14" s="95" t="s">
        <v>1600</v>
      </c>
      <c r="BAF14" s="95" t="s">
        <v>1601</v>
      </c>
      <c r="BAG14" s="95" t="s">
        <v>1602</v>
      </c>
      <c r="BAH14" s="95" t="s">
        <v>1603</v>
      </c>
      <c r="BAI14" s="95" t="s">
        <v>1604</v>
      </c>
      <c r="BAJ14" s="95" t="s">
        <v>1605</v>
      </c>
      <c r="BAK14" s="95" t="s">
        <v>1606</v>
      </c>
      <c r="BAL14" s="95" t="s">
        <v>1607</v>
      </c>
      <c r="BAM14" s="95" t="s">
        <v>1608</v>
      </c>
      <c r="BAN14" s="95" t="s">
        <v>1609</v>
      </c>
      <c r="BAO14" s="95" t="s">
        <v>1610</v>
      </c>
      <c r="BAP14" s="95" t="s">
        <v>1611</v>
      </c>
      <c r="BAQ14" s="95" t="s">
        <v>1612</v>
      </c>
      <c r="BAR14" s="95" t="s">
        <v>1613</v>
      </c>
      <c r="BAS14" s="95" t="s">
        <v>1614</v>
      </c>
      <c r="BAT14" s="95" t="s">
        <v>1615</v>
      </c>
      <c r="BAU14" s="95" t="s">
        <v>1616</v>
      </c>
      <c r="BAV14" s="95" t="s">
        <v>1617</v>
      </c>
      <c r="BAW14" s="95" t="s">
        <v>1618</v>
      </c>
      <c r="BAX14" s="95" t="s">
        <v>1619</v>
      </c>
      <c r="BAY14" s="95" t="s">
        <v>1620</v>
      </c>
      <c r="BAZ14" s="95" t="s">
        <v>1621</v>
      </c>
      <c r="BBA14" s="95" t="s">
        <v>1622</v>
      </c>
      <c r="BBB14" s="95" t="s">
        <v>1623</v>
      </c>
      <c r="BBC14" s="95" t="s">
        <v>1624</v>
      </c>
      <c r="BBD14" s="95" t="s">
        <v>1625</v>
      </c>
      <c r="BBE14" s="95" t="s">
        <v>1626</v>
      </c>
      <c r="BBF14" s="95" t="s">
        <v>1627</v>
      </c>
      <c r="BBG14" s="95" t="s">
        <v>1628</v>
      </c>
      <c r="BBH14" s="95" t="s">
        <v>1629</v>
      </c>
      <c r="BBI14" s="95" t="s">
        <v>1630</v>
      </c>
      <c r="BBJ14" s="95" t="s">
        <v>1631</v>
      </c>
      <c r="BBK14" s="95" t="s">
        <v>1632</v>
      </c>
      <c r="BBL14" s="95" t="s">
        <v>1633</v>
      </c>
      <c r="BBM14" s="95" t="s">
        <v>1634</v>
      </c>
      <c r="BBN14" s="95" t="s">
        <v>1635</v>
      </c>
      <c r="BBO14" s="95" t="s">
        <v>1636</v>
      </c>
      <c r="BBP14" s="95" t="s">
        <v>1637</v>
      </c>
      <c r="BBQ14" s="95" t="s">
        <v>1638</v>
      </c>
      <c r="BBR14" s="95" t="s">
        <v>1639</v>
      </c>
      <c r="BBS14" s="95" t="s">
        <v>1640</v>
      </c>
      <c r="BBT14" s="95" t="s">
        <v>1641</v>
      </c>
      <c r="BBU14" s="95" t="s">
        <v>1642</v>
      </c>
      <c r="BBV14" s="95" t="s">
        <v>1643</v>
      </c>
      <c r="BBW14" s="95" t="s">
        <v>1644</v>
      </c>
      <c r="BBX14" s="95" t="s">
        <v>1645</v>
      </c>
      <c r="BBY14" s="95" t="s">
        <v>1646</v>
      </c>
      <c r="BBZ14" s="95" t="s">
        <v>1647</v>
      </c>
      <c r="BCA14" s="95" t="s">
        <v>1648</v>
      </c>
      <c r="BCB14" s="95" t="s">
        <v>1649</v>
      </c>
      <c r="BCC14" s="95" t="s">
        <v>1650</v>
      </c>
      <c r="BCD14" s="95" t="s">
        <v>1651</v>
      </c>
      <c r="BCE14" s="95" t="s">
        <v>1652</v>
      </c>
      <c r="BCF14" s="95" t="s">
        <v>1653</v>
      </c>
      <c r="BCG14" s="95" t="s">
        <v>1654</v>
      </c>
      <c r="BCH14" s="95" t="s">
        <v>1655</v>
      </c>
      <c r="BCI14" s="95" t="s">
        <v>1656</v>
      </c>
      <c r="BCJ14" s="95" t="s">
        <v>1657</v>
      </c>
      <c r="BCK14" s="95" t="s">
        <v>1658</v>
      </c>
      <c r="BCL14" s="95" t="s">
        <v>1659</v>
      </c>
      <c r="BCM14" s="95" t="s">
        <v>1660</v>
      </c>
      <c r="BCN14" s="95" t="s">
        <v>1661</v>
      </c>
      <c r="BCO14" s="95" t="s">
        <v>1662</v>
      </c>
      <c r="BCP14" s="95" t="s">
        <v>1663</v>
      </c>
      <c r="BCQ14" s="95" t="s">
        <v>1664</v>
      </c>
      <c r="BCR14" s="95" t="s">
        <v>1665</v>
      </c>
      <c r="BCS14" s="95" t="s">
        <v>1666</v>
      </c>
      <c r="BCT14" s="95" t="s">
        <v>1667</v>
      </c>
      <c r="BCU14" s="95" t="s">
        <v>1668</v>
      </c>
      <c r="BCV14" s="95" t="s">
        <v>1669</v>
      </c>
      <c r="BCW14" s="95" t="s">
        <v>1670</v>
      </c>
      <c r="BCX14" s="95" t="s">
        <v>1671</v>
      </c>
      <c r="BCY14" s="95" t="s">
        <v>1672</v>
      </c>
      <c r="BCZ14" s="95" t="s">
        <v>1673</v>
      </c>
      <c r="BDA14" s="95" t="s">
        <v>1674</v>
      </c>
      <c r="BDB14" s="95" t="s">
        <v>1675</v>
      </c>
      <c r="BDC14" s="95" t="s">
        <v>1676</v>
      </c>
      <c r="BDD14" s="95" t="s">
        <v>1677</v>
      </c>
      <c r="BDE14" s="95" t="s">
        <v>1678</v>
      </c>
      <c r="BDF14" s="95" t="s">
        <v>1679</v>
      </c>
      <c r="BDG14" s="95" t="s">
        <v>1680</v>
      </c>
      <c r="BDH14" s="95" t="s">
        <v>1681</v>
      </c>
      <c r="BDI14" s="95" t="s">
        <v>1682</v>
      </c>
      <c r="BDJ14" s="95" t="s">
        <v>1683</v>
      </c>
      <c r="BDK14" s="95" t="s">
        <v>1684</v>
      </c>
      <c r="BDL14" s="95" t="s">
        <v>1685</v>
      </c>
      <c r="BDM14" s="95" t="s">
        <v>1686</v>
      </c>
      <c r="BDN14" s="95" t="s">
        <v>1687</v>
      </c>
      <c r="BDO14" s="95" t="s">
        <v>1688</v>
      </c>
      <c r="BDP14" s="95" t="s">
        <v>1689</v>
      </c>
      <c r="BDQ14" s="95" t="s">
        <v>1690</v>
      </c>
      <c r="BDR14" s="95" t="s">
        <v>1691</v>
      </c>
      <c r="BDS14" s="95" t="s">
        <v>1692</v>
      </c>
      <c r="BDT14" s="95" t="s">
        <v>1693</v>
      </c>
      <c r="BDU14" s="95" t="s">
        <v>1694</v>
      </c>
      <c r="BDV14" s="95" t="s">
        <v>1695</v>
      </c>
      <c r="BDW14" s="95" t="s">
        <v>1696</v>
      </c>
      <c r="BDX14" s="95" t="s">
        <v>1697</v>
      </c>
      <c r="BDY14" s="95" t="s">
        <v>1698</v>
      </c>
      <c r="BDZ14" s="95" t="s">
        <v>1699</v>
      </c>
      <c r="BEA14" s="95" t="s">
        <v>1700</v>
      </c>
      <c r="BEB14" s="95" t="s">
        <v>1701</v>
      </c>
      <c r="BEC14" s="95" t="s">
        <v>1702</v>
      </c>
      <c r="BED14" s="95" t="s">
        <v>1703</v>
      </c>
      <c r="BEE14" s="95" t="s">
        <v>1704</v>
      </c>
      <c r="BEF14" s="95" t="s">
        <v>1705</v>
      </c>
      <c r="BEG14" s="95" t="s">
        <v>1706</v>
      </c>
      <c r="BEH14" s="95" t="s">
        <v>1707</v>
      </c>
      <c r="BEI14" s="95" t="s">
        <v>1708</v>
      </c>
      <c r="BEJ14" s="95" t="s">
        <v>1709</v>
      </c>
      <c r="BEK14" s="95" t="s">
        <v>1710</v>
      </c>
      <c r="BEL14" s="95" t="s">
        <v>1711</v>
      </c>
      <c r="BEM14" s="95" t="s">
        <v>1712</v>
      </c>
      <c r="BEN14" s="95" t="s">
        <v>1713</v>
      </c>
      <c r="BEO14" s="95" t="s">
        <v>1714</v>
      </c>
      <c r="BEP14" s="95" t="s">
        <v>1715</v>
      </c>
      <c r="BEQ14" s="95" t="s">
        <v>1716</v>
      </c>
      <c r="BER14" s="95" t="s">
        <v>1717</v>
      </c>
      <c r="BES14" s="95" t="s">
        <v>1718</v>
      </c>
      <c r="BET14" s="95" t="s">
        <v>1719</v>
      </c>
      <c r="BEU14" s="95" t="s">
        <v>1720</v>
      </c>
      <c r="BEV14" s="95" t="s">
        <v>1721</v>
      </c>
      <c r="BEW14" s="95" t="s">
        <v>1722</v>
      </c>
      <c r="BEX14" s="95" t="s">
        <v>1723</v>
      </c>
      <c r="BEY14" s="95" t="s">
        <v>1724</v>
      </c>
      <c r="BEZ14" s="95" t="s">
        <v>1725</v>
      </c>
      <c r="BFA14" s="95" t="s">
        <v>1726</v>
      </c>
      <c r="BFB14" s="95" t="s">
        <v>1727</v>
      </c>
      <c r="BFC14" s="95" t="s">
        <v>1728</v>
      </c>
      <c r="BFD14" s="95" t="s">
        <v>1729</v>
      </c>
      <c r="BFE14" s="95" t="s">
        <v>1730</v>
      </c>
      <c r="BFF14" s="95" t="s">
        <v>1731</v>
      </c>
      <c r="BFG14" s="95" t="s">
        <v>1732</v>
      </c>
      <c r="BFH14" s="95" t="s">
        <v>1733</v>
      </c>
      <c r="BFI14" s="95" t="s">
        <v>1734</v>
      </c>
      <c r="BFJ14" s="95" t="s">
        <v>1735</v>
      </c>
      <c r="BFK14" s="95" t="s">
        <v>1736</v>
      </c>
      <c r="BFL14" s="95" t="s">
        <v>1737</v>
      </c>
      <c r="BFM14" s="95" t="s">
        <v>1738</v>
      </c>
      <c r="BFN14" s="95" t="s">
        <v>1739</v>
      </c>
      <c r="BFO14" s="95" t="s">
        <v>1740</v>
      </c>
      <c r="BFP14" s="95" t="s">
        <v>1741</v>
      </c>
      <c r="BFQ14" s="95" t="s">
        <v>1742</v>
      </c>
      <c r="BFR14" s="95" t="s">
        <v>1743</v>
      </c>
      <c r="BFS14" s="95" t="s">
        <v>1744</v>
      </c>
      <c r="BFT14" s="95" t="s">
        <v>1745</v>
      </c>
      <c r="BFU14" s="95" t="s">
        <v>1746</v>
      </c>
      <c r="BFV14" s="95" t="s">
        <v>1747</v>
      </c>
      <c r="BFW14" s="95" t="s">
        <v>1748</v>
      </c>
      <c r="BFX14" s="95" t="s">
        <v>1749</v>
      </c>
      <c r="BFY14" s="95" t="s">
        <v>1750</v>
      </c>
      <c r="BFZ14" s="95" t="s">
        <v>1751</v>
      </c>
      <c r="BGA14" s="95" t="s">
        <v>1752</v>
      </c>
      <c r="BGB14" s="95" t="s">
        <v>1753</v>
      </c>
      <c r="BGC14" s="95" t="s">
        <v>1754</v>
      </c>
      <c r="BGD14" s="95" t="s">
        <v>1755</v>
      </c>
      <c r="BGE14" s="95" t="s">
        <v>1756</v>
      </c>
      <c r="BGF14" s="95" t="s">
        <v>1757</v>
      </c>
      <c r="BGG14" s="95" t="s">
        <v>1758</v>
      </c>
      <c r="BGH14" s="95" t="s">
        <v>1759</v>
      </c>
      <c r="BGI14" s="95" t="s">
        <v>1760</v>
      </c>
      <c r="BGJ14" s="95" t="s">
        <v>1761</v>
      </c>
      <c r="BGK14" s="95" t="s">
        <v>1762</v>
      </c>
      <c r="BGL14" s="95" t="s">
        <v>1763</v>
      </c>
      <c r="BGM14" s="95" t="s">
        <v>1764</v>
      </c>
      <c r="BGN14" s="95" t="s">
        <v>1765</v>
      </c>
      <c r="BGO14" s="95" t="s">
        <v>1766</v>
      </c>
      <c r="BGP14" s="95" t="s">
        <v>1767</v>
      </c>
      <c r="BGQ14" s="95" t="s">
        <v>1768</v>
      </c>
      <c r="BGR14" s="95" t="s">
        <v>1769</v>
      </c>
      <c r="BGS14" s="95" t="s">
        <v>1770</v>
      </c>
      <c r="BGT14" s="95" t="s">
        <v>1771</v>
      </c>
      <c r="BGU14" s="95" t="s">
        <v>1772</v>
      </c>
      <c r="BGV14" s="95" t="s">
        <v>1773</v>
      </c>
      <c r="BGW14" s="95" t="s">
        <v>1774</v>
      </c>
      <c r="BGX14" s="95" t="s">
        <v>1775</v>
      </c>
      <c r="BGY14" s="95" t="s">
        <v>1776</v>
      </c>
      <c r="BGZ14" s="95" t="s">
        <v>1777</v>
      </c>
      <c r="BHA14" s="95" t="s">
        <v>1778</v>
      </c>
      <c r="BHB14" s="95" t="s">
        <v>1779</v>
      </c>
      <c r="BHC14" s="95" t="s">
        <v>1780</v>
      </c>
      <c r="BHD14" s="95" t="s">
        <v>1781</v>
      </c>
      <c r="BHE14" s="95" t="s">
        <v>1782</v>
      </c>
      <c r="BHF14" s="95" t="s">
        <v>1783</v>
      </c>
      <c r="BHG14" s="95" t="s">
        <v>1784</v>
      </c>
      <c r="BHH14" s="95" t="s">
        <v>1785</v>
      </c>
      <c r="BHI14" s="95" t="s">
        <v>1786</v>
      </c>
      <c r="BHJ14" s="95" t="s">
        <v>1787</v>
      </c>
      <c r="BHK14" s="95" t="s">
        <v>1788</v>
      </c>
      <c r="BHL14" s="95" t="s">
        <v>1789</v>
      </c>
      <c r="BHM14" s="95" t="s">
        <v>1790</v>
      </c>
      <c r="BHN14" s="95" t="s">
        <v>1791</v>
      </c>
      <c r="BHO14" s="95" t="s">
        <v>1792</v>
      </c>
      <c r="BHP14" s="95" t="s">
        <v>1793</v>
      </c>
      <c r="BHQ14" s="95" t="s">
        <v>1794</v>
      </c>
      <c r="BHR14" s="95" t="s">
        <v>1795</v>
      </c>
      <c r="BHS14" s="95" t="s">
        <v>1796</v>
      </c>
      <c r="BHT14" s="95" t="s">
        <v>1797</v>
      </c>
      <c r="BHU14" s="95" t="s">
        <v>1798</v>
      </c>
      <c r="BHV14" s="95" t="s">
        <v>1799</v>
      </c>
      <c r="BHW14" s="95" t="s">
        <v>1800</v>
      </c>
      <c r="BHX14" s="95" t="s">
        <v>1801</v>
      </c>
      <c r="BHY14" s="95" t="s">
        <v>1802</v>
      </c>
      <c r="BHZ14" s="95" t="s">
        <v>1803</v>
      </c>
      <c r="BIA14" s="95" t="s">
        <v>1804</v>
      </c>
      <c r="BIB14" s="95" t="s">
        <v>1805</v>
      </c>
      <c r="BIC14" s="95" t="s">
        <v>1806</v>
      </c>
      <c r="BID14" s="95" t="s">
        <v>1807</v>
      </c>
      <c r="BIE14" s="95" t="s">
        <v>1808</v>
      </c>
      <c r="BIF14" s="95" t="s">
        <v>1809</v>
      </c>
      <c r="BIG14" s="95" t="s">
        <v>1810</v>
      </c>
      <c r="BIH14" s="95" t="s">
        <v>1811</v>
      </c>
      <c r="BII14" s="95" t="s">
        <v>1812</v>
      </c>
      <c r="BIJ14" s="95" t="s">
        <v>1813</v>
      </c>
      <c r="BIK14" s="95" t="s">
        <v>1814</v>
      </c>
      <c r="BIL14" s="95" t="s">
        <v>1815</v>
      </c>
      <c r="BIM14" s="95" t="s">
        <v>1816</v>
      </c>
      <c r="BIN14" s="95" t="s">
        <v>1817</v>
      </c>
      <c r="BIO14" s="95" t="s">
        <v>1818</v>
      </c>
      <c r="BIP14" s="95" t="s">
        <v>1819</v>
      </c>
      <c r="BIQ14" s="95" t="s">
        <v>1820</v>
      </c>
      <c r="BIR14" s="95" t="s">
        <v>1821</v>
      </c>
      <c r="BIS14" s="95" t="s">
        <v>1822</v>
      </c>
      <c r="BIT14" s="95" t="s">
        <v>1823</v>
      </c>
      <c r="BIU14" s="95" t="s">
        <v>1824</v>
      </c>
      <c r="BIV14" s="95" t="s">
        <v>1825</v>
      </c>
      <c r="BIW14" s="95" t="s">
        <v>1826</v>
      </c>
      <c r="BIX14" s="95" t="s">
        <v>1827</v>
      </c>
      <c r="BIY14" s="95" t="s">
        <v>1828</v>
      </c>
      <c r="BIZ14" s="95" t="s">
        <v>1829</v>
      </c>
      <c r="BJA14" s="95" t="s">
        <v>1830</v>
      </c>
      <c r="BJB14" s="95" t="s">
        <v>1831</v>
      </c>
      <c r="BJC14" s="95" t="s">
        <v>1832</v>
      </c>
      <c r="BJD14" s="95" t="s">
        <v>1833</v>
      </c>
      <c r="BJE14" s="95" t="s">
        <v>1834</v>
      </c>
      <c r="BJF14" s="95" t="s">
        <v>1835</v>
      </c>
      <c r="BJG14" s="95" t="s">
        <v>1836</v>
      </c>
      <c r="BJH14" s="95" t="s">
        <v>1837</v>
      </c>
      <c r="BJI14" s="95" t="s">
        <v>1838</v>
      </c>
      <c r="BJJ14" s="95" t="s">
        <v>1839</v>
      </c>
      <c r="BJK14" s="95" t="s">
        <v>1840</v>
      </c>
      <c r="BJL14" s="95" t="s">
        <v>1841</v>
      </c>
      <c r="BJM14" s="95" t="s">
        <v>1842</v>
      </c>
      <c r="BJN14" s="95" t="s">
        <v>1843</v>
      </c>
      <c r="BJO14" s="95" t="s">
        <v>1844</v>
      </c>
      <c r="BJP14" s="95" t="s">
        <v>1845</v>
      </c>
      <c r="BJQ14" s="95" t="s">
        <v>1846</v>
      </c>
      <c r="BJR14" s="95" t="s">
        <v>1847</v>
      </c>
      <c r="BJS14" s="95" t="s">
        <v>1848</v>
      </c>
      <c r="BJT14" s="95" t="s">
        <v>1849</v>
      </c>
      <c r="BJU14" s="95" t="s">
        <v>1850</v>
      </c>
      <c r="BJV14" s="95" t="s">
        <v>1851</v>
      </c>
      <c r="BJW14" s="95" t="s">
        <v>1852</v>
      </c>
      <c r="BJX14" s="95" t="s">
        <v>1853</v>
      </c>
      <c r="BJY14" s="95" t="s">
        <v>1854</v>
      </c>
      <c r="BJZ14" s="95" t="s">
        <v>1855</v>
      </c>
      <c r="BKA14" s="95" t="s">
        <v>1856</v>
      </c>
      <c r="BKB14" s="95" t="s">
        <v>1857</v>
      </c>
      <c r="BKC14" s="95" t="s">
        <v>1858</v>
      </c>
      <c r="BKD14" s="95" t="s">
        <v>1859</v>
      </c>
      <c r="BKE14" s="95" t="s">
        <v>1860</v>
      </c>
      <c r="BKF14" s="95" t="s">
        <v>1861</v>
      </c>
      <c r="BKG14" s="95" t="s">
        <v>1862</v>
      </c>
      <c r="BKH14" s="95" t="s">
        <v>1863</v>
      </c>
      <c r="BKI14" s="95" t="s">
        <v>1864</v>
      </c>
      <c r="BKJ14" s="95" t="s">
        <v>1865</v>
      </c>
      <c r="BKK14" s="95" t="s">
        <v>1866</v>
      </c>
      <c r="BKL14" s="95" t="s">
        <v>1867</v>
      </c>
      <c r="BKM14" s="95" t="s">
        <v>1868</v>
      </c>
      <c r="BKN14" s="95" t="s">
        <v>1869</v>
      </c>
      <c r="BKO14" s="95" t="s">
        <v>1870</v>
      </c>
      <c r="BKP14" s="95" t="s">
        <v>1871</v>
      </c>
      <c r="BKQ14" s="95" t="s">
        <v>1872</v>
      </c>
      <c r="BKR14" s="95" t="s">
        <v>1873</v>
      </c>
      <c r="BKS14" s="95" t="s">
        <v>1874</v>
      </c>
      <c r="BKT14" s="95" t="s">
        <v>1875</v>
      </c>
      <c r="BKU14" s="95" t="s">
        <v>1876</v>
      </c>
      <c r="BKV14" s="95" t="s">
        <v>1877</v>
      </c>
      <c r="BKW14" s="95" t="s">
        <v>1878</v>
      </c>
      <c r="BKX14" s="95" t="s">
        <v>1879</v>
      </c>
      <c r="BKY14" s="95" t="s">
        <v>1880</v>
      </c>
      <c r="BKZ14" s="95" t="s">
        <v>1881</v>
      </c>
      <c r="BLA14" s="95" t="s">
        <v>1882</v>
      </c>
      <c r="BLB14" s="95" t="s">
        <v>1883</v>
      </c>
      <c r="BLC14" s="95" t="s">
        <v>1884</v>
      </c>
      <c r="BLD14" s="95" t="s">
        <v>1885</v>
      </c>
      <c r="BLE14" s="95" t="s">
        <v>1886</v>
      </c>
      <c r="BLF14" s="95" t="s">
        <v>1887</v>
      </c>
      <c r="BLG14" s="95" t="s">
        <v>1888</v>
      </c>
      <c r="BLH14" s="95" t="s">
        <v>1889</v>
      </c>
      <c r="BLI14" s="95" t="s">
        <v>1890</v>
      </c>
      <c r="BLJ14" s="95" t="s">
        <v>1891</v>
      </c>
      <c r="BLK14" s="95" t="s">
        <v>1892</v>
      </c>
      <c r="BLL14" s="95" t="s">
        <v>1893</v>
      </c>
      <c r="BLM14" s="95" t="s">
        <v>1894</v>
      </c>
      <c r="BLN14" s="95" t="s">
        <v>1895</v>
      </c>
      <c r="BLO14" s="95" t="s">
        <v>1896</v>
      </c>
      <c r="BLP14" s="95" t="s">
        <v>1897</v>
      </c>
      <c r="BLQ14" s="95" t="s">
        <v>1898</v>
      </c>
      <c r="BLR14" s="95" t="s">
        <v>1899</v>
      </c>
      <c r="BLS14" s="95" t="s">
        <v>1900</v>
      </c>
      <c r="BLT14" s="95" t="s">
        <v>1901</v>
      </c>
      <c r="BLU14" s="95" t="s">
        <v>1902</v>
      </c>
      <c r="BLV14" s="95" t="s">
        <v>1903</v>
      </c>
      <c r="BLW14" s="95" t="s">
        <v>1904</v>
      </c>
      <c r="BLX14" s="95" t="s">
        <v>1905</v>
      </c>
      <c r="BLY14" s="95" t="s">
        <v>1906</v>
      </c>
      <c r="BLZ14" s="95" t="s">
        <v>1907</v>
      </c>
      <c r="BMA14" s="95" t="s">
        <v>1908</v>
      </c>
      <c r="BMB14" s="95" t="s">
        <v>1909</v>
      </c>
      <c r="BMC14" s="95" t="s">
        <v>1910</v>
      </c>
      <c r="BMD14" s="95" t="s">
        <v>1911</v>
      </c>
      <c r="BME14" s="95" t="s">
        <v>1912</v>
      </c>
      <c r="BMF14" s="95" t="s">
        <v>1913</v>
      </c>
      <c r="BMG14" s="95" t="s">
        <v>1914</v>
      </c>
      <c r="BMH14" s="95" t="s">
        <v>1915</v>
      </c>
      <c r="BMI14" s="95" t="s">
        <v>1916</v>
      </c>
      <c r="BMJ14" s="95" t="s">
        <v>1917</v>
      </c>
      <c r="BMK14" s="95" t="s">
        <v>1918</v>
      </c>
      <c r="BML14" s="95" t="s">
        <v>1919</v>
      </c>
      <c r="BMM14" s="95" t="s">
        <v>1920</v>
      </c>
      <c r="BMN14" s="95" t="s">
        <v>1921</v>
      </c>
      <c r="BMO14" s="95" t="s">
        <v>1922</v>
      </c>
      <c r="BMP14" s="95" t="s">
        <v>1923</v>
      </c>
      <c r="BMQ14" s="95" t="s">
        <v>1924</v>
      </c>
      <c r="BMR14" s="95" t="s">
        <v>1925</v>
      </c>
      <c r="BMS14" s="95" t="s">
        <v>1926</v>
      </c>
      <c r="BMT14" s="95" t="s">
        <v>1927</v>
      </c>
      <c r="BMU14" s="95" t="s">
        <v>1928</v>
      </c>
      <c r="BMV14" s="95" t="s">
        <v>1929</v>
      </c>
      <c r="BMW14" s="95" t="s">
        <v>1930</v>
      </c>
      <c r="BMX14" s="95" t="s">
        <v>1931</v>
      </c>
      <c r="BMY14" s="95" t="s">
        <v>1932</v>
      </c>
      <c r="BMZ14" s="95" t="s">
        <v>1933</v>
      </c>
      <c r="BNA14" s="95" t="s">
        <v>1934</v>
      </c>
      <c r="BNB14" s="95" t="s">
        <v>1935</v>
      </c>
      <c r="BNC14" s="95" t="s">
        <v>1936</v>
      </c>
      <c r="BND14" s="95" t="s">
        <v>1937</v>
      </c>
      <c r="BNE14" s="95" t="s">
        <v>1938</v>
      </c>
      <c r="BNF14" s="95" t="s">
        <v>1939</v>
      </c>
      <c r="BNG14" s="95" t="s">
        <v>1940</v>
      </c>
      <c r="BNH14" s="95" t="s">
        <v>1941</v>
      </c>
      <c r="BNI14" s="95" t="s">
        <v>1942</v>
      </c>
      <c r="BNJ14" s="95" t="s">
        <v>1943</v>
      </c>
      <c r="BNK14" s="95" t="s">
        <v>1944</v>
      </c>
      <c r="BNL14" s="95" t="s">
        <v>1945</v>
      </c>
      <c r="BNM14" s="95" t="s">
        <v>1946</v>
      </c>
      <c r="BNN14" s="95" t="s">
        <v>1947</v>
      </c>
      <c r="BNO14" s="95" t="s">
        <v>1948</v>
      </c>
      <c r="BNP14" s="95" t="s">
        <v>1949</v>
      </c>
      <c r="BNQ14" s="95" t="s">
        <v>1950</v>
      </c>
      <c r="BNR14" s="95" t="s">
        <v>1951</v>
      </c>
      <c r="BNS14" s="95" t="s">
        <v>1952</v>
      </c>
      <c r="BNT14" s="95" t="s">
        <v>1953</v>
      </c>
      <c r="BNU14" s="95" t="s">
        <v>1954</v>
      </c>
      <c r="BNV14" s="95" t="s">
        <v>1955</v>
      </c>
      <c r="BNW14" s="95" t="s">
        <v>1956</v>
      </c>
      <c r="BNX14" s="95" t="s">
        <v>1957</v>
      </c>
      <c r="BNY14" s="95" t="s">
        <v>1958</v>
      </c>
      <c r="BNZ14" s="95" t="s">
        <v>1959</v>
      </c>
      <c r="BOA14" s="95" t="s">
        <v>1960</v>
      </c>
      <c r="BOB14" s="95" t="s">
        <v>1961</v>
      </c>
      <c r="BOC14" s="95" t="s">
        <v>1962</v>
      </c>
      <c r="BOD14" s="95" t="s">
        <v>1963</v>
      </c>
      <c r="BOE14" s="95" t="s">
        <v>1964</v>
      </c>
      <c r="BOF14" s="95" t="s">
        <v>1965</v>
      </c>
      <c r="BOG14" s="95" t="s">
        <v>1966</v>
      </c>
      <c r="BOH14" s="95" t="s">
        <v>1967</v>
      </c>
      <c r="BOI14" s="95" t="s">
        <v>1968</v>
      </c>
      <c r="BOJ14" s="95" t="s">
        <v>1969</v>
      </c>
      <c r="BOK14" s="95" t="s">
        <v>1970</v>
      </c>
      <c r="BOL14" s="95" t="s">
        <v>1971</v>
      </c>
      <c r="BOM14" s="95" t="s">
        <v>1972</v>
      </c>
      <c r="BON14" s="95" t="s">
        <v>1973</v>
      </c>
      <c r="BOO14" s="95" t="s">
        <v>1974</v>
      </c>
      <c r="BOP14" s="95" t="s">
        <v>1975</v>
      </c>
      <c r="BOQ14" s="95" t="s">
        <v>1976</v>
      </c>
      <c r="BOR14" s="95" t="s">
        <v>1977</v>
      </c>
      <c r="BOS14" s="95" t="s">
        <v>1978</v>
      </c>
      <c r="BOT14" s="95" t="s">
        <v>1979</v>
      </c>
      <c r="BOU14" s="95" t="s">
        <v>1980</v>
      </c>
      <c r="BOV14" s="95" t="s">
        <v>1981</v>
      </c>
      <c r="BOW14" s="95" t="s">
        <v>1982</v>
      </c>
      <c r="BOX14" s="95" t="s">
        <v>1983</v>
      </c>
      <c r="BOY14" s="95" t="s">
        <v>1984</v>
      </c>
      <c r="BOZ14" s="95" t="s">
        <v>1985</v>
      </c>
      <c r="BPA14" s="95" t="s">
        <v>1986</v>
      </c>
      <c r="BPB14" s="95" t="s">
        <v>1987</v>
      </c>
      <c r="BPC14" s="95" t="s">
        <v>1988</v>
      </c>
      <c r="BPD14" s="95" t="s">
        <v>1989</v>
      </c>
      <c r="BPE14" s="95" t="s">
        <v>1990</v>
      </c>
      <c r="BPF14" s="95" t="s">
        <v>1991</v>
      </c>
      <c r="BPG14" s="95" t="s">
        <v>1992</v>
      </c>
      <c r="BPH14" s="95" t="s">
        <v>1993</v>
      </c>
      <c r="BPI14" s="95" t="s">
        <v>1994</v>
      </c>
      <c r="BPJ14" s="95" t="s">
        <v>1995</v>
      </c>
      <c r="BPK14" s="95" t="s">
        <v>1996</v>
      </c>
      <c r="BPL14" s="95" t="s">
        <v>1997</v>
      </c>
      <c r="BPM14" s="95" t="s">
        <v>1998</v>
      </c>
      <c r="BPN14" s="95" t="s">
        <v>1999</v>
      </c>
      <c r="BPO14" s="95" t="s">
        <v>2000</v>
      </c>
      <c r="BPP14" s="95" t="s">
        <v>2001</v>
      </c>
      <c r="BPQ14" s="95" t="s">
        <v>2002</v>
      </c>
      <c r="BPR14" s="95" t="s">
        <v>2003</v>
      </c>
      <c r="BPS14" s="95" t="s">
        <v>2004</v>
      </c>
      <c r="BPT14" s="95" t="s">
        <v>2005</v>
      </c>
      <c r="BPU14" s="95" t="s">
        <v>2006</v>
      </c>
      <c r="BPV14" s="95" t="s">
        <v>2007</v>
      </c>
      <c r="BPW14" s="95" t="s">
        <v>2008</v>
      </c>
      <c r="BPX14" s="95" t="s">
        <v>2009</v>
      </c>
      <c r="BPY14" s="95" t="s">
        <v>2010</v>
      </c>
      <c r="BPZ14" s="95" t="s">
        <v>2011</v>
      </c>
      <c r="BQA14" s="95" t="s">
        <v>2012</v>
      </c>
      <c r="BQB14" s="95" t="s">
        <v>2013</v>
      </c>
      <c r="BQC14" s="95" t="s">
        <v>2014</v>
      </c>
      <c r="BQD14" s="95" t="s">
        <v>2015</v>
      </c>
      <c r="BQE14" s="95" t="s">
        <v>2016</v>
      </c>
      <c r="BQF14" s="95" t="s">
        <v>2017</v>
      </c>
      <c r="BQG14" s="95" t="s">
        <v>2018</v>
      </c>
      <c r="BQH14" s="95" t="s">
        <v>2019</v>
      </c>
      <c r="BQI14" s="95" t="s">
        <v>2020</v>
      </c>
      <c r="BQJ14" s="95" t="s">
        <v>2021</v>
      </c>
      <c r="BQK14" s="95" t="s">
        <v>2022</v>
      </c>
      <c r="BQL14" s="95" t="s">
        <v>2023</v>
      </c>
      <c r="BQM14" s="95" t="s">
        <v>2024</v>
      </c>
      <c r="BQN14" s="95" t="s">
        <v>2025</v>
      </c>
      <c r="BQO14" s="95" t="s">
        <v>2026</v>
      </c>
      <c r="BQP14" s="95" t="s">
        <v>2027</v>
      </c>
      <c r="BQQ14" s="95" t="s">
        <v>2028</v>
      </c>
      <c r="BQR14" s="95" t="s">
        <v>2029</v>
      </c>
      <c r="BQS14" s="95" t="s">
        <v>2030</v>
      </c>
      <c r="BQT14" s="95" t="s">
        <v>2031</v>
      </c>
      <c r="BQU14" s="95" t="s">
        <v>2032</v>
      </c>
      <c r="BQV14" s="95" t="s">
        <v>2033</v>
      </c>
      <c r="BQW14" s="95" t="s">
        <v>2034</v>
      </c>
      <c r="BQX14" s="95" t="s">
        <v>2035</v>
      </c>
      <c r="BQY14" s="95" t="s">
        <v>2036</v>
      </c>
      <c r="BQZ14" s="95" t="s">
        <v>2037</v>
      </c>
      <c r="BRA14" s="95" t="s">
        <v>2038</v>
      </c>
      <c r="BRB14" s="95" t="s">
        <v>2039</v>
      </c>
      <c r="BRC14" s="95" t="s">
        <v>2040</v>
      </c>
      <c r="BRD14" s="95" t="s">
        <v>2041</v>
      </c>
      <c r="BRE14" s="95" t="s">
        <v>2042</v>
      </c>
      <c r="BRF14" s="95" t="s">
        <v>2043</v>
      </c>
      <c r="BRG14" s="95" t="s">
        <v>2044</v>
      </c>
      <c r="BRH14" s="95" t="s">
        <v>2045</v>
      </c>
      <c r="BRI14" s="95" t="s">
        <v>2046</v>
      </c>
      <c r="BRJ14" s="95" t="s">
        <v>2047</v>
      </c>
      <c r="BRK14" s="95" t="s">
        <v>2048</v>
      </c>
      <c r="BRL14" s="95" t="s">
        <v>2049</v>
      </c>
      <c r="BRM14" s="95" t="s">
        <v>2050</v>
      </c>
      <c r="BRN14" s="95" t="s">
        <v>2051</v>
      </c>
      <c r="BRO14" s="95" t="s">
        <v>2052</v>
      </c>
      <c r="BRP14" s="95" t="s">
        <v>2053</v>
      </c>
      <c r="BRQ14" s="95" t="s">
        <v>2054</v>
      </c>
      <c r="BRR14" s="95" t="s">
        <v>2055</v>
      </c>
      <c r="BRS14" s="95" t="s">
        <v>2056</v>
      </c>
      <c r="BRT14" s="95" t="s">
        <v>2057</v>
      </c>
      <c r="BRU14" s="95" t="s">
        <v>2058</v>
      </c>
      <c r="BRV14" s="95" t="s">
        <v>2059</v>
      </c>
      <c r="BRW14" s="95" t="s">
        <v>2060</v>
      </c>
      <c r="BRX14" s="95" t="s">
        <v>2061</v>
      </c>
      <c r="BRY14" s="95" t="s">
        <v>2062</v>
      </c>
      <c r="BRZ14" s="95" t="s">
        <v>2063</v>
      </c>
      <c r="BSA14" s="95" t="s">
        <v>2064</v>
      </c>
      <c r="BSB14" s="95" t="s">
        <v>2065</v>
      </c>
      <c r="BSC14" s="95" t="s">
        <v>2066</v>
      </c>
      <c r="BSD14" s="95" t="s">
        <v>2067</v>
      </c>
      <c r="BSE14" s="95" t="s">
        <v>2068</v>
      </c>
      <c r="BSF14" s="95" t="s">
        <v>2069</v>
      </c>
      <c r="BSG14" s="95" t="s">
        <v>2070</v>
      </c>
      <c r="BSH14" s="95" t="s">
        <v>2071</v>
      </c>
      <c r="BSI14" s="95" t="s">
        <v>2072</v>
      </c>
      <c r="BSJ14" s="95" t="s">
        <v>2073</v>
      </c>
      <c r="BSK14" s="95" t="s">
        <v>2074</v>
      </c>
      <c r="BSL14" s="95" t="s">
        <v>2075</v>
      </c>
      <c r="BSM14" s="95" t="s">
        <v>2076</v>
      </c>
      <c r="BSN14" s="95" t="s">
        <v>2077</v>
      </c>
      <c r="BSO14" s="95" t="s">
        <v>2078</v>
      </c>
      <c r="BSP14" s="95" t="s">
        <v>2079</v>
      </c>
      <c r="BSQ14" s="95" t="s">
        <v>2080</v>
      </c>
      <c r="BSR14" s="95" t="s">
        <v>2081</v>
      </c>
      <c r="BSS14" s="95" t="s">
        <v>2082</v>
      </c>
      <c r="BST14" s="95" t="s">
        <v>2083</v>
      </c>
      <c r="BSU14" s="95" t="s">
        <v>2084</v>
      </c>
      <c r="BSV14" s="95" t="s">
        <v>2085</v>
      </c>
      <c r="BSW14" s="95" t="s">
        <v>2086</v>
      </c>
      <c r="BSX14" s="95" t="s">
        <v>2087</v>
      </c>
      <c r="BSY14" s="95" t="s">
        <v>2088</v>
      </c>
      <c r="BSZ14" s="95" t="s">
        <v>2089</v>
      </c>
      <c r="BTA14" s="95" t="s">
        <v>2090</v>
      </c>
      <c r="BTB14" s="95" t="s">
        <v>2091</v>
      </c>
      <c r="BTC14" s="95" t="s">
        <v>2092</v>
      </c>
      <c r="BTD14" s="95" t="s">
        <v>2093</v>
      </c>
      <c r="BTE14" s="95" t="s">
        <v>2094</v>
      </c>
      <c r="BTF14" s="95" t="s">
        <v>2095</v>
      </c>
      <c r="BTG14" s="95" t="s">
        <v>2096</v>
      </c>
      <c r="BTH14" s="95" t="s">
        <v>2097</v>
      </c>
      <c r="BTI14" s="95" t="s">
        <v>2098</v>
      </c>
      <c r="BTJ14" s="95" t="s">
        <v>2099</v>
      </c>
      <c r="BTK14" s="95" t="s">
        <v>2100</v>
      </c>
      <c r="BTL14" s="95" t="s">
        <v>2101</v>
      </c>
      <c r="BTM14" s="95" t="s">
        <v>2102</v>
      </c>
      <c r="BTN14" s="95" t="s">
        <v>2103</v>
      </c>
      <c r="BTO14" s="95" t="s">
        <v>2104</v>
      </c>
      <c r="BTP14" s="95" t="s">
        <v>2105</v>
      </c>
      <c r="BTQ14" s="95" t="s">
        <v>2106</v>
      </c>
      <c r="BTR14" s="95" t="s">
        <v>2107</v>
      </c>
      <c r="BTS14" s="95" t="s">
        <v>2108</v>
      </c>
      <c r="BTT14" s="95" t="s">
        <v>2109</v>
      </c>
      <c r="BTU14" s="95" t="s">
        <v>2110</v>
      </c>
      <c r="BTV14" s="95" t="s">
        <v>2111</v>
      </c>
      <c r="BTW14" s="95" t="s">
        <v>2112</v>
      </c>
      <c r="BTX14" s="95" t="s">
        <v>2113</v>
      </c>
      <c r="BTY14" s="95" t="s">
        <v>2114</v>
      </c>
      <c r="BTZ14" s="95" t="s">
        <v>2115</v>
      </c>
      <c r="BUA14" s="95" t="s">
        <v>2116</v>
      </c>
      <c r="BUB14" s="95" t="s">
        <v>2117</v>
      </c>
      <c r="BUC14" s="95" t="s">
        <v>2118</v>
      </c>
      <c r="BUD14" s="95" t="s">
        <v>2119</v>
      </c>
      <c r="BUE14" s="95" t="s">
        <v>2120</v>
      </c>
      <c r="BUF14" s="95" t="s">
        <v>2121</v>
      </c>
      <c r="BUG14" s="95" t="s">
        <v>2122</v>
      </c>
      <c r="BUH14" s="95" t="s">
        <v>2123</v>
      </c>
      <c r="BUI14" s="95" t="s">
        <v>2124</v>
      </c>
      <c r="BUJ14" s="95" t="s">
        <v>2125</v>
      </c>
      <c r="BUK14" s="95" t="s">
        <v>2126</v>
      </c>
      <c r="BUL14" s="95" t="s">
        <v>2127</v>
      </c>
      <c r="BUM14" s="95" t="s">
        <v>2128</v>
      </c>
      <c r="BUN14" s="95" t="s">
        <v>2129</v>
      </c>
      <c r="BUO14" s="95" t="s">
        <v>2130</v>
      </c>
      <c r="BUP14" s="95" t="s">
        <v>2131</v>
      </c>
      <c r="BUQ14" s="95" t="s">
        <v>2132</v>
      </c>
      <c r="BUR14" s="95" t="s">
        <v>2133</v>
      </c>
      <c r="BUS14" s="95" t="s">
        <v>2134</v>
      </c>
      <c r="BUT14" s="95" t="s">
        <v>2135</v>
      </c>
      <c r="BUU14" s="95" t="s">
        <v>2136</v>
      </c>
      <c r="BUV14" s="95" t="s">
        <v>2137</v>
      </c>
      <c r="BUW14" s="95" t="s">
        <v>2138</v>
      </c>
      <c r="BUX14" s="95" t="s">
        <v>2139</v>
      </c>
      <c r="BUY14" s="95" t="s">
        <v>2140</v>
      </c>
      <c r="BUZ14" s="95" t="s">
        <v>2141</v>
      </c>
      <c r="BVA14" s="95" t="s">
        <v>2142</v>
      </c>
      <c r="BVB14" s="95" t="s">
        <v>2143</v>
      </c>
      <c r="BVC14" s="95" t="s">
        <v>2144</v>
      </c>
      <c r="BVD14" s="95" t="s">
        <v>2145</v>
      </c>
      <c r="BVE14" s="95" t="s">
        <v>2146</v>
      </c>
      <c r="BVF14" s="95" t="s">
        <v>2147</v>
      </c>
      <c r="BVG14" s="95" t="s">
        <v>2148</v>
      </c>
      <c r="BVH14" s="95" t="s">
        <v>2149</v>
      </c>
      <c r="BVI14" s="95" t="s">
        <v>2150</v>
      </c>
      <c r="BVJ14" s="95" t="s">
        <v>2151</v>
      </c>
      <c r="BVK14" s="95" t="s">
        <v>2152</v>
      </c>
      <c r="BVL14" s="95" t="s">
        <v>2153</v>
      </c>
      <c r="BVM14" s="95" t="s">
        <v>2154</v>
      </c>
      <c r="BVN14" s="95" t="s">
        <v>2155</v>
      </c>
      <c r="BVO14" s="95" t="s">
        <v>2156</v>
      </c>
      <c r="BVP14" s="95" t="s">
        <v>2157</v>
      </c>
      <c r="BVQ14" s="95" t="s">
        <v>2158</v>
      </c>
      <c r="BVR14" s="95" t="s">
        <v>2159</v>
      </c>
      <c r="BVS14" s="95" t="s">
        <v>2160</v>
      </c>
      <c r="BVT14" s="95" t="s">
        <v>2161</v>
      </c>
      <c r="BVU14" s="95" t="s">
        <v>2162</v>
      </c>
      <c r="BVV14" s="95" t="s">
        <v>2163</v>
      </c>
      <c r="BVW14" s="95" t="s">
        <v>2164</v>
      </c>
      <c r="BVX14" s="95" t="s">
        <v>2165</v>
      </c>
      <c r="BVY14" s="95" t="s">
        <v>2166</v>
      </c>
      <c r="BVZ14" s="95" t="s">
        <v>2167</v>
      </c>
      <c r="BWA14" s="95" t="s">
        <v>2168</v>
      </c>
      <c r="BWB14" s="95" t="s">
        <v>2169</v>
      </c>
      <c r="BWC14" s="95" t="s">
        <v>2170</v>
      </c>
      <c r="BWD14" s="95" t="s">
        <v>2171</v>
      </c>
      <c r="BWE14" s="95" t="s">
        <v>2172</v>
      </c>
      <c r="BWF14" s="95" t="s">
        <v>2173</v>
      </c>
      <c r="BWG14" s="95" t="s">
        <v>2174</v>
      </c>
      <c r="BWH14" s="95" t="s">
        <v>2175</v>
      </c>
      <c r="BWI14" s="95" t="s">
        <v>2176</v>
      </c>
      <c r="BWJ14" s="95" t="s">
        <v>2177</v>
      </c>
      <c r="BWK14" s="95" t="s">
        <v>2178</v>
      </c>
      <c r="BWL14" s="95" t="s">
        <v>2179</v>
      </c>
      <c r="BWM14" s="95" t="s">
        <v>2180</v>
      </c>
      <c r="BWN14" s="95" t="s">
        <v>2181</v>
      </c>
      <c r="BWO14" s="95" t="s">
        <v>2182</v>
      </c>
      <c r="BWP14" s="95" t="s">
        <v>2183</v>
      </c>
      <c r="BWQ14" s="95" t="s">
        <v>2184</v>
      </c>
      <c r="BWR14" s="95" t="s">
        <v>2185</v>
      </c>
      <c r="BWS14" s="95" t="s">
        <v>2186</v>
      </c>
      <c r="BWT14" s="95" t="s">
        <v>2187</v>
      </c>
      <c r="BWU14" s="95" t="s">
        <v>2188</v>
      </c>
      <c r="BWV14" s="95" t="s">
        <v>2189</v>
      </c>
      <c r="BWW14" s="95" t="s">
        <v>2190</v>
      </c>
      <c r="BWX14" s="95" t="s">
        <v>2191</v>
      </c>
      <c r="BWY14" s="95" t="s">
        <v>2192</v>
      </c>
      <c r="BWZ14" s="95" t="s">
        <v>2193</v>
      </c>
      <c r="BXA14" s="95" t="s">
        <v>2194</v>
      </c>
      <c r="BXB14" s="95" t="s">
        <v>2195</v>
      </c>
      <c r="BXC14" s="95" t="s">
        <v>2196</v>
      </c>
      <c r="BXD14" s="95" t="s">
        <v>2197</v>
      </c>
      <c r="BXE14" s="95" t="s">
        <v>2198</v>
      </c>
      <c r="BXF14" s="95" t="s">
        <v>2199</v>
      </c>
      <c r="BXG14" s="95" t="s">
        <v>2200</v>
      </c>
      <c r="BXH14" s="95" t="s">
        <v>2201</v>
      </c>
      <c r="BXI14" s="95" t="s">
        <v>2202</v>
      </c>
      <c r="BXJ14" s="95" t="s">
        <v>2203</v>
      </c>
      <c r="BXK14" s="95" t="s">
        <v>2204</v>
      </c>
      <c r="BXL14" s="95" t="s">
        <v>2205</v>
      </c>
      <c r="BXM14" s="95" t="s">
        <v>2206</v>
      </c>
      <c r="BXN14" s="95" t="s">
        <v>2207</v>
      </c>
      <c r="BXO14" s="95" t="s">
        <v>2208</v>
      </c>
      <c r="BXP14" s="95" t="s">
        <v>2209</v>
      </c>
      <c r="BXQ14" s="95" t="s">
        <v>2210</v>
      </c>
      <c r="BXR14" s="95" t="s">
        <v>2211</v>
      </c>
      <c r="BXS14" s="95" t="s">
        <v>2212</v>
      </c>
      <c r="BXT14" s="95" t="s">
        <v>2213</v>
      </c>
      <c r="BXU14" s="95" t="s">
        <v>2214</v>
      </c>
      <c r="BXV14" s="95" t="s">
        <v>2215</v>
      </c>
      <c r="BXW14" s="95" t="s">
        <v>2216</v>
      </c>
      <c r="BXX14" s="95" t="s">
        <v>2217</v>
      </c>
      <c r="BXY14" s="95" t="s">
        <v>2218</v>
      </c>
      <c r="BXZ14" s="95" t="s">
        <v>2219</v>
      </c>
      <c r="BYA14" s="95" t="s">
        <v>2220</v>
      </c>
      <c r="BYB14" s="95" t="s">
        <v>2221</v>
      </c>
      <c r="BYC14" s="95" t="s">
        <v>2222</v>
      </c>
      <c r="BYD14" s="95" t="s">
        <v>2223</v>
      </c>
      <c r="BYE14" s="95" t="s">
        <v>2224</v>
      </c>
      <c r="BYF14" s="95" t="s">
        <v>2225</v>
      </c>
      <c r="BYG14" s="95" t="s">
        <v>2226</v>
      </c>
      <c r="BYH14" s="95" t="s">
        <v>2227</v>
      </c>
      <c r="BYI14" s="95" t="s">
        <v>2228</v>
      </c>
      <c r="BYJ14" s="95" t="s">
        <v>2229</v>
      </c>
      <c r="BYK14" s="95" t="s">
        <v>2230</v>
      </c>
      <c r="BYL14" s="95" t="s">
        <v>2231</v>
      </c>
      <c r="BYM14" s="95" t="s">
        <v>2232</v>
      </c>
      <c r="BYN14" s="95" t="s">
        <v>2233</v>
      </c>
      <c r="BYO14" s="95" t="s">
        <v>2234</v>
      </c>
      <c r="BYP14" s="95" t="s">
        <v>2235</v>
      </c>
      <c r="BYQ14" s="95" t="s">
        <v>2236</v>
      </c>
      <c r="BYR14" s="95" t="s">
        <v>2237</v>
      </c>
      <c r="BYS14" s="95" t="s">
        <v>2238</v>
      </c>
      <c r="BYT14" s="95" t="s">
        <v>2239</v>
      </c>
      <c r="BYU14" s="95" t="s">
        <v>2240</v>
      </c>
      <c r="BYV14" s="95" t="s">
        <v>2241</v>
      </c>
      <c r="BYW14" s="95" t="s">
        <v>2242</v>
      </c>
      <c r="BYX14" s="95" t="s">
        <v>2243</v>
      </c>
      <c r="BYY14" s="95" t="s">
        <v>2244</v>
      </c>
      <c r="BYZ14" s="95" t="s">
        <v>2245</v>
      </c>
      <c r="BZA14" s="95" t="s">
        <v>2246</v>
      </c>
      <c r="BZB14" s="95" t="s">
        <v>2247</v>
      </c>
      <c r="BZC14" s="95" t="s">
        <v>2248</v>
      </c>
      <c r="BZD14" s="95" t="s">
        <v>2249</v>
      </c>
      <c r="BZE14" s="95" t="s">
        <v>2250</v>
      </c>
      <c r="BZF14" s="95" t="s">
        <v>2251</v>
      </c>
      <c r="BZG14" s="95" t="s">
        <v>2252</v>
      </c>
      <c r="BZH14" s="95" t="s">
        <v>2253</v>
      </c>
      <c r="BZI14" s="95" t="s">
        <v>2254</v>
      </c>
      <c r="BZJ14" s="95" t="s">
        <v>2255</v>
      </c>
      <c r="BZK14" s="95" t="s">
        <v>2256</v>
      </c>
      <c r="BZL14" s="95" t="s">
        <v>2257</v>
      </c>
      <c r="BZM14" s="95" t="s">
        <v>2258</v>
      </c>
      <c r="BZN14" s="95" t="s">
        <v>2259</v>
      </c>
      <c r="BZO14" s="95" t="s">
        <v>2260</v>
      </c>
      <c r="BZP14" s="95" t="s">
        <v>2261</v>
      </c>
      <c r="BZQ14" s="95" t="s">
        <v>2262</v>
      </c>
      <c r="BZR14" s="95" t="s">
        <v>2263</v>
      </c>
      <c r="BZS14" s="95" t="s">
        <v>2264</v>
      </c>
      <c r="BZT14" s="95" t="s">
        <v>2265</v>
      </c>
      <c r="BZU14" s="95" t="s">
        <v>2266</v>
      </c>
      <c r="BZV14" s="95" t="s">
        <v>2267</v>
      </c>
      <c r="BZW14" s="95" t="s">
        <v>2268</v>
      </c>
      <c r="BZX14" s="95" t="s">
        <v>2269</v>
      </c>
      <c r="BZY14" s="95" t="s">
        <v>2270</v>
      </c>
      <c r="BZZ14" s="95" t="s">
        <v>2271</v>
      </c>
      <c r="CAA14" s="95" t="s">
        <v>2272</v>
      </c>
      <c r="CAB14" s="95" t="s">
        <v>2273</v>
      </c>
      <c r="CAC14" s="95" t="s">
        <v>2274</v>
      </c>
      <c r="CAD14" s="95" t="s">
        <v>2275</v>
      </c>
      <c r="CAE14" s="95" t="s">
        <v>2276</v>
      </c>
      <c r="CAF14" s="95" t="s">
        <v>2277</v>
      </c>
      <c r="CAG14" s="95" t="s">
        <v>2278</v>
      </c>
      <c r="CAH14" s="95" t="s">
        <v>2279</v>
      </c>
      <c r="CAI14" s="95" t="s">
        <v>2280</v>
      </c>
      <c r="CAJ14" s="95" t="s">
        <v>2281</v>
      </c>
      <c r="CAK14" s="95" t="s">
        <v>2282</v>
      </c>
      <c r="CAL14" s="95" t="s">
        <v>2283</v>
      </c>
      <c r="CAM14" s="95" t="s">
        <v>2284</v>
      </c>
      <c r="CAN14" s="95" t="s">
        <v>2285</v>
      </c>
      <c r="CAO14" s="95" t="s">
        <v>2286</v>
      </c>
      <c r="CAP14" s="95" t="s">
        <v>2287</v>
      </c>
      <c r="CAQ14" s="95" t="s">
        <v>2288</v>
      </c>
      <c r="CAR14" s="95" t="s">
        <v>2289</v>
      </c>
      <c r="CAS14" s="95" t="s">
        <v>2290</v>
      </c>
      <c r="CAT14" s="95" t="s">
        <v>2291</v>
      </c>
      <c r="CAU14" s="95" t="s">
        <v>2292</v>
      </c>
      <c r="CAV14" s="95" t="s">
        <v>2293</v>
      </c>
      <c r="CAW14" s="95" t="s">
        <v>2294</v>
      </c>
      <c r="CAX14" s="95" t="s">
        <v>2295</v>
      </c>
      <c r="CAY14" s="95" t="s">
        <v>2296</v>
      </c>
      <c r="CAZ14" s="95" t="s">
        <v>2297</v>
      </c>
      <c r="CBA14" s="95" t="s">
        <v>2298</v>
      </c>
      <c r="CBB14" s="95" t="s">
        <v>2299</v>
      </c>
      <c r="CBC14" s="95" t="s">
        <v>2300</v>
      </c>
      <c r="CBD14" s="95" t="s">
        <v>2301</v>
      </c>
      <c r="CBE14" s="95" t="s">
        <v>2302</v>
      </c>
      <c r="CBF14" s="95" t="s">
        <v>2303</v>
      </c>
      <c r="CBG14" s="95" t="s">
        <v>2304</v>
      </c>
      <c r="CBH14" s="95" t="s">
        <v>2305</v>
      </c>
      <c r="CBI14" s="95" t="s">
        <v>2306</v>
      </c>
      <c r="CBJ14" s="95" t="s">
        <v>2307</v>
      </c>
      <c r="CBK14" s="95" t="s">
        <v>2308</v>
      </c>
      <c r="CBL14" s="95" t="s">
        <v>2309</v>
      </c>
      <c r="CBM14" s="95" t="s">
        <v>2310</v>
      </c>
      <c r="CBN14" s="95" t="s">
        <v>2311</v>
      </c>
      <c r="CBO14" s="95" t="s">
        <v>2312</v>
      </c>
      <c r="CBP14" s="95" t="s">
        <v>2313</v>
      </c>
      <c r="CBQ14" s="95" t="s">
        <v>2314</v>
      </c>
      <c r="CBR14" s="95" t="s">
        <v>2315</v>
      </c>
      <c r="CBS14" s="95" t="s">
        <v>2316</v>
      </c>
      <c r="CBT14" s="95" t="s">
        <v>2317</v>
      </c>
      <c r="CBU14" s="95" t="s">
        <v>2318</v>
      </c>
      <c r="CBV14" s="95" t="s">
        <v>2319</v>
      </c>
      <c r="CBW14" s="95" t="s">
        <v>2320</v>
      </c>
      <c r="CBX14" s="95" t="s">
        <v>2321</v>
      </c>
      <c r="CBY14" s="95" t="s">
        <v>2322</v>
      </c>
      <c r="CBZ14" s="95" t="s">
        <v>2323</v>
      </c>
      <c r="CCA14" s="95" t="s">
        <v>2324</v>
      </c>
      <c r="CCB14" s="95" t="s">
        <v>2325</v>
      </c>
      <c r="CCC14" s="95" t="s">
        <v>2326</v>
      </c>
      <c r="CCD14" s="95" t="s">
        <v>2327</v>
      </c>
      <c r="CCE14" s="95" t="s">
        <v>2328</v>
      </c>
      <c r="CCF14" s="95" t="s">
        <v>2329</v>
      </c>
      <c r="CCG14" s="95" t="s">
        <v>2330</v>
      </c>
      <c r="CCH14" s="95" t="s">
        <v>2331</v>
      </c>
      <c r="CCI14" s="95" t="s">
        <v>2332</v>
      </c>
      <c r="CCJ14" s="95" t="s">
        <v>2333</v>
      </c>
      <c r="CCK14" s="95" t="s">
        <v>2334</v>
      </c>
      <c r="CCL14" s="95" t="s">
        <v>2335</v>
      </c>
      <c r="CCM14" s="95" t="s">
        <v>2336</v>
      </c>
      <c r="CCN14" s="95" t="s">
        <v>2337</v>
      </c>
      <c r="CCO14" s="95" t="s">
        <v>2338</v>
      </c>
      <c r="CCP14" s="95" t="s">
        <v>2339</v>
      </c>
      <c r="CCQ14" s="95" t="s">
        <v>2340</v>
      </c>
      <c r="CCR14" s="95" t="s">
        <v>2341</v>
      </c>
      <c r="CCS14" s="95" t="s">
        <v>2342</v>
      </c>
      <c r="CCT14" s="95" t="s">
        <v>2343</v>
      </c>
      <c r="CCU14" s="95" t="s">
        <v>2344</v>
      </c>
      <c r="CCV14" s="95" t="s">
        <v>2345</v>
      </c>
      <c r="CCW14" s="95" t="s">
        <v>2346</v>
      </c>
      <c r="CCX14" s="95" t="s">
        <v>2347</v>
      </c>
      <c r="CCY14" s="95" t="s">
        <v>2348</v>
      </c>
      <c r="CCZ14" s="95" t="s">
        <v>2349</v>
      </c>
      <c r="CDA14" s="95" t="s">
        <v>2350</v>
      </c>
      <c r="CDB14" s="95" t="s">
        <v>2351</v>
      </c>
      <c r="CDC14" s="95" t="s">
        <v>2352</v>
      </c>
      <c r="CDD14" s="95" t="s">
        <v>2353</v>
      </c>
      <c r="CDE14" s="95" t="s">
        <v>2354</v>
      </c>
      <c r="CDF14" s="95" t="s">
        <v>2355</v>
      </c>
      <c r="CDG14" s="95" t="s">
        <v>2356</v>
      </c>
      <c r="CDH14" s="95" t="s">
        <v>2357</v>
      </c>
      <c r="CDI14" s="95" t="s">
        <v>2358</v>
      </c>
      <c r="CDJ14" s="95" t="s">
        <v>2359</v>
      </c>
      <c r="CDK14" s="95" t="s">
        <v>2360</v>
      </c>
      <c r="CDL14" s="95" t="s">
        <v>2361</v>
      </c>
      <c r="CDM14" s="95" t="s">
        <v>2362</v>
      </c>
      <c r="CDN14" s="95" t="s">
        <v>2363</v>
      </c>
      <c r="CDO14" s="95" t="s">
        <v>2364</v>
      </c>
      <c r="CDP14" s="95" t="s">
        <v>2365</v>
      </c>
      <c r="CDQ14" s="95" t="s">
        <v>2366</v>
      </c>
      <c r="CDR14" s="95" t="s">
        <v>2367</v>
      </c>
      <c r="CDS14" s="95" t="s">
        <v>2368</v>
      </c>
      <c r="CDT14" s="95" t="s">
        <v>2369</v>
      </c>
      <c r="CDU14" s="95" t="s">
        <v>2370</v>
      </c>
      <c r="CDV14" s="95" t="s">
        <v>2371</v>
      </c>
      <c r="CDW14" s="95" t="s">
        <v>2372</v>
      </c>
      <c r="CDX14" s="95" t="s">
        <v>2373</v>
      </c>
      <c r="CDY14" s="95" t="s">
        <v>2374</v>
      </c>
      <c r="CDZ14" s="95" t="s">
        <v>2375</v>
      </c>
      <c r="CEA14" s="95" t="s">
        <v>2376</v>
      </c>
      <c r="CEB14" s="95" t="s">
        <v>2377</v>
      </c>
      <c r="CEC14" s="95" t="s">
        <v>2378</v>
      </c>
      <c r="CED14" s="95" t="s">
        <v>2379</v>
      </c>
      <c r="CEE14" s="95" t="s">
        <v>2380</v>
      </c>
      <c r="CEF14" s="95" t="s">
        <v>2381</v>
      </c>
      <c r="CEG14" s="95" t="s">
        <v>2382</v>
      </c>
      <c r="CEH14" s="95" t="s">
        <v>2383</v>
      </c>
      <c r="CEI14" s="95" t="s">
        <v>2384</v>
      </c>
      <c r="CEJ14" s="95" t="s">
        <v>2385</v>
      </c>
      <c r="CEK14" s="95" t="s">
        <v>2386</v>
      </c>
      <c r="CEL14" s="95" t="s">
        <v>2387</v>
      </c>
      <c r="CEM14" s="95" t="s">
        <v>2388</v>
      </c>
      <c r="CEN14" s="95" t="s">
        <v>2389</v>
      </c>
      <c r="CEO14" s="95" t="s">
        <v>2390</v>
      </c>
      <c r="CEP14" s="95" t="s">
        <v>2391</v>
      </c>
      <c r="CEQ14" s="95" t="s">
        <v>2392</v>
      </c>
      <c r="CER14" s="95" t="s">
        <v>2393</v>
      </c>
      <c r="CES14" s="95" t="s">
        <v>2394</v>
      </c>
      <c r="CET14" s="95" t="s">
        <v>2395</v>
      </c>
      <c r="CEU14" s="95" t="s">
        <v>2396</v>
      </c>
      <c r="CEV14" s="95" t="s">
        <v>2397</v>
      </c>
      <c r="CEW14" s="95" t="s">
        <v>2398</v>
      </c>
      <c r="CEX14" s="95" t="s">
        <v>2399</v>
      </c>
      <c r="CEY14" s="95" t="s">
        <v>2400</v>
      </c>
      <c r="CEZ14" s="95" t="s">
        <v>2401</v>
      </c>
      <c r="CFA14" s="95" t="s">
        <v>2402</v>
      </c>
      <c r="CFB14" s="95" t="s">
        <v>2403</v>
      </c>
      <c r="CFC14" s="95" t="s">
        <v>2404</v>
      </c>
      <c r="CFD14" s="95" t="s">
        <v>2405</v>
      </c>
      <c r="CFE14" s="95" t="s">
        <v>2406</v>
      </c>
      <c r="CFF14" s="95" t="s">
        <v>2407</v>
      </c>
      <c r="CFG14" s="95" t="s">
        <v>2408</v>
      </c>
      <c r="CFH14" s="95" t="s">
        <v>2409</v>
      </c>
      <c r="CFI14" s="95" t="s">
        <v>2410</v>
      </c>
      <c r="CFJ14" s="95" t="s">
        <v>2411</v>
      </c>
      <c r="CFK14" s="95" t="s">
        <v>2412</v>
      </c>
      <c r="CFL14" s="95" t="s">
        <v>2413</v>
      </c>
      <c r="CFM14" s="95" t="s">
        <v>2414</v>
      </c>
      <c r="CFN14" s="95" t="s">
        <v>2415</v>
      </c>
      <c r="CFO14" s="95" t="s">
        <v>2416</v>
      </c>
      <c r="CFP14" s="95" t="s">
        <v>2417</v>
      </c>
      <c r="CFQ14" s="95" t="s">
        <v>2418</v>
      </c>
      <c r="CFR14" s="95" t="s">
        <v>2419</v>
      </c>
      <c r="CFS14" s="95" t="s">
        <v>2420</v>
      </c>
      <c r="CFT14" s="95" t="s">
        <v>2421</v>
      </c>
      <c r="CFU14" s="95" t="s">
        <v>2422</v>
      </c>
      <c r="CFV14" s="95" t="s">
        <v>2423</v>
      </c>
      <c r="CFW14" s="95" t="s">
        <v>2424</v>
      </c>
      <c r="CFX14" s="95" t="s">
        <v>2425</v>
      </c>
      <c r="CFY14" s="95" t="s">
        <v>2426</v>
      </c>
      <c r="CFZ14" s="95" t="s">
        <v>2427</v>
      </c>
      <c r="CGA14" s="95" t="s">
        <v>2428</v>
      </c>
      <c r="CGB14" s="95" t="s">
        <v>2429</v>
      </c>
      <c r="CGC14" s="95" t="s">
        <v>2430</v>
      </c>
      <c r="CGD14" s="95" t="s">
        <v>2431</v>
      </c>
      <c r="CGE14" s="95" t="s">
        <v>2432</v>
      </c>
      <c r="CGF14" s="95" t="s">
        <v>2433</v>
      </c>
      <c r="CGG14" s="95" t="s">
        <v>2434</v>
      </c>
      <c r="CGH14" s="95" t="s">
        <v>2435</v>
      </c>
      <c r="CGI14" s="95" t="s">
        <v>2436</v>
      </c>
      <c r="CGJ14" s="95" t="s">
        <v>2437</v>
      </c>
      <c r="CGK14" s="95" t="s">
        <v>2438</v>
      </c>
      <c r="CGL14" s="95" t="s">
        <v>2439</v>
      </c>
      <c r="CGM14" s="95" t="s">
        <v>2440</v>
      </c>
      <c r="CGN14" s="95" t="s">
        <v>2441</v>
      </c>
      <c r="CGO14" s="95" t="s">
        <v>2442</v>
      </c>
      <c r="CGP14" s="95" t="s">
        <v>2443</v>
      </c>
      <c r="CGQ14" s="95" t="s">
        <v>2444</v>
      </c>
      <c r="CGR14" s="95" t="s">
        <v>2445</v>
      </c>
      <c r="CGS14" s="95" t="s">
        <v>2446</v>
      </c>
      <c r="CGT14" s="95" t="s">
        <v>2447</v>
      </c>
      <c r="CGU14" s="95" t="s">
        <v>2448</v>
      </c>
      <c r="CGV14" s="95" t="s">
        <v>2449</v>
      </c>
      <c r="CGW14" s="95" t="s">
        <v>2450</v>
      </c>
      <c r="CGX14" s="95" t="s">
        <v>2451</v>
      </c>
      <c r="CGY14" s="95" t="s">
        <v>2452</v>
      </c>
      <c r="CGZ14" s="95" t="s">
        <v>2453</v>
      </c>
      <c r="CHA14" s="95" t="s">
        <v>2454</v>
      </c>
      <c r="CHB14" s="95" t="s">
        <v>2455</v>
      </c>
      <c r="CHC14" s="95" t="s">
        <v>2456</v>
      </c>
      <c r="CHD14" s="95" t="s">
        <v>2457</v>
      </c>
      <c r="CHE14" s="95" t="s">
        <v>2458</v>
      </c>
      <c r="CHF14" s="95" t="s">
        <v>2459</v>
      </c>
      <c r="CHG14" s="95" t="s">
        <v>2460</v>
      </c>
      <c r="CHH14" s="95" t="s">
        <v>2461</v>
      </c>
      <c r="CHI14" s="95" t="s">
        <v>2462</v>
      </c>
      <c r="CHJ14" s="95" t="s">
        <v>2463</v>
      </c>
      <c r="CHK14" s="95" t="s">
        <v>2464</v>
      </c>
      <c r="CHL14" s="95" t="s">
        <v>2465</v>
      </c>
      <c r="CHM14" s="95" t="s">
        <v>2466</v>
      </c>
      <c r="CHN14" s="95" t="s">
        <v>2467</v>
      </c>
      <c r="CHO14" s="95" t="s">
        <v>2468</v>
      </c>
      <c r="CHP14" s="95" t="s">
        <v>2469</v>
      </c>
      <c r="CHQ14" s="95" t="s">
        <v>2470</v>
      </c>
      <c r="CHR14" s="95" t="s">
        <v>2471</v>
      </c>
      <c r="CHS14" s="95" t="s">
        <v>2472</v>
      </c>
      <c r="CHT14" s="95" t="s">
        <v>2473</v>
      </c>
      <c r="CHU14" s="95" t="s">
        <v>2474</v>
      </c>
      <c r="CHV14" s="95" t="s">
        <v>2475</v>
      </c>
      <c r="CHW14" s="95" t="s">
        <v>2476</v>
      </c>
      <c r="CHX14" s="95" t="s">
        <v>2477</v>
      </c>
      <c r="CHY14" s="95" t="s">
        <v>2478</v>
      </c>
      <c r="CHZ14" s="95" t="s">
        <v>2479</v>
      </c>
      <c r="CIA14" s="95" t="s">
        <v>2480</v>
      </c>
      <c r="CIB14" s="95" t="s">
        <v>2481</v>
      </c>
      <c r="CIC14" s="95" t="s">
        <v>2482</v>
      </c>
      <c r="CID14" s="95" t="s">
        <v>2483</v>
      </c>
      <c r="CIE14" s="95" t="s">
        <v>2484</v>
      </c>
      <c r="CIF14" s="95" t="s">
        <v>2485</v>
      </c>
      <c r="CIG14" s="95" t="s">
        <v>2486</v>
      </c>
      <c r="CIH14" s="95" t="s">
        <v>2487</v>
      </c>
      <c r="CII14" s="95" t="s">
        <v>2488</v>
      </c>
      <c r="CIJ14" s="95" t="s">
        <v>2489</v>
      </c>
      <c r="CIK14" s="95" t="s">
        <v>2490</v>
      </c>
      <c r="CIL14" s="95" t="s">
        <v>2491</v>
      </c>
      <c r="CIM14" s="95" t="s">
        <v>2492</v>
      </c>
      <c r="CIN14" s="95" t="s">
        <v>2493</v>
      </c>
      <c r="CIO14" s="95" t="s">
        <v>2494</v>
      </c>
      <c r="CIP14" s="95" t="s">
        <v>2495</v>
      </c>
      <c r="CIQ14" s="95" t="s">
        <v>2496</v>
      </c>
      <c r="CIR14" s="95" t="s">
        <v>2497</v>
      </c>
      <c r="CIS14" s="95" t="s">
        <v>2498</v>
      </c>
      <c r="CIT14" s="95" t="s">
        <v>2499</v>
      </c>
      <c r="CIU14" s="95" t="s">
        <v>2500</v>
      </c>
      <c r="CIV14" s="95" t="s">
        <v>2501</v>
      </c>
      <c r="CIW14" s="95" t="s">
        <v>2502</v>
      </c>
      <c r="CIX14" s="95" t="s">
        <v>2503</v>
      </c>
      <c r="CIY14" s="95" t="s">
        <v>2504</v>
      </c>
      <c r="CIZ14" s="95" t="s">
        <v>2505</v>
      </c>
      <c r="CJA14" s="95" t="s">
        <v>2506</v>
      </c>
      <c r="CJB14" s="95" t="s">
        <v>2507</v>
      </c>
      <c r="CJC14" s="95" t="s">
        <v>2508</v>
      </c>
      <c r="CJD14" s="95" t="s">
        <v>2509</v>
      </c>
      <c r="CJE14" s="95" t="s">
        <v>2510</v>
      </c>
      <c r="CJF14" s="95" t="s">
        <v>2511</v>
      </c>
      <c r="CJG14" s="95" t="s">
        <v>2512</v>
      </c>
      <c r="CJH14" s="95" t="s">
        <v>2513</v>
      </c>
      <c r="CJI14" s="95" t="s">
        <v>2514</v>
      </c>
      <c r="CJJ14" s="95" t="s">
        <v>2515</v>
      </c>
      <c r="CJK14" s="95" t="s">
        <v>2516</v>
      </c>
      <c r="CJL14" s="95" t="s">
        <v>2517</v>
      </c>
      <c r="CJM14" s="95" t="s">
        <v>2518</v>
      </c>
      <c r="CJN14" s="95" t="s">
        <v>2519</v>
      </c>
      <c r="CJO14" s="95" t="s">
        <v>2520</v>
      </c>
      <c r="CJP14" s="95" t="s">
        <v>2521</v>
      </c>
      <c r="CJQ14" s="95" t="s">
        <v>2522</v>
      </c>
      <c r="CJR14" s="95" t="s">
        <v>2523</v>
      </c>
      <c r="CJS14" s="95" t="s">
        <v>2524</v>
      </c>
      <c r="CJT14" s="95" t="s">
        <v>2525</v>
      </c>
      <c r="CJU14" s="95" t="s">
        <v>2526</v>
      </c>
      <c r="CJV14" s="95" t="s">
        <v>2527</v>
      </c>
      <c r="CJW14" s="95" t="s">
        <v>2528</v>
      </c>
      <c r="CJX14" s="95" t="s">
        <v>2529</v>
      </c>
      <c r="CJY14" s="95" t="s">
        <v>2530</v>
      </c>
      <c r="CJZ14" s="95" t="s">
        <v>2531</v>
      </c>
      <c r="CKA14" s="95" t="s">
        <v>2532</v>
      </c>
      <c r="CKB14" s="95" t="s">
        <v>2533</v>
      </c>
      <c r="CKC14" s="95" t="s">
        <v>2534</v>
      </c>
      <c r="CKD14" s="95" t="s">
        <v>2535</v>
      </c>
      <c r="CKE14" s="95" t="s">
        <v>2536</v>
      </c>
      <c r="CKF14" s="95" t="s">
        <v>2537</v>
      </c>
      <c r="CKG14" s="95" t="s">
        <v>2538</v>
      </c>
      <c r="CKH14" s="95" t="s">
        <v>2539</v>
      </c>
      <c r="CKI14" s="95" t="s">
        <v>2540</v>
      </c>
      <c r="CKJ14" s="95" t="s">
        <v>2541</v>
      </c>
      <c r="CKK14" s="95" t="s">
        <v>2542</v>
      </c>
      <c r="CKL14" s="95" t="s">
        <v>2543</v>
      </c>
      <c r="CKM14" s="95" t="s">
        <v>2544</v>
      </c>
      <c r="CKN14" s="95" t="s">
        <v>2545</v>
      </c>
      <c r="CKO14" s="95" t="s">
        <v>2546</v>
      </c>
      <c r="CKP14" s="95" t="s">
        <v>2547</v>
      </c>
      <c r="CKQ14" s="95" t="s">
        <v>2548</v>
      </c>
      <c r="CKR14" s="95" t="s">
        <v>2549</v>
      </c>
      <c r="CKS14" s="95" t="s">
        <v>2550</v>
      </c>
      <c r="CKT14" s="95" t="s">
        <v>2551</v>
      </c>
      <c r="CKU14" s="95" t="s">
        <v>2552</v>
      </c>
      <c r="CKV14" s="95" t="s">
        <v>2553</v>
      </c>
      <c r="CKW14" s="95" t="s">
        <v>2554</v>
      </c>
      <c r="CKX14" s="95" t="s">
        <v>2555</v>
      </c>
      <c r="CKY14" s="95" t="s">
        <v>2556</v>
      </c>
      <c r="CKZ14" s="95" t="s">
        <v>2557</v>
      </c>
      <c r="CLA14" s="95" t="s">
        <v>2558</v>
      </c>
      <c r="CLB14" s="95" t="s">
        <v>2559</v>
      </c>
      <c r="CLC14" s="95" t="s">
        <v>2560</v>
      </c>
      <c r="CLD14" s="95" t="s">
        <v>2561</v>
      </c>
      <c r="CLE14" s="95" t="s">
        <v>2562</v>
      </c>
      <c r="CLF14" s="95" t="s">
        <v>2563</v>
      </c>
      <c r="CLG14" s="95" t="s">
        <v>2564</v>
      </c>
      <c r="CLH14" s="95" t="s">
        <v>2565</v>
      </c>
      <c r="CLI14" s="95" t="s">
        <v>2566</v>
      </c>
      <c r="CLJ14" s="95" t="s">
        <v>2567</v>
      </c>
      <c r="CLK14" s="95" t="s">
        <v>2568</v>
      </c>
      <c r="CLL14" s="95" t="s">
        <v>2569</v>
      </c>
      <c r="CLM14" s="95" t="s">
        <v>2570</v>
      </c>
      <c r="CLN14" s="95" t="s">
        <v>2571</v>
      </c>
      <c r="CLO14" s="95" t="s">
        <v>2572</v>
      </c>
      <c r="CLP14" s="95" t="s">
        <v>2573</v>
      </c>
      <c r="CLQ14" s="95" t="s">
        <v>2574</v>
      </c>
      <c r="CLR14" s="95" t="s">
        <v>2575</v>
      </c>
      <c r="CLS14" s="95" t="s">
        <v>2576</v>
      </c>
      <c r="CLT14" s="95" t="s">
        <v>2577</v>
      </c>
      <c r="CLU14" s="95" t="s">
        <v>2578</v>
      </c>
      <c r="CLV14" s="95" t="s">
        <v>2579</v>
      </c>
      <c r="CLW14" s="95" t="s">
        <v>2580</v>
      </c>
      <c r="CLX14" s="95" t="s">
        <v>2581</v>
      </c>
      <c r="CLY14" s="95" t="s">
        <v>2582</v>
      </c>
      <c r="CLZ14" s="95" t="s">
        <v>2583</v>
      </c>
      <c r="CMA14" s="95" t="s">
        <v>2584</v>
      </c>
      <c r="CMB14" s="95" t="s">
        <v>2585</v>
      </c>
      <c r="CMC14" s="95" t="s">
        <v>2586</v>
      </c>
      <c r="CMD14" s="95" t="s">
        <v>2587</v>
      </c>
      <c r="CME14" s="95" t="s">
        <v>2588</v>
      </c>
      <c r="CMF14" s="95" t="s">
        <v>2589</v>
      </c>
      <c r="CMG14" s="95" t="s">
        <v>2590</v>
      </c>
      <c r="CMH14" s="95" t="s">
        <v>2591</v>
      </c>
      <c r="CMI14" s="95" t="s">
        <v>2592</v>
      </c>
      <c r="CMJ14" s="95" t="s">
        <v>2593</v>
      </c>
      <c r="CMK14" s="95" t="s">
        <v>2594</v>
      </c>
      <c r="CML14" s="95" t="s">
        <v>2595</v>
      </c>
      <c r="CMM14" s="95" t="s">
        <v>2596</v>
      </c>
      <c r="CMN14" s="95" t="s">
        <v>2597</v>
      </c>
      <c r="CMO14" s="95" t="s">
        <v>2598</v>
      </c>
      <c r="CMP14" s="95" t="s">
        <v>2599</v>
      </c>
      <c r="CMQ14" s="95" t="s">
        <v>2600</v>
      </c>
      <c r="CMR14" s="95" t="s">
        <v>2601</v>
      </c>
      <c r="CMS14" s="95" t="s">
        <v>2602</v>
      </c>
      <c r="CMT14" s="95" t="s">
        <v>2603</v>
      </c>
      <c r="CMU14" s="95" t="s">
        <v>2604</v>
      </c>
      <c r="CMV14" s="95" t="s">
        <v>2605</v>
      </c>
      <c r="CMW14" s="95" t="s">
        <v>2606</v>
      </c>
      <c r="CMX14" s="95" t="s">
        <v>2607</v>
      </c>
      <c r="CMY14" s="95" t="s">
        <v>2608</v>
      </c>
      <c r="CMZ14" s="95" t="s">
        <v>2609</v>
      </c>
      <c r="CNA14" s="95" t="s">
        <v>2610</v>
      </c>
      <c r="CNB14" s="95" t="s">
        <v>2611</v>
      </c>
      <c r="CNC14" s="95" t="s">
        <v>2612</v>
      </c>
      <c r="CND14" s="95" t="s">
        <v>2613</v>
      </c>
      <c r="CNE14" s="95" t="s">
        <v>2614</v>
      </c>
      <c r="CNF14" s="95" t="s">
        <v>2615</v>
      </c>
      <c r="CNG14" s="95" t="s">
        <v>2616</v>
      </c>
      <c r="CNH14" s="95" t="s">
        <v>2617</v>
      </c>
      <c r="CNI14" s="95" t="s">
        <v>2618</v>
      </c>
      <c r="CNJ14" s="95" t="s">
        <v>2619</v>
      </c>
      <c r="CNK14" s="95" t="s">
        <v>2620</v>
      </c>
      <c r="CNL14" s="95" t="s">
        <v>2621</v>
      </c>
      <c r="CNM14" s="95" t="s">
        <v>2622</v>
      </c>
      <c r="CNN14" s="95" t="s">
        <v>2623</v>
      </c>
      <c r="CNO14" s="95" t="s">
        <v>2624</v>
      </c>
      <c r="CNP14" s="95" t="s">
        <v>2625</v>
      </c>
      <c r="CNQ14" s="95" t="s">
        <v>2626</v>
      </c>
      <c r="CNR14" s="95" t="s">
        <v>2627</v>
      </c>
      <c r="CNS14" s="95" t="s">
        <v>2628</v>
      </c>
      <c r="CNT14" s="95" t="s">
        <v>2629</v>
      </c>
      <c r="CNU14" s="95" t="s">
        <v>2630</v>
      </c>
      <c r="CNV14" s="95" t="s">
        <v>2631</v>
      </c>
      <c r="CNW14" s="95" t="s">
        <v>2632</v>
      </c>
      <c r="CNX14" s="95" t="s">
        <v>2633</v>
      </c>
      <c r="CNY14" s="95" t="s">
        <v>2634</v>
      </c>
      <c r="CNZ14" s="95" t="s">
        <v>2635</v>
      </c>
      <c r="COA14" s="95" t="s">
        <v>2636</v>
      </c>
      <c r="COB14" s="95" t="s">
        <v>2637</v>
      </c>
      <c r="COC14" s="95" t="s">
        <v>2638</v>
      </c>
      <c r="COD14" s="95" t="s">
        <v>2639</v>
      </c>
      <c r="COE14" s="95" t="s">
        <v>2640</v>
      </c>
      <c r="COF14" s="95" t="s">
        <v>2641</v>
      </c>
      <c r="COG14" s="95" t="s">
        <v>2642</v>
      </c>
      <c r="COH14" s="95" t="s">
        <v>2643</v>
      </c>
      <c r="COI14" s="95" t="s">
        <v>2644</v>
      </c>
      <c r="COJ14" s="95" t="s">
        <v>2645</v>
      </c>
      <c r="COK14" s="95" t="s">
        <v>2646</v>
      </c>
      <c r="COL14" s="95" t="s">
        <v>2647</v>
      </c>
      <c r="COM14" s="95" t="s">
        <v>2648</v>
      </c>
      <c r="CON14" s="95" t="s">
        <v>2649</v>
      </c>
      <c r="COO14" s="95" t="s">
        <v>2650</v>
      </c>
      <c r="COP14" s="95" t="s">
        <v>2651</v>
      </c>
      <c r="COQ14" s="95" t="s">
        <v>2652</v>
      </c>
      <c r="COR14" s="95" t="s">
        <v>2653</v>
      </c>
      <c r="COS14" s="95" t="s">
        <v>2654</v>
      </c>
      <c r="COT14" s="95" t="s">
        <v>2655</v>
      </c>
      <c r="COU14" s="95" t="s">
        <v>2656</v>
      </c>
      <c r="COV14" s="95" t="s">
        <v>2657</v>
      </c>
      <c r="COW14" s="95" t="s">
        <v>2658</v>
      </c>
      <c r="COX14" s="95" t="s">
        <v>2659</v>
      </c>
      <c r="COY14" s="95" t="s">
        <v>2660</v>
      </c>
      <c r="COZ14" s="95" t="s">
        <v>2661</v>
      </c>
      <c r="CPA14" s="95" t="s">
        <v>2662</v>
      </c>
      <c r="CPB14" s="95" t="s">
        <v>2663</v>
      </c>
      <c r="CPC14" s="95" t="s">
        <v>2664</v>
      </c>
      <c r="CPD14" s="95" t="s">
        <v>2665</v>
      </c>
      <c r="CPE14" s="95" t="s">
        <v>2666</v>
      </c>
      <c r="CPF14" s="95" t="s">
        <v>2667</v>
      </c>
      <c r="CPG14" s="95" t="s">
        <v>2668</v>
      </c>
      <c r="CPH14" s="95" t="s">
        <v>2669</v>
      </c>
      <c r="CPI14" s="95" t="s">
        <v>2670</v>
      </c>
      <c r="CPJ14" s="95" t="s">
        <v>2671</v>
      </c>
      <c r="CPK14" s="95" t="s">
        <v>2672</v>
      </c>
      <c r="CPL14" s="95" t="s">
        <v>2673</v>
      </c>
      <c r="CPM14" s="95" t="s">
        <v>2674</v>
      </c>
      <c r="CPN14" s="95" t="s">
        <v>2675</v>
      </c>
      <c r="CPO14" s="95" t="s">
        <v>2676</v>
      </c>
      <c r="CPP14" s="95" t="s">
        <v>2677</v>
      </c>
      <c r="CPQ14" s="95" t="s">
        <v>2678</v>
      </c>
      <c r="CPR14" s="95" t="s">
        <v>2679</v>
      </c>
      <c r="CPS14" s="95" t="s">
        <v>2680</v>
      </c>
      <c r="CPT14" s="95" t="s">
        <v>2681</v>
      </c>
      <c r="CPU14" s="95" t="s">
        <v>2682</v>
      </c>
      <c r="CPV14" s="95" t="s">
        <v>2683</v>
      </c>
      <c r="CPW14" s="95" t="s">
        <v>2684</v>
      </c>
      <c r="CPX14" s="95" t="s">
        <v>2685</v>
      </c>
      <c r="CPY14" s="95" t="s">
        <v>2686</v>
      </c>
      <c r="CPZ14" s="95" t="s">
        <v>2687</v>
      </c>
      <c r="CQA14" s="95" t="s">
        <v>2688</v>
      </c>
      <c r="CQB14" s="95" t="s">
        <v>2689</v>
      </c>
      <c r="CQC14" s="95" t="s">
        <v>2690</v>
      </c>
      <c r="CQD14" s="95" t="s">
        <v>2691</v>
      </c>
      <c r="CQE14" s="95" t="s">
        <v>2692</v>
      </c>
      <c r="CQF14" s="95" t="s">
        <v>2693</v>
      </c>
      <c r="CQG14" s="95" t="s">
        <v>2694</v>
      </c>
      <c r="CQH14" s="95" t="s">
        <v>2695</v>
      </c>
      <c r="CQI14" s="95" t="s">
        <v>2696</v>
      </c>
      <c r="CQJ14" s="95" t="s">
        <v>2697</v>
      </c>
      <c r="CQK14" s="95" t="s">
        <v>2698</v>
      </c>
      <c r="CQL14" s="95" t="s">
        <v>2699</v>
      </c>
      <c r="CQM14" s="95" t="s">
        <v>2700</v>
      </c>
      <c r="CQN14" s="95" t="s">
        <v>2701</v>
      </c>
      <c r="CQO14" s="95" t="s">
        <v>2702</v>
      </c>
      <c r="CQP14" s="95" t="s">
        <v>2703</v>
      </c>
      <c r="CQQ14" s="95" t="s">
        <v>2704</v>
      </c>
      <c r="CQR14" s="95" t="s">
        <v>2705</v>
      </c>
      <c r="CQS14" s="95" t="s">
        <v>2706</v>
      </c>
      <c r="CQT14" s="95" t="s">
        <v>2707</v>
      </c>
      <c r="CQU14" s="95" t="s">
        <v>2708</v>
      </c>
      <c r="CQV14" s="95" t="s">
        <v>2709</v>
      </c>
      <c r="CQW14" s="95" t="s">
        <v>2710</v>
      </c>
      <c r="CQX14" s="95" t="s">
        <v>2711</v>
      </c>
      <c r="CQY14" s="95" t="s">
        <v>2712</v>
      </c>
      <c r="CQZ14" s="95" t="s">
        <v>2713</v>
      </c>
      <c r="CRA14" s="95" t="s">
        <v>2714</v>
      </c>
      <c r="CRB14" s="95" t="s">
        <v>2715</v>
      </c>
      <c r="CRC14" s="95" t="s">
        <v>2716</v>
      </c>
      <c r="CRD14" s="95" t="s">
        <v>2717</v>
      </c>
      <c r="CRE14" s="95" t="s">
        <v>2718</v>
      </c>
      <c r="CRF14" s="95" t="s">
        <v>2719</v>
      </c>
      <c r="CRG14" s="95" t="s">
        <v>2720</v>
      </c>
      <c r="CRH14" s="95" t="s">
        <v>2721</v>
      </c>
      <c r="CRI14" s="95" t="s">
        <v>2722</v>
      </c>
      <c r="CRJ14" s="95" t="s">
        <v>2723</v>
      </c>
      <c r="CRK14" s="95" t="s">
        <v>2724</v>
      </c>
      <c r="CRL14" s="95" t="s">
        <v>2725</v>
      </c>
      <c r="CRM14" s="95" t="s">
        <v>2726</v>
      </c>
      <c r="CRN14" s="95" t="s">
        <v>2727</v>
      </c>
      <c r="CRO14" s="95" t="s">
        <v>2728</v>
      </c>
      <c r="CRP14" s="95" t="s">
        <v>2729</v>
      </c>
      <c r="CRQ14" s="95" t="s">
        <v>2730</v>
      </c>
      <c r="CRR14" s="95" t="s">
        <v>2731</v>
      </c>
      <c r="CRS14" s="95" t="s">
        <v>2732</v>
      </c>
      <c r="CRT14" s="95" t="s">
        <v>2733</v>
      </c>
      <c r="CRU14" s="95" t="s">
        <v>2734</v>
      </c>
      <c r="CRV14" s="95" t="s">
        <v>2735</v>
      </c>
      <c r="CRW14" s="95" t="s">
        <v>2736</v>
      </c>
      <c r="CRX14" s="95" t="s">
        <v>2737</v>
      </c>
      <c r="CRY14" s="95" t="s">
        <v>2738</v>
      </c>
      <c r="CRZ14" s="95" t="s">
        <v>2739</v>
      </c>
      <c r="CSA14" s="95" t="s">
        <v>2740</v>
      </c>
      <c r="CSB14" s="95" t="s">
        <v>2741</v>
      </c>
      <c r="CSC14" s="95" t="s">
        <v>2742</v>
      </c>
      <c r="CSD14" s="95" t="s">
        <v>2743</v>
      </c>
      <c r="CSE14" s="95" t="s">
        <v>2744</v>
      </c>
      <c r="CSF14" s="95" t="s">
        <v>2745</v>
      </c>
      <c r="CSG14" s="95" t="s">
        <v>2746</v>
      </c>
      <c r="CSH14" s="95" t="s">
        <v>2747</v>
      </c>
      <c r="CSI14" s="95" t="s">
        <v>2748</v>
      </c>
      <c r="CSJ14" s="95" t="s">
        <v>2749</v>
      </c>
      <c r="CSK14" s="95" t="s">
        <v>2750</v>
      </c>
      <c r="CSL14" s="95" t="s">
        <v>2751</v>
      </c>
      <c r="CSM14" s="95" t="s">
        <v>2752</v>
      </c>
      <c r="CSN14" s="95" t="s">
        <v>2753</v>
      </c>
      <c r="CSO14" s="95" t="s">
        <v>2754</v>
      </c>
      <c r="CSP14" s="95" t="s">
        <v>2755</v>
      </c>
      <c r="CSQ14" s="95" t="s">
        <v>2756</v>
      </c>
      <c r="CSR14" s="95" t="s">
        <v>2757</v>
      </c>
      <c r="CSS14" s="95" t="s">
        <v>2758</v>
      </c>
      <c r="CST14" s="95" t="s">
        <v>2759</v>
      </c>
      <c r="CSU14" s="95" t="s">
        <v>2760</v>
      </c>
      <c r="CSV14" s="95" t="s">
        <v>2761</v>
      </c>
      <c r="CSW14" s="95" t="s">
        <v>2762</v>
      </c>
      <c r="CSX14" s="95" t="s">
        <v>2763</v>
      </c>
      <c r="CSY14" s="95" t="s">
        <v>2764</v>
      </c>
      <c r="CSZ14" s="95" t="s">
        <v>2765</v>
      </c>
      <c r="CTA14" s="95" t="s">
        <v>2766</v>
      </c>
      <c r="CTB14" s="95" t="s">
        <v>2767</v>
      </c>
      <c r="CTC14" s="95" t="s">
        <v>2768</v>
      </c>
      <c r="CTD14" s="95" t="s">
        <v>2769</v>
      </c>
      <c r="CTE14" s="95" t="s">
        <v>2770</v>
      </c>
      <c r="CTF14" s="95" t="s">
        <v>2771</v>
      </c>
      <c r="CTG14" s="95" t="s">
        <v>2772</v>
      </c>
      <c r="CTH14" s="95" t="s">
        <v>2773</v>
      </c>
      <c r="CTI14" s="95" t="s">
        <v>2774</v>
      </c>
      <c r="CTJ14" s="95" t="s">
        <v>2775</v>
      </c>
      <c r="CTK14" s="95" t="s">
        <v>2776</v>
      </c>
      <c r="CTL14" s="95" t="s">
        <v>2777</v>
      </c>
      <c r="CTM14" s="95" t="s">
        <v>2778</v>
      </c>
      <c r="CTN14" s="95" t="s">
        <v>2779</v>
      </c>
      <c r="CTO14" s="95" t="s">
        <v>2780</v>
      </c>
      <c r="CTP14" s="95" t="s">
        <v>2781</v>
      </c>
      <c r="CTQ14" s="95" t="s">
        <v>2782</v>
      </c>
      <c r="CTR14" s="95" t="s">
        <v>2783</v>
      </c>
      <c r="CTS14" s="95" t="s">
        <v>2784</v>
      </c>
      <c r="CTT14" s="95" t="s">
        <v>2785</v>
      </c>
      <c r="CTU14" s="95" t="s">
        <v>2786</v>
      </c>
      <c r="CTV14" s="95" t="s">
        <v>2787</v>
      </c>
      <c r="CTW14" s="95" t="s">
        <v>2788</v>
      </c>
      <c r="CTX14" s="95" t="s">
        <v>2789</v>
      </c>
      <c r="CTY14" s="95" t="s">
        <v>2790</v>
      </c>
      <c r="CTZ14" s="95" t="s">
        <v>2791</v>
      </c>
      <c r="CUA14" s="95" t="s">
        <v>2792</v>
      </c>
      <c r="CUB14" s="95" t="s">
        <v>2793</v>
      </c>
      <c r="CUC14" s="95" t="s">
        <v>2794</v>
      </c>
      <c r="CUD14" s="95" t="s">
        <v>2795</v>
      </c>
      <c r="CUE14" s="95" t="s">
        <v>2796</v>
      </c>
      <c r="CUF14" s="95" t="s">
        <v>2797</v>
      </c>
      <c r="CUG14" s="95" t="s">
        <v>2798</v>
      </c>
      <c r="CUH14" s="95" t="s">
        <v>2799</v>
      </c>
      <c r="CUI14" s="95" t="s">
        <v>2800</v>
      </c>
      <c r="CUJ14" s="95" t="s">
        <v>2801</v>
      </c>
      <c r="CUK14" s="95" t="s">
        <v>2802</v>
      </c>
      <c r="CUL14" s="95" t="s">
        <v>2803</v>
      </c>
      <c r="CUM14" s="95" t="s">
        <v>2804</v>
      </c>
      <c r="CUN14" s="95" t="s">
        <v>2805</v>
      </c>
      <c r="CUO14" s="95" t="s">
        <v>2806</v>
      </c>
      <c r="CUP14" s="95" t="s">
        <v>2807</v>
      </c>
      <c r="CUQ14" s="95" t="s">
        <v>2808</v>
      </c>
      <c r="CUR14" s="95" t="s">
        <v>2809</v>
      </c>
      <c r="CUS14" s="95" t="s">
        <v>2810</v>
      </c>
      <c r="CUT14" s="95" t="s">
        <v>2811</v>
      </c>
      <c r="CUU14" s="95" t="s">
        <v>2812</v>
      </c>
      <c r="CUV14" s="95" t="s">
        <v>2813</v>
      </c>
      <c r="CUW14" s="95" t="s">
        <v>2814</v>
      </c>
      <c r="CUX14" s="95" t="s">
        <v>2815</v>
      </c>
      <c r="CUY14" s="95" t="s">
        <v>2816</v>
      </c>
      <c r="CUZ14" s="95" t="s">
        <v>2817</v>
      </c>
      <c r="CVA14" s="95" t="s">
        <v>2818</v>
      </c>
      <c r="CVB14" s="95" t="s">
        <v>2819</v>
      </c>
      <c r="CVC14" s="95" t="s">
        <v>2820</v>
      </c>
      <c r="CVD14" s="95" t="s">
        <v>2821</v>
      </c>
      <c r="CVE14" s="95" t="s">
        <v>2822</v>
      </c>
      <c r="CVF14" s="95" t="s">
        <v>2823</v>
      </c>
      <c r="CVG14" s="95" t="s">
        <v>2824</v>
      </c>
      <c r="CVH14" s="95" t="s">
        <v>2825</v>
      </c>
      <c r="CVI14" s="95" t="s">
        <v>2826</v>
      </c>
      <c r="CVJ14" s="95" t="s">
        <v>2827</v>
      </c>
      <c r="CVK14" s="95" t="s">
        <v>2828</v>
      </c>
      <c r="CVL14" s="95" t="s">
        <v>2829</v>
      </c>
      <c r="CVM14" s="95" t="s">
        <v>2830</v>
      </c>
      <c r="CVN14" s="95" t="s">
        <v>2831</v>
      </c>
      <c r="CVO14" s="95" t="s">
        <v>2832</v>
      </c>
      <c r="CVP14" s="95" t="s">
        <v>2833</v>
      </c>
      <c r="CVQ14" s="95" t="s">
        <v>2834</v>
      </c>
      <c r="CVR14" s="95" t="s">
        <v>2835</v>
      </c>
      <c r="CVS14" s="95" t="s">
        <v>2836</v>
      </c>
      <c r="CVT14" s="95" t="s">
        <v>2837</v>
      </c>
      <c r="CVU14" s="95" t="s">
        <v>2838</v>
      </c>
      <c r="CVV14" s="95" t="s">
        <v>2839</v>
      </c>
      <c r="CVW14" s="95" t="s">
        <v>2840</v>
      </c>
      <c r="CVX14" s="95" t="s">
        <v>2841</v>
      </c>
      <c r="CVY14" s="95" t="s">
        <v>2842</v>
      </c>
      <c r="CVZ14" s="95" t="s">
        <v>2843</v>
      </c>
      <c r="CWA14" s="95" t="s">
        <v>2844</v>
      </c>
      <c r="CWB14" s="95" t="s">
        <v>2845</v>
      </c>
      <c r="CWC14" s="95" t="s">
        <v>2846</v>
      </c>
      <c r="CWD14" s="95" t="s">
        <v>2847</v>
      </c>
      <c r="CWE14" s="95" t="s">
        <v>2848</v>
      </c>
      <c r="CWF14" s="95" t="s">
        <v>2849</v>
      </c>
      <c r="CWG14" s="95" t="s">
        <v>2850</v>
      </c>
      <c r="CWH14" s="95" t="s">
        <v>2851</v>
      </c>
      <c r="CWI14" s="95" t="s">
        <v>2852</v>
      </c>
      <c r="CWJ14" s="95" t="s">
        <v>2853</v>
      </c>
      <c r="CWK14" s="95" t="s">
        <v>2854</v>
      </c>
      <c r="CWL14" s="95" t="s">
        <v>2855</v>
      </c>
      <c r="CWM14" s="95" t="s">
        <v>2856</v>
      </c>
      <c r="CWN14" s="95" t="s">
        <v>2857</v>
      </c>
      <c r="CWO14" s="95" t="s">
        <v>2858</v>
      </c>
      <c r="CWP14" s="95" t="s">
        <v>2859</v>
      </c>
      <c r="CWQ14" s="95" t="s">
        <v>2860</v>
      </c>
      <c r="CWR14" s="95" t="s">
        <v>2861</v>
      </c>
      <c r="CWS14" s="95" t="s">
        <v>2862</v>
      </c>
      <c r="CWT14" s="95" t="s">
        <v>2863</v>
      </c>
      <c r="CWU14" s="95" t="s">
        <v>2864</v>
      </c>
      <c r="CWV14" s="95" t="s">
        <v>2865</v>
      </c>
      <c r="CWW14" s="95" t="s">
        <v>2866</v>
      </c>
      <c r="CWX14" s="95" t="s">
        <v>2867</v>
      </c>
      <c r="CWY14" s="95" t="s">
        <v>2868</v>
      </c>
      <c r="CWZ14" s="95" t="s">
        <v>2869</v>
      </c>
      <c r="CXA14" s="95" t="s">
        <v>2870</v>
      </c>
      <c r="CXB14" s="95" t="s">
        <v>2871</v>
      </c>
      <c r="CXC14" s="95" t="s">
        <v>2872</v>
      </c>
      <c r="CXD14" s="95" t="s">
        <v>2873</v>
      </c>
      <c r="CXE14" s="95" t="s">
        <v>2874</v>
      </c>
      <c r="CXF14" s="95" t="s">
        <v>2875</v>
      </c>
      <c r="CXG14" s="95" t="s">
        <v>2876</v>
      </c>
      <c r="CXH14" s="95" t="s">
        <v>2877</v>
      </c>
      <c r="CXI14" s="95" t="s">
        <v>2878</v>
      </c>
      <c r="CXJ14" s="95" t="s">
        <v>2879</v>
      </c>
      <c r="CXK14" s="95" t="s">
        <v>2880</v>
      </c>
      <c r="CXL14" s="95" t="s">
        <v>2881</v>
      </c>
      <c r="CXM14" s="95" t="s">
        <v>2882</v>
      </c>
      <c r="CXN14" s="95" t="s">
        <v>2883</v>
      </c>
      <c r="CXO14" s="95" t="s">
        <v>2884</v>
      </c>
      <c r="CXP14" s="95" t="s">
        <v>2885</v>
      </c>
      <c r="CXQ14" s="95" t="s">
        <v>2886</v>
      </c>
      <c r="CXR14" s="95" t="s">
        <v>2887</v>
      </c>
      <c r="CXS14" s="95" t="s">
        <v>2888</v>
      </c>
      <c r="CXT14" s="95" t="s">
        <v>2889</v>
      </c>
      <c r="CXU14" s="95" t="s">
        <v>2890</v>
      </c>
      <c r="CXV14" s="95" t="s">
        <v>2891</v>
      </c>
      <c r="CXW14" s="95" t="s">
        <v>2892</v>
      </c>
      <c r="CXX14" s="95" t="s">
        <v>2893</v>
      </c>
      <c r="CXY14" s="95" t="s">
        <v>2894</v>
      </c>
      <c r="CXZ14" s="95" t="s">
        <v>2895</v>
      </c>
      <c r="CYA14" s="95" t="s">
        <v>2896</v>
      </c>
      <c r="CYB14" s="95" t="s">
        <v>2897</v>
      </c>
      <c r="CYC14" s="95" t="s">
        <v>2898</v>
      </c>
      <c r="CYD14" s="95" t="s">
        <v>2899</v>
      </c>
      <c r="CYE14" s="95" t="s">
        <v>2900</v>
      </c>
      <c r="CYF14" s="95" t="s">
        <v>2901</v>
      </c>
      <c r="CYG14" s="95" t="s">
        <v>2902</v>
      </c>
      <c r="CYH14" s="95" t="s">
        <v>2903</v>
      </c>
      <c r="CYI14" s="95" t="s">
        <v>2904</v>
      </c>
      <c r="CYJ14" s="95" t="s">
        <v>2905</v>
      </c>
      <c r="CYK14" s="95" t="s">
        <v>2906</v>
      </c>
      <c r="CYL14" s="95" t="s">
        <v>2907</v>
      </c>
      <c r="CYM14" s="95" t="s">
        <v>2908</v>
      </c>
      <c r="CYN14" s="95" t="s">
        <v>2909</v>
      </c>
      <c r="CYO14" s="95" t="s">
        <v>2910</v>
      </c>
      <c r="CYP14" s="95" t="s">
        <v>2911</v>
      </c>
      <c r="CYQ14" s="95" t="s">
        <v>2912</v>
      </c>
      <c r="CYR14" s="95" t="s">
        <v>2913</v>
      </c>
      <c r="CYS14" s="95" t="s">
        <v>2914</v>
      </c>
      <c r="CYT14" s="95" t="s">
        <v>2915</v>
      </c>
      <c r="CYU14" s="95" t="s">
        <v>2916</v>
      </c>
      <c r="CYV14" s="95" t="s">
        <v>2917</v>
      </c>
      <c r="CYW14" s="95" t="s">
        <v>2918</v>
      </c>
      <c r="CYX14" s="95" t="s">
        <v>2919</v>
      </c>
      <c r="CYY14" s="95" t="s">
        <v>2920</v>
      </c>
      <c r="CYZ14" s="95" t="s">
        <v>2921</v>
      </c>
      <c r="CZA14" s="95" t="s">
        <v>2922</v>
      </c>
      <c r="CZB14" s="95" t="s">
        <v>2923</v>
      </c>
      <c r="CZC14" s="95" t="s">
        <v>2924</v>
      </c>
      <c r="CZD14" s="95" t="s">
        <v>2925</v>
      </c>
      <c r="CZE14" s="95" t="s">
        <v>2926</v>
      </c>
      <c r="CZF14" s="95" t="s">
        <v>2927</v>
      </c>
      <c r="CZG14" s="95" t="s">
        <v>2928</v>
      </c>
      <c r="CZH14" s="95" t="s">
        <v>2929</v>
      </c>
      <c r="CZI14" s="95" t="s">
        <v>2930</v>
      </c>
      <c r="CZJ14" s="95" t="s">
        <v>2931</v>
      </c>
      <c r="CZK14" s="95" t="s">
        <v>2932</v>
      </c>
      <c r="CZL14" s="95" t="s">
        <v>2933</v>
      </c>
      <c r="CZM14" s="95" t="s">
        <v>2934</v>
      </c>
      <c r="CZN14" s="95" t="s">
        <v>2935</v>
      </c>
      <c r="CZO14" s="95" t="s">
        <v>2936</v>
      </c>
      <c r="CZP14" s="95" t="s">
        <v>2937</v>
      </c>
      <c r="CZQ14" s="95" t="s">
        <v>2938</v>
      </c>
      <c r="CZR14" s="95" t="s">
        <v>2939</v>
      </c>
      <c r="CZS14" s="95" t="s">
        <v>2940</v>
      </c>
      <c r="CZT14" s="95" t="s">
        <v>2941</v>
      </c>
      <c r="CZU14" s="95" t="s">
        <v>2942</v>
      </c>
      <c r="CZV14" s="95" t="s">
        <v>2943</v>
      </c>
      <c r="CZW14" s="95" t="s">
        <v>2944</v>
      </c>
      <c r="CZX14" s="95" t="s">
        <v>2945</v>
      </c>
      <c r="CZY14" s="95" t="s">
        <v>2946</v>
      </c>
      <c r="CZZ14" s="95" t="s">
        <v>2947</v>
      </c>
      <c r="DAA14" s="95" t="s">
        <v>2948</v>
      </c>
      <c r="DAB14" s="95" t="s">
        <v>2949</v>
      </c>
      <c r="DAC14" s="95" t="s">
        <v>2950</v>
      </c>
      <c r="DAD14" s="95" t="s">
        <v>2951</v>
      </c>
      <c r="DAE14" s="95" t="s">
        <v>2952</v>
      </c>
      <c r="DAF14" s="95" t="s">
        <v>2953</v>
      </c>
      <c r="DAG14" s="95" t="s">
        <v>2954</v>
      </c>
      <c r="DAH14" s="95" t="s">
        <v>2955</v>
      </c>
      <c r="DAI14" s="95" t="s">
        <v>2956</v>
      </c>
      <c r="DAJ14" s="95" t="s">
        <v>2957</v>
      </c>
      <c r="DAK14" s="95" t="s">
        <v>2958</v>
      </c>
      <c r="DAL14" s="95" t="s">
        <v>2959</v>
      </c>
      <c r="DAM14" s="95" t="s">
        <v>2960</v>
      </c>
      <c r="DAN14" s="95" t="s">
        <v>2961</v>
      </c>
      <c r="DAO14" s="95" t="s">
        <v>2962</v>
      </c>
      <c r="DAP14" s="95" t="s">
        <v>2963</v>
      </c>
      <c r="DAQ14" s="95" t="s">
        <v>2964</v>
      </c>
      <c r="DAR14" s="95" t="s">
        <v>2965</v>
      </c>
      <c r="DAS14" s="95" t="s">
        <v>2966</v>
      </c>
      <c r="DAT14" s="95" t="s">
        <v>2967</v>
      </c>
      <c r="DAU14" s="95" t="s">
        <v>2968</v>
      </c>
      <c r="DAV14" s="95" t="s">
        <v>2969</v>
      </c>
      <c r="DAW14" s="95" t="s">
        <v>2970</v>
      </c>
      <c r="DAX14" s="95" t="s">
        <v>2971</v>
      </c>
      <c r="DAY14" s="95" t="s">
        <v>2972</v>
      </c>
      <c r="DAZ14" s="95" t="s">
        <v>2973</v>
      </c>
      <c r="DBA14" s="95" t="s">
        <v>2974</v>
      </c>
      <c r="DBB14" s="95" t="s">
        <v>2975</v>
      </c>
      <c r="DBC14" s="95" t="s">
        <v>2976</v>
      </c>
      <c r="DBD14" s="95" t="s">
        <v>2977</v>
      </c>
      <c r="DBE14" s="95" t="s">
        <v>2978</v>
      </c>
      <c r="DBF14" s="95" t="s">
        <v>2979</v>
      </c>
      <c r="DBG14" s="95" t="s">
        <v>2980</v>
      </c>
      <c r="DBH14" s="95" t="s">
        <v>2981</v>
      </c>
      <c r="DBI14" s="95" t="s">
        <v>2982</v>
      </c>
      <c r="DBJ14" s="95" t="s">
        <v>2983</v>
      </c>
      <c r="DBK14" s="95" t="s">
        <v>2984</v>
      </c>
      <c r="DBL14" s="95" t="s">
        <v>2985</v>
      </c>
      <c r="DBM14" s="95" t="s">
        <v>2986</v>
      </c>
      <c r="DBN14" s="95" t="s">
        <v>2987</v>
      </c>
      <c r="DBO14" s="95" t="s">
        <v>2988</v>
      </c>
      <c r="DBP14" s="95" t="s">
        <v>2989</v>
      </c>
      <c r="DBQ14" s="95" t="s">
        <v>2990</v>
      </c>
      <c r="DBR14" s="95" t="s">
        <v>2991</v>
      </c>
      <c r="DBS14" s="95" t="s">
        <v>2992</v>
      </c>
      <c r="DBT14" s="95" t="s">
        <v>2993</v>
      </c>
      <c r="DBU14" s="95" t="s">
        <v>2994</v>
      </c>
      <c r="DBV14" s="95" t="s">
        <v>2995</v>
      </c>
      <c r="DBW14" s="95" t="s">
        <v>2996</v>
      </c>
      <c r="DBX14" s="95" t="s">
        <v>2997</v>
      </c>
      <c r="DBY14" s="95" t="s">
        <v>2998</v>
      </c>
      <c r="DBZ14" s="95" t="s">
        <v>2999</v>
      </c>
      <c r="DCA14" s="95" t="s">
        <v>3000</v>
      </c>
      <c r="DCB14" s="95" t="s">
        <v>3001</v>
      </c>
      <c r="DCC14" s="95" t="s">
        <v>3002</v>
      </c>
      <c r="DCD14" s="95" t="s">
        <v>3003</v>
      </c>
      <c r="DCE14" s="95" t="s">
        <v>3004</v>
      </c>
      <c r="DCF14" s="95" t="s">
        <v>3005</v>
      </c>
      <c r="DCG14" s="95" t="s">
        <v>3006</v>
      </c>
      <c r="DCH14" s="95" t="s">
        <v>3007</v>
      </c>
      <c r="DCI14" s="95" t="s">
        <v>3008</v>
      </c>
      <c r="DCJ14" s="95" t="s">
        <v>3009</v>
      </c>
      <c r="DCK14" s="95" t="s">
        <v>3010</v>
      </c>
      <c r="DCL14" s="95" t="s">
        <v>3011</v>
      </c>
      <c r="DCM14" s="95" t="s">
        <v>3012</v>
      </c>
      <c r="DCN14" s="95" t="s">
        <v>3013</v>
      </c>
      <c r="DCO14" s="95" t="s">
        <v>3014</v>
      </c>
      <c r="DCP14" s="95" t="s">
        <v>3015</v>
      </c>
      <c r="DCQ14" s="95" t="s">
        <v>3016</v>
      </c>
      <c r="DCR14" s="95" t="s">
        <v>3017</v>
      </c>
      <c r="DCS14" s="95" t="s">
        <v>3018</v>
      </c>
      <c r="DCT14" s="95" t="s">
        <v>3019</v>
      </c>
      <c r="DCU14" s="95" t="s">
        <v>3020</v>
      </c>
      <c r="DCV14" s="95" t="s">
        <v>3021</v>
      </c>
      <c r="DCW14" s="95" t="s">
        <v>3022</v>
      </c>
      <c r="DCX14" s="95" t="s">
        <v>3023</v>
      </c>
      <c r="DCY14" s="95" t="s">
        <v>3024</v>
      </c>
      <c r="DCZ14" s="95" t="s">
        <v>3025</v>
      </c>
      <c r="DDA14" s="95" t="s">
        <v>3026</v>
      </c>
      <c r="DDB14" s="95" t="s">
        <v>3027</v>
      </c>
      <c r="DDC14" s="95" t="s">
        <v>3028</v>
      </c>
      <c r="DDD14" s="95" t="s">
        <v>3029</v>
      </c>
      <c r="DDE14" s="95" t="s">
        <v>3030</v>
      </c>
      <c r="DDF14" s="95" t="s">
        <v>3031</v>
      </c>
      <c r="DDG14" s="95" t="s">
        <v>3032</v>
      </c>
      <c r="DDH14" s="95" t="s">
        <v>3033</v>
      </c>
      <c r="DDI14" s="95" t="s">
        <v>3034</v>
      </c>
      <c r="DDJ14" s="95" t="s">
        <v>3035</v>
      </c>
      <c r="DDK14" s="95" t="s">
        <v>3036</v>
      </c>
      <c r="DDL14" s="95" t="s">
        <v>3037</v>
      </c>
      <c r="DDM14" s="95" t="s">
        <v>3038</v>
      </c>
      <c r="DDN14" s="95" t="s">
        <v>3039</v>
      </c>
      <c r="DDO14" s="95" t="s">
        <v>3040</v>
      </c>
      <c r="DDP14" s="95" t="s">
        <v>3041</v>
      </c>
      <c r="DDQ14" s="95" t="s">
        <v>3042</v>
      </c>
      <c r="DDR14" s="95" t="s">
        <v>3043</v>
      </c>
      <c r="DDS14" s="95" t="s">
        <v>3044</v>
      </c>
      <c r="DDT14" s="95" t="s">
        <v>3045</v>
      </c>
      <c r="DDU14" s="95" t="s">
        <v>3046</v>
      </c>
      <c r="DDV14" s="95" t="s">
        <v>3047</v>
      </c>
      <c r="DDW14" s="95" t="s">
        <v>3048</v>
      </c>
      <c r="DDX14" s="95" t="s">
        <v>3049</v>
      </c>
      <c r="DDY14" s="95" t="s">
        <v>3050</v>
      </c>
      <c r="DDZ14" s="95" t="s">
        <v>3051</v>
      </c>
      <c r="DEA14" s="95" t="s">
        <v>3052</v>
      </c>
      <c r="DEB14" s="95" t="s">
        <v>3053</v>
      </c>
      <c r="DEC14" s="95" t="s">
        <v>3054</v>
      </c>
      <c r="DED14" s="95" t="s">
        <v>3055</v>
      </c>
      <c r="DEE14" s="95" t="s">
        <v>3056</v>
      </c>
      <c r="DEF14" s="95" t="s">
        <v>3057</v>
      </c>
      <c r="DEG14" s="95" t="s">
        <v>3058</v>
      </c>
      <c r="DEH14" s="95" t="s">
        <v>3059</v>
      </c>
      <c r="DEI14" s="95" t="s">
        <v>3060</v>
      </c>
      <c r="DEJ14" s="95" t="s">
        <v>3061</v>
      </c>
      <c r="DEK14" s="95" t="s">
        <v>3062</v>
      </c>
      <c r="DEL14" s="95" t="s">
        <v>3063</v>
      </c>
      <c r="DEM14" s="95" t="s">
        <v>3064</v>
      </c>
      <c r="DEN14" s="95" t="s">
        <v>3065</v>
      </c>
      <c r="DEO14" s="95" t="s">
        <v>3066</v>
      </c>
      <c r="DEP14" s="95" t="s">
        <v>3067</v>
      </c>
      <c r="DEQ14" s="95" t="s">
        <v>3068</v>
      </c>
      <c r="DER14" s="95" t="s">
        <v>3069</v>
      </c>
      <c r="DES14" s="95" t="s">
        <v>3070</v>
      </c>
      <c r="DET14" s="95" t="s">
        <v>3071</v>
      </c>
      <c r="DEU14" s="95" t="s">
        <v>3072</v>
      </c>
      <c r="DEV14" s="95" t="s">
        <v>3073</v>
      </c>
      <c r="DEW14" s="95" t="s">
        <v>3074</v>
      </c>
      <c r="DEX14" s="95" t="s">
        <v>3075</v>
      </c>
      <c r="DEY14" s="95" t="s">
        <v>3076</v>
      </c>
      <c r="DEZ14" s="95" t="s">
        <v>3077</v>
      </c>
      <c r="DFA14" s="95" t="s">
        <v>3078</v>
      </c>
      <c r="DFB14" s="95" t="s">
        <v>3079</v>
      </c>
      <c r="DFC14" s="95" t="s">
        <v>3080</v>
      </c>
      <c r="DFD14" s="95" t="s">
        <v>3081</v>
      </c>
      <c r="DFE14" s="95" t="s">
        <v>3082</v>
      </c>
      <c r="DFF14" s="95" t="s">
        <v>3083</v>
      </c>
      <c r="DFG14" s="95" t="s">
        <v>3084</v>
      </c>
      <c r="DFH14" s="95" t="s">
        <v>3085</v>
      </c>
      <c r="DFI14" s="95" t="s">
        <v>3086</v>
      </c>
      <c r="DFJ14" s="95" t="s">
        <v>3087</v>
      </c>
      <c r="DFK14" s="95" t="s">
        <v>3088</v>
      </c>
      <c r="DFL14" s="95" t="s">
        <v>3089</v>
      </c>
      <c r="DFM14" s="95" t="s">
        <v>3090</v>
      </c>
      <c r="DFN14" s="95" t="s">
        <v>3091</v>
      </c>
      <c r="DFO14" s="95" t="s">
        <v>3092</v>
      </c>
      <c r="DFP14" s="95" t="s">
        <v>3093</v>
      </c>
      <c r="DFQ14" s="95" t="s">
        <v>3094</v>
      </c>
      <c r="DFR14" s="95" t="s">
        <v>3095</v>
      </c>
      <c r="DFS14" s="95" t="s">
        <v>3096</v>
      </c>
      <c r="DFT14" s="95" t="s">
        <v>3097</v>
      </c>
      <c r="DFU14" s="95" t="s">
        <v>3098</v>
      </c>
      <c r="DFV14" s="95" t="s">
        <v>3099</v>
      </c>
      <c r="DFW14" s="95" t="s">
        <v>3100</v>
      </c>
      <c r="DFX14" s="95" t="s">
        <v>3101</v>
      </c>
      <c r="DFY14" s="95" t="s">
        <v>3102</v>
      </c>
      <c r="DFZ14" s="95" t="s">
        <v>3103</v>
      </c>
      <c r="DGA14" s="95" t="s">
        <v>3104</v>
      </c>
      <c r="DGB14" s="95" t="s">
        <v>3105</v>
      </c>
      <c r="DGC14" s="95" t="s">
        <v>3106</v>
      </c>
      <c r="DGD14" s="95" t="s">
        <v>3107</v>
      </c>
      <c r="DGE14" s="95" t="s">
        <v>3108</v>
      </c>
      <c r="DGF14" s="95" t="s">
        <v>3109</v>
      </c>
      <c r="DGG14" s="95" t="s">
        <v>3110</v>
      </c>
      <c r="DGH14" s="95" t="s">
        <v>3111</v>
      </c>
      <c r="DGI14" s="95" t="s">
        <v>3112</v>
      </c>
      <c r="DGJ14" s="95" t="s">
        <v>3113</v>
      </c>
      <c r="DGK14" s="95" t="s">
        <v>3114</v>
      </c>
      <c r="DGL14" s="95" t="s">
        <v>3115</v>
      </c>
      <c r="DGM14" s="95" t="s">
        <v>3116</v>
      </c>
      <c r="DGN14" s="95" t="s">
        <v>3117</v>
      </c>
      <c r="DGO14" s="95" t="s">
        <v>3118</v>
      </c>
      <c r="DGP14" s="95" t="s">
        <v>3119</v>
      </c>
      <c r="DGQ14" s="95" t="s">
        <v>3120</v>
      </c>
      <c r="DGR14" s="95" t="s">
        <v>3121</v>
      </c>
      <c r="DGS14" s="95" t="s">
        <v>3122</v>
      </c>
      <c r="DGT14" s="95" t="s">
        <v>3123</v>
      </c>
      <c r="DGU14" s="95" t="s">
        <v>3124</v>
      </c>
      <c r="DGV14" s="95" t="s">
        <v>3125</v>
      </c>
      <c r="DGW14" s="95" t="s">
        <v>3126</v>
      </c>
      <c r="DGX14" s="95" t="s">
        <v>3127</v>
      </c>
      <c r="DGY14" s="95" t="s">
        <v>3128</v>
      </c>
      <c r="DGZ14" s="95" t="s">
        <v>3129</v>
      </c>
      <c r="DHA14" s="95" t="s">
        <v>3130</v>
      </c>
      <c r="DHB14" s="95" t="s">
        <v>3131</v>
      </c>
      <c r="DHC14" s="95" t="s">
        <v>3132</v>
      </c>
      <c r="DHD14" s="95" t="s">
        <v>3133</v>
      </c>
      <c r="DHE14" s="95" t="s">
        <v>3134</v>
      </c>
      <c r="DHF14" s="95" t="s">
        <v>3135</v>
      </c>
      <c r="DHG14" s="95" t="s">
        <v>3136</v>
      </c>
      <c r="DHH14" s="95" t="s">
        <v>3137</v>
      </c>
      <c r="DHI14" s="95" t="s">
        <v>3138</v>
      </c>
      <c r="DHJ14" s="95" t="s">
        <v>3139</v>
      </c>
      <c r="DHK14" s="95" t="s">
        <v>3140</v>
      </c>
      <c r="DHL14" s="95" t="s">
        <v>3141</v>
      </c>
      <c r="DHM14" s="95" t="s">
        <v>3142</v>
      </c>
      <c r="DHN14" s="95" t="s">
        <v>3143</v>
      </c>
      <c r="DHO14" s="95" t="s">
        <v>3144</v>
      </c>
      <c r="DHP14" s="95" t="s">
        <v>3145</v>
      </c>
      <c r="DHQ14" s="95" t="s">
        <v>3146</v>
      </c>
      <c r="DHR14" s="95" t="s">
        <v>3147</v>
      </c>
      <c r="DHS14" s="95" t="s">
        <v>3148</v>
      </c>
      <c r="DHT14" s="95" t="s">
        <v>3149</v>
      </c>
      <c r="DHU14" s="95" t="s">
        <v>3150</v>
      </c>
      <c r="DHV14" s="95" t="s">
        <v>3151</v>
      </c>
      <c r="DHW14" s="95" t="s">
        <v>3152</v>
      </c>
      <c r="DHX14" s="95" t="s">
        <v>3153</v>
      </c>
      <c r="DHY14" s="95" t="s">
        <v>3154</v>
      </c>
      <c r="DHZ14" s="95" t="s">
        <v>3155</v>
      </c>
      <c r="DIA14" s="95" t="s">
        <v>3156</v>
      </c>
      <c r="DIB14" s="95" t="s">
        <v>3157</v>
      </c>
      <c r="DIC14" s="95" t="s">
        <v>3158</v>
      </c>
      <c r="DID14" s="95" t="s">
        <v>3159</v>
      </c>
      <c r="DIE14" s="95" t="s">
        <v>3160</v>
      </c>
      <c r="DIF14" s="95" t="s">
        <v>3161</v>
      </c>
      <c r="DIG14" s="95" t="s">
        <v>3162</v>
      </c>
      <c r="DIH14" s="95" t="s">
        <v>3163</v>
      </c>
      <c r="DII14" s="95" t="s">
        <v>3164</v>
      </c>
      <c r="DIJ14" s="95" t="s">
        <v>3165</v>
      </c>
      <c r="DIK14" s="95" t="s">
        <v>3166</v>
      </c>
      <c r="DIL14" s="95" t="s">
        <v>3167</v>
      </c>
      <c r="DIM14" s="95" t="s">
        <v>3168</v>
      </c>
      <c r="DIN14" s="95" t="s">
        <v>3169</v>
      </c>
      <c r="DIO14" s="95" t="s">
        <v>3170</v>
      </c>
      <c r="DIP14" s="95" t="s">
        <v>3171</v>
      </c>
      <c r="DIQ14" s="95" t="s">
        <v>3172</v>
      </c>
      <c r="DIR14" s="95" t="s">
        <v>3173</v>
      </c>
      <c r="DIS14" s="95" t="s">
        <v>3174</v>
      </c>
      <c r="DIT14" s="95" t="s">
        <v>3175</v>
      </c>
      <c r="DIU14" s="95" t="s">
        <v>3176</v>
      </c>
      <c r="DIV14" s="95" t="s">
        <v>3177</v>
      </c>
      <c r="DIW14" s="95" t="s">
        <v>3178</v>
      </c>
      <c r="DIX14" s="95" t="s">
        <v>3179</v>
      </c>
      <c r="DIY14" s="95" t="s">
        <v>3180</v>
      </c>
      <c r="DIZ14" s="95" t="s">
        <v>3181</v>
      </c>
      <c r="DJA14" s="95" t="s">
        <v>3182</v>
      </c>
      <c r="DJB14" s="95" t="s">
        <v>3183</v>
      </c>
      <c r="DJC14" s="95" t="s">
        <v>3184</v>
      </c>
      <c r="DJD14" s="95" t="s">
        <v>3185</v>
      </c>
      <c r="DJE14" s="95" t="s">
        <v>3186</v>
      </c>
      <c r="DJF14" s="95" t="s">
        <v>3187</v>
      </c>
      <c r="DJG14" s="95" t="s">
        <v>3188</v>
      </c>
      <c r="DJH14" s="95" t="s">
        <v>3189</v>
      </c>
      <c r="DJI14" s="95" t="s">
        <v>3190</v>
      </c>
      <c r="DJJ14" s="95" t="s">
        <v>3191</v>
      </c>
      <c r="DJK14" s="95" t="s">
        <v>3192</v>
      </c>
      <c r="DJL14" s="95" t="s">
        <v>3193</v>
      </c>
      <c r="DJM14" s="95" t="s">
        <v>3194</v>
      </c>
      <c r="DJN14" s="95" t="s">
        <v>3195</v>
      </c>
      <c r="DJO14" s="95" t="s">
        <v>3196</v>
      </c>
      <c r="DJP14" s="95" t="s">
        <v>3197</v>
      </c>
      <c r="DJQ14" s="95" t="s">
        <v>3198</v>
      </c>
      <c r="DJR14" s="95" t="s">
        <v>3199</v>
      </c>
      <c r="DJS14" s="95" t="s">
        <v>3200</v>
      </c>
      <c r="DJT14" s="95" t="s">
        <v>3201</v>
      </c>
      <c r="DJU14" s="95" t="s">
        <v>3202</v>
      </c>
      <c r="DJV14" s="95" t="s">
        <v>3203</v>
      </c>
      <c r="DJW14" s="95" t="s">
        <v>3204</v>
      </c>
      <c r="DJX14" s="95" t="s">
        <v>3205</v>
      </c>
      <c r="DJY14" s="95" t="s">
        <v>3206</v>
      </c>
      <c r="DJZ14" s="95" t="s">
        <v>3207</v>
      </c>
      <c r="DKA14" s="95" t="s">
        <v>3208</v>
      </c>
      <c r="DKB14" s="95" t="s">
        <v>3209</v>
      </c>
      <c r="DKC14" s="95" t="s">
        <v>3210</v>
      </c>
      <c r="DKD14" s="95" t="s">
        <v>3211</v>
      </c>
      <c r="DKE14" s="95" t="s">
        <v>3212</v>
      </c>
      <c r="DKF14" s="95" t="s">
        <v>3213</v>
      </c>
      <c r="DKG14" s="95" t="s">
        <v>3214</v>
      </c>
      <c r="DKH14" s="95" t="s">
        <v>3215</v>
      </c>
      <c r="DKI14" s="95" t="s">
        <v>3216</v>
      </c>
      <c r="DKJ14" s="95" t="s">
        <v>3217</v>
      </c>
      <c r="DKK14" s="95" t="s">
        <v>3218</v>
      </c>
      <c r="DKL14" s="95" t="s">
        <v>3219</v>
      </c>
      <c r="DKM14" s="95" t="s">
        <v>3220</v>
      </c>
      <c r="DKN14" s="95" t="s">
        <v>3221</v>
      </c>
      <c r="DKO14" s="95" t="s">
        <v>3222</v>
      </c>
      <c r="DKP14" s="95" t="s">
        <v>3223</v>
      </c>
      <c r="DKQ14" s="95" t="s">
        <v>3224</v>
      </c>
      <c r="DKR14" s="95" t="s">
        <v>3225</v>
      </c>
      <c r="DKS14" s="95" t="s">
        <v>3226</v>
      </c>
      <c r="DKT14" s="95" t="s">
        <v>3227</v>
      </c>
      <c r="DKU14" s="95" t="s">
        <v>3228</v>
      </c>
      <c r="DKV14" s="95" t="s">
        <v>3229</v>
      </c>
      <c r="DKW14" s="95" t="s">
        <v>3230</v>
      </c>
      <c r="DKX14" s="95" t="s">
        <v>3231</v>
      </c>
      <c r="DKY14" s="95" t="s">
        <v>3232</v>
      </c>
      <c r="DKZ14" s="95" t="s">
        <v>3233</v>
      </c>
      <c r="DLA14" s="95" t="s">
        <v>3234</v>
      </c>
      <c r="DLB14" s="95" t="s">
        <v>3235</v>
      </c>
      <c r="DLC14" s="95" t="s">
        <v>3236</v>
      </c>
      <c r="DLD14" s="95" t="s">
        <v>3237</v>
      </c>
      <c r="DLE14" s="95" t="s">
        <v>3238</v>
      </c>
      <c r="DLF14" s="95" t="s">
        <v>3239</v>
      </c>
      <c r="DLG14" s="95" t="s">
        <v>3240</v>
      </c>
      <c r="DLH14" s="95" t="s">
        <v>3241</v>
      </c>
      <c r="DLI14" s="95" t="s">
        <v>3242</v>
      </c>
      <c r="DLJ14" s="95" t="s">
        <v>3243</v>
      </c>
      <c r="DLK14" s="95" t="s">
        <v>3244</v>
      </c>
      <c r="DLL14" s="95" t="s">
        <v>3245</v>
      </c>
      <c r="DLM14" s="95" t="s">
        <v>3246</v>
      </c>
      <c r="DLN14" s="95" t="s">
        <v>3247</v>
      </c>
      <c r="DLO14" s="95" t="s">
        <v>3248</v>
      </c>
      <c r="DLP14" s="95" t="s">
        <v>3249</v>
      </c>
      <c r="DLQ14" s="95" t="s">
        <v>3250</v>
      </c>
      <c r="DLR14" s="95" t="s">
        <v>3251</v>
      </c>
      <c r="DLS14" s="95" t="s">
        <v>3252</v>
      </c>
      <c r="DLT14" s="95" t="s">
        <v>3253</v>
      </c>
      <c r="DLU14" s="95" t="s">
        <v>3254</v>
      </c>
      <c r="DLV14" s="95" t="s">
        <v>3255</v>
      </c>
      <c r="DLW14" s="95" t="s">
        <v>3256</v>
      </c>
      <c r="DLX14" s="95" t="s">
        <v>3257</v>
      </c>
      <c r="DLY14" s="95" t="s">
        <v>3258</v>
      </c>
      <c r="DLZ14" s="95" t="s">
        <v>3259</v>
      </c>
      <c r="DMA14" s="95" t="s">
        <v>3260</v>
      </c>
      <c r="DMB14" s="95" t="s">
        <v>3261</v>
      </c>
      <c r="DMC14" s="95" t="s">
        <v>3262</v>
      </c>
      <c r="DMD14" s="95" t="s">
        <v>3263</v>
      </c>
      <c r="DME14" s="95" t="s">
        <v>3264</v>
      </c>
      <c r="DMF14" s="95" t="s">
        <v>3265</v>
      </c>
      <c r="DMG14" s="95" t="s">
        <v>3266</v>
      </c>
      <c r="DMH14" s="95" t="s">
        <v>3267</v>
      </c>
      <c r="DMI14" s="95" t="s">
        <v>3268</v>
      </c>
      <c r="DMJ14" s="95" t="s">
        <v>3269</v>
      </c>
      <c r="DMK14" s="95" t="s">
        <v>3270</v>
      </c>
      <c r="DML14" s="95" t="s">
        <v>3271</v>
      </c>
      <c r="DMM14" s="95" t="s">
        <v>3272</v>
      </c>
      <c r="DMN14" s="95" t="s">
        <v>3273</v>
      </c>
      <c r="DMO14" s="95" t="s">
        <v>3274</v>
      </c>
      <c r="DMP14" s="95" t="s">
        <v>3275</v>
      </c>
      <c r="DMQ14" s="95" t="s">
        <v>3276</v>
      </c>
      <c r="DMR14" s="95" t="s">
        <v>3277</v>
      </c>
      <c r="DMS14" s="95" t="s">
        <v>3278</v>
      </c>
      <c r="DMT14" s="95" t="s">
        <v>3279</v>
      </c>
      <c r="DMU14" s="95" t="s">
        <v>3280</v>
      </c>
      <c r="DMV14" s="95" t="s">
        <v>3281</v>
      </c>
      <c r="DMW14" s="95" t="s">
        <v>3282</v>
      </c>
      <c r="DMX14" s="95" t="s">
        <v>3283</v>
      </c>
      <c r="DMY14" s="95" t="s">
        <v>3284</v>
      </c>
      <c r="DMZ14" s="95" t="s">
        <v>3285</v>
      </c>
      <c r="DNA14" s="95" t="s">
        <v>3286</v>
      </c>
      <c r="DNB14" s="95" t="s">
        <v>3287</v>
      </c>
      <c r="DNC14" s="95" t="s">
        <v>3288</v>
      </c>
      <c r="DND14" s="95" t="s">
        <v>3289</v>
      </c>
      <c r="DNE14" s="95" t="s">
        <v>3290</v>
      </c>
      <c r="DNF14" s="95" t="s">
        <v>3291</v>
      </c>
      <c r="DNG14" s="95" t="s">
        <v>3292</v>
      </c>
      <c r="DNH14" s="95" t="s">
        <v>3293</v>
      </c>
      <c r="DNI14" s="95" t="s">
        <v>3294</v>
      </c>
      <c r="DNJ14" s="95" t="s">
        <v>3295</v>
      </c>
      <c r="DNK14" s="95" t="s">
        <v>3296</v>
      </c>
      <c r="DNL14" s="95" t="s">
        <v>3297</v>
      </c>
      <c r="DNM14" s="95" t="s">
        <v>3298</v>
      </c>
      <c r="DNN14" s="95" t="s">
        <v>3299</v>
      </c>
      <c r="DNO14" s="95" t="s">
        <v>3300</v>
      </c>
      <c r="DNP14" s="95" t="s">
        <v>3301</v>
      </c>
      <c r="DNQ14" s="95" t="s">
        <v>3302</v>
      </c>
      <c r="DNR14" s="95" t="s">
        <v>3303</v>
      </c>
      <c r="DNS14" s="95" t="s">
        <v>3304</v>
      </c>
      <c r="DNT14" s="95" t="s">
        <v>3305</v>
      </c>
      <c r="DNU14" s="95" t="s">
        <v>3306</v>
      </c>
      <c r="DNV14" s="95" t="s">
        <v>3307</v>
      </c>
      <c r="DNW14" s="95" t="s">
        <v>3308</v>
      </c>
      <c r="DNX14" s="95" t="s">
        <v>3309</v>
      </c>
      <c r="DNY14" s="95" t="s">
        <v>3310</v>
      </c>
      <c r="DNZ14" s="95" t="s">
        <v>3311</v>
      </c>
      <c r="DOA14" s="95" t="s">
        <v>3312</v>
      </c>
      <c r="DOB14" s="95" t="s">
        <v>3313</v>
      </c>
      <c r="DOC14" s="95" t="s">
        <v>3314</v>
      </c>
      <c r="DOD14" s="95" t="s">
        <v>3315</v>
      </c>
      <c r="DOE14" s="95" t="s">
        <v>3316</v>
      </c>
      <c r="DOF14" s="95" t="s">
        <v>3317</v>
      </c>
      <c r="DOG14" s="95" t="s">
        <v>3318</v>
      </c>
      <c r="DOH14" s="95" t="s">
        <v>3319</v>
      </c>
      <c r="DOI14" s="95" t="s">
        <v>3320</v>
      </c>
      <c r="DOJ14" s="95" t="s">
        <v>3321</v>
      </c>
      <c r="DOK14" s="95" t="s">
        <v>3322</v>
      </c>
      <c r="DOL14" s="95" t="s">
        <v>3323</v>
      </c>
      <c r="DOM14" s="95" t="s">
        <v>3324</v>
      </c>
      <c r="DON14" s="95" t="s">
        <v>3325</v>
      </c>
      <c r="DOO14" s="95" t="s">
        <v>3326</v>
      </c>
      <c r="DOP14" s="95" t="s">
        <v>3327</v>
      </c>
      <c r="DOQ14" s="95" t="s">
        <v>3328</v>
      </c>
      <c r="DOR14" s="95" t="s">
        <v>3329</v>
      </c>
      <c r="DOS14" s="95" t="s">
        <v>3330</v>
      </c>
      <c r="DOT14" s="95" t="s">
        <v>3331</v>
      </c>
      <c r="DOU14" s="95" t="s">
        <v>3332</v>
      </c>
      <c r="DOV14" s="95" t="s">
        <v>3333</v>
      </c>
      <c r="DOW14" s="95" t="s">
        <v>3334</v>
      </c>
      <c r="DOX14" s="95" t="s">
        <v>3335</v>
      </c>
      <c r="DOY14" s="95" t="s">
        <v>3336</v>
      </c>
      <c r="DOZ14" s="95" t="s">
        <v>3337</v>
      </c>
      <c r="DPA14" s="95" t="s">
        <v>3338</v>
      </c>
      <c r="DPB14" s="95" t="s">
        <v>3339</v>
      </c>
      <c r="DPC14" s="95" t="s">
        <v>3340</v>
      </c>
      <c r="DPD14" s="95" t="s">
        <v>3341</v>
      </c>
      <c r="DPE14" s="95" t="s">
        <v>3342</v>
      </c>
      <c r="DPF14" s="95" t="s">
        <v>3343</v>
      </c>
      <c r="DPG14" s="95" t="s">
        <v>3344</v>
      </c>
      <c r="DPH14" s="95" t="s">
        <v>3345</v>
      </c>
      <c r="DPI14" s="95" t="s">
        <v>3346</v>
      </c>
      <c r="DPJ14" s="95" t="s">
        <v>3347</v>
      </c>
      <c r="DPK14" s="95" t="s">
        <v>3348</v>
      </c>
      <c r="DPL14" s="95" t="s">
        <v>3349</v>
      </c>
      <c r="DPM14" s="95" t="s">
        <v>3350</v>
      </c>
      <c r="DPN14" s="95" t="s">
        <v>3351</v>
      </c>
      <c r="DPO14" s="95" t="s">
        <v>3352</v>
      </c>
      <c r="DPP14" s="95" t="s">
        <v>3353</v>
      </c>
      <c r="DPQ14" s="95" t="s">
        <v>3354</v>
      </c>
      <c r="DPR14" s="95" t="s">
        <v>3355</v>
      </c>
      <c r="DPS14" s="95" t="s">
        <v>3356</v>
      </c>
      <c r="DPT14" s="95" t="s">
        <v>3357</v>
      </c>
      <c r="DPU14" s="95" t="s">
        <v>3358</v>
      </c>
      <c r="DPV14" s="95" t="s">
        <v>3359</v>
      </c>
      <c r="DPW14" s="95" t="s">
        <v>3360</v>
      </c>
      <c r="DPX14" s="95" t="s">
        <v>3361</v>
      </c>
      <c r="DPY14" s="95" t="s">
        <v>3362</v>
      </c>
      <c r="DPZ14" s="95" t="s">
        <v>3363</v>
      </c>
      <c r="DQA14" s="95" t="s">
        <v>3364</v>
      </c>
      <c r="DQB14" s="95" t="s">
        <v>3365</v>
      </c>
      <c r="DQC14" s="95" t="s">
        <v>3366</v>
      </c>
      <c r="DQD14" s="95" t="s">
        <v>3367</v>
      </c>
      <c r="DQE14" s="95" t="s">
        <v>3368</v>
      </c>
      <c r="DQF14" s="95" t="s">
        <v>3369</v>
      </c>
      <c r="DQG14" s="95" t="s">
        <v>3370</v>
      </c>
      <c r="DQH14" s="95" t="s">
        <v>3371</v>
      </c>
      <c r="DQI14" s="95" t="s">
        <v>3372</v>
      </c>
      <c r="DQJ14" s="95" t="s">
        <v>3373</v>
      </c>
      <c r="DQK14" s="95" t="s">
        <v>3374</v>
      </c>
      <c r="DQL14" s="95" t="s">
        <v>3375</v>
      </c>
      <c r="DQM14" s="95" t="s">
        <v>3376</v>
      </c>
      <c r="DQN14" s="95" t="s">
        <v>3377</v>
      </c>
      <c r="DQO14" s="95" t="s">
        <v>3378</v>
      </c>
      <c r="DQP14" s="95" t="s">
        <v>3379</v>
      </c>
      <c r="DQQ14" s="95" t="s">
        <v>3380</v>
      </c>
      <c r="DQR14" s="95" t="s">
        <v>3381</v>
      </c>
      <c r="DQS14" s="95" t="s">
        <v>3382</v>
      </c>
      <c r="DQT14" s="95" t="s">
        <v>3383</v>
      </c>
      <c r="DQU14" s="95" t="s">
        <v>3384</v>
      </c>
      <c r="DQV14" s="95" t="s">
        <v>3385</v>
      </c>
      <c r="DQW14" s="95" t="s">
        <v>3386</v>
      </c>
      <c r="DQX14" s="95" t="s">
        <v>3387</v>
      </c>
      <c r="DQY14" s="95" t="s">
        <v>3388</v>
      </c>
      <c r="DQZ14" s="95" t="s">
        <v>3389</v>
      </c>
      <c r="DRA14" s="95" t="s">
        <v>3390</v>
      </c>
      <c r="DRB14" s="95" t="s">
        <v>3391</v>
      </c>
      <c r="DRC14" s="95" t="s">
        <v>3392</v>
      </c>
      <c r="DRD14" s="95" t="s">
        <v>3393</v>
      </c>
      <c r="DRE14" s="95" t="s">
        <v>3394</v>
      </c>
      <c r="DRF14" s="95" t="s">
        <v>3395</v>
      </c>
      <c r="DRG14" s="95" t="s">
        <v>3396</v>
      </c>
      <c r="DRH14" s="95" t="s">
        <v>3397</v>
      </c>
      <c r="DRI14" s="95" t="s">
        <v>3398</v>
      </c>
      <c r="DRJ14" s="95" t="s">
        <v>3399</v>
      </c>
      <c r="DRK14" s="95" t="s">
        <v>3400</v>
      </c>
      <c r="DRL14" s="95" t="s">
        <v>3401</v>
      </c>
      <c r="DRM14" s="95" t="s">
        <v>3402</v>
      </c>
      <c r="DRN14" s="95" t="s">
        <v>3403</v>
      </c>
      <c r="DRO14" s="95" t="s">
        <v>3404</v>
      </c>
      <c r="DRP14" s="95" t="s">
        <v>3405</v>
      </c>
      <c r="DRQ14" s="95" t="s">
        <v>3406</v>
      </c>
      <c r="DRR14" s="95" t="s">
        <v>3407</v>
      </c>
      <c r="DRS14" s="95" t="s">
        <v>3408</v>
      </c>
      <c r="DRT14" s="95" t="s">
        <v>3409</v>
      </c>
      <c r="DRU14" s="95" t="s">
        <v>3410</v>
      </c>
      <c r="DRV14" s="95" t="s">
        <v>3411</v>
      </c>
      <c r="DRW14" s="95" t="s">
        <v>3412</v>
      </c>
      <c r="DRX14" s="95" t="s">
        <v>3413</v>
      </c>
      <c r="DRY14" s="95" t="s">
        <v>3414</v>
      </c>
      <c r="DRZ14" s="95" t="s">
        <v>3415</v>
      </c>
      <c r="DSA14" s="95" t="s">
        <v>3416</v>
      </c>
      <c r="DSB14" s="95" t="s">
        <v>3417</v>
      </c>
      <c r="DSC14" s="95" t="s">
        <v>3418</v>
      </c>
      <c r="DSD14" s="95" t="s">
        <v>3419</v>
      </c>
      <c r="DSE14" s="95" t="s">
        <v>3420</v>
      </c>
      <c r="DSF14" s="95" t="s">
        <v>3421</v>
      </c>
      <c r="DSG14" s="95" t="s">
        <v>3422</v>
      </c>
      <c r="DSH14" s="95" t="s">
        <v>3423</v>
      </c>
      <c r="DSI14" s="95" t="s">
        <v>3424</v>
      </c>
      <c r="DSJ14" s="95" t="s">
        <v>3425</v>
      </c>
      <c r="DSK14" s="95" t="s">
        <v>3426</v>
      </c>
      <c r="DSL14" s="95" t="s">
        <v>3427</v>
      </c>
      <c r="DSM14" s="95" t="s">
        <v>3428</v>
      </c>
      <c r="DSN14" s="95" t="s">
        <v>3429</v>
      </c>
      <c r="DSO14" s="95" t="s">
        <v>3430</v>
      </c>
      <c r="DSP14" s="95" t="s">
        <v>3431</v>
      </c>
      <c r="DSQ14" s="95" t="s">
        <v>3432</v>
      </c>
      <c r="DSR14" s="95" t="s">
        <v>3433</v>
      </c>
      <c r="DSS14" s="95" t="s">
        <v>3434</v>
      </c>
      <c r="DST14" s="95" t="s">
        <v>3435</v>
      </c>
      <c r="DSU14" s="95" t="s">
        <v>3436</v>
      </c>
      <c r="DSV14" s="95" t="s">
        <v>3437</v>
      </c>
      <c r="DSW14" s="95" t="s">
        <v>3438</v>
      </c>
      <c r="DSX14" s="95" t="s">
        <v>3439</v>
      </c>
      <c r="DSY14" s="95" t="s">
        <v>3440</v>
      </c>
      <c r="DSZ14" s="95" t="s">
        <v>3441</v>
      </c>
      <c r="DTA14" s="95" t="s">
        <v>3442</v>
      </c>
      <c r="DTB14" s="95" t="s">
        <v>3443</v>
      </c>
      <c r="DTC14" s="95" t="s">
        <v>3444</v>
      </c>
      <c r="DTD14" s="95" t="s">
        <v>3445</v>
      </c>
      <c r="DTE14" s="95" t="s">
        <v>3446</v>
      </c>
      <c r="DTF14" s="95" t="s">
        <v>3447</v>
      </c>
      <c r="DTG14" s="95" t="s">
        <v>3448</v>
      </c>
      <c r="DTH14" s="95" t="s">
        <v>3449</v>
      </c>
      <c r="DTI14" s="95" t="s">
        <v>3450</v>
      </c>
      <c r="DTJ14" s="95" t="s">
        <v>3451</v>
      </c>
      <c r="DTK14" s="95" t="s">
        <v>3452</v>
      </c>
      <c r="DTL14" s="95" t="s">
        <v>3453</v>
      </c>
      <c r="DTM14" s="95" t="s">
        <v>3454</v>
      </c>
      <c r="DTN14" s="95" t="s">
        <v>3455</v>
      </c>
      <c r="DTO14" s="95" t="s">
        <v>3456</v>
      </c>
      <c r="DTP14" s="95" t="s">
        <v>3457</v>
      </c>
      <c r="DTQ14" s="95" t="s">
        <v>3458</v>
      </c>
      <c r="DTR14" s="95" t="s">
        <v>3459</v>
      </c>
      <c r="DTS14" s="95" t="s">
        <v>3460</v>
      </c>
      <c r="DTT14" s="95" t="s">
        <v>3461</v>
      </c>
      <c r="DTU14" s="95" t="s">
        <v>3462</v>
      </c>
      <c r="DTV14" s="95" t="s">
        <v>3463</v>
      </c>
      <c r="DTW14" s="95" t="s">
        <v>3464</v>
      </c>
      <c r="DTX14" s="95" t="s">
        <v>3465</v>
      </c>
      <c r="DTY14" s="95" t="s">
        <v>3466</v>
      </c>
      <c r="DTZ14" s="95" t="s">
        <v>3467</v>
      </c>
      <c r="DUA14" s="95" t="s">
        <v>3468</v>
      </c>
      <c r="DUB14" s="95" t="s">
        <v>3469</v>
      </c>
      <c r="DUC14" s="95" t="s">
        <v>3470</v>
      </c>
      <c r="DUD14" s="95" t="s">
        <v>3471</v>
      </c>
      <c r="DUE14" s="95" t="s">
        <v>3472</v>
      </c>
      <c r="DUF14" s="95" t="s">
        <v>3473</v>
      </c>
      <c r="DUG14" s="95" t="s">
        <v>3474</v>
      </c>
      <c r="DUH14" s="95" t="s">
        <v>3475</v>
      </c>
      <c r="DUI14" s="95" t="s">
        <v>3476</v>
      </c>
      <c r="DUJ14" s="95" t="s">
        <v>3477</v>
      </c>
      <c r="DUK14" s="95" t="s">
        <v>3478</v>
      </c>
      <c r="DUL14" s="95" t="s">
        <v>3479</v>
      </c>
      <c r="DUM14" s="95" t="s">
        <v>3480</v>
      </c>
      <c r="DUN14" s="95" t="s">
        <v>3481</v>
      </c>
      <c r="DUO14" s="95" t="s">
        <v>3482</v>
      </c>
      <c r="DUP14" s="95" t="s">
        <v>3483</v>
      </c>
      <c r="DUQ14" s="95" t="s">
        <v>3484</v>
      </c>
      <c r="DUR14" s="95" t="s">
        <v>3485</v>
      </c>
      <c r="DUS14" s="95" t="s">
        <v>3486</v>
      </c>
      <c r="DUT14" s="95" t="s">
        <v>3487</v>
      </c>
      <c r="DUU14" s="95" t="s">
        <v>3488</v>
      </c>
      <c r="DUV14" s="95" t="s">
        <v>3489</v>
      </c>
      <c r="DUW14" s="95" t="s">
        <v>3490</v>
      </c>
      <c r="DUX14" s="95" t="s">
        <v>3491</v>
      </c>
      <c r="DUY14" s="95" t="s">
        <v>3492</v>
      </c>
      <c r="DUZ14" s="95" t="s">
        <v>3493</v>
      </c>
      <c r="DVA14" s="95" t="s">
        <v>3494</v>
      </c>
      <c r="DVB14" s="95" t="s">
        <v>3495</v>
      </c>
      <c r="DVC14" s="95" t="s">
        <v>3496</v>
      </c>
      <c r="DVD14" s="95" t="s">
        <v>3497</v>
      </c>
      <c r="DVE14" s="95" t="s">
        <v>3498</v>
      </c>
      <c r="DVF14" s="95" t="s">
        <v>3499</v>
      </c>
      <c r="DVG14" s="95" t="s">
        <v>3500</v>
      </c>
      <c r="DVH14" s="95" t="s">
        <v>3501</v>
      </c>
      <c r="DVI14" s="95" t="s">
        <v>3502</v>
      </c>
      <c r="DVJ14" s="95" t="s">
        <v>3503</v>
      </c>
      <c r="DVK14" s="95" t="s">
        <v>3504</v>
      </c>
      <c r="DVL14" s="95" t="s">
        <v>3505</v>
      </c>
      <c r="DVM14" s="95" t="s">
        <v>3506</v>
      </c>
      <c r="DVN14" s="95" t="s">
        <v>3507</v>
      </c>
      <c r="DVO14" s="95" t="s">
        <v>3508</v>
      </c>
      <c r="DVP14" s="95" t="s">
        <v>3509</v>
      </c>
      <c r="DVQ14" s="95" t="s">
        <v>3510</v>
      </c>
      <c r="DVR14" s="95" t="s">
        <v>3511</v>
      </c>
      <c r="DVS14" s="95" t="s">
        <v>3512</v>
      </c>
      <c r="DVT14" s="95" t="s">
        <v>3513</v>
      </c>
      <c r="DVU14" s="95" t="s">
        <v>3514</v>
      </c>
      <c r="DVV14" s="95" t="s">
        <v>3515</v>
      </c>
      <c r="DVW14" s="95" t="s">
        <v>3516</v>
      </c>
      <c r="DVX14" s="95" t="s">
        <v>3517</v>
      </c>
      <c r="DVY14" s="95" t="s">
        <v>3518</v>
      </c>
      <c r="DVZ14" s="95" t="s">
        <v>3519</v>
      </c>
      <c r="DWA14" s="95" t="s">
        <v>3520</v>
      </c>
      <c r="DWB14" s="95" t="s">
        <v>3521</v>
      </c>
      <c r="DWC14" s="95" t="s">
        <v>3522</v>
      </c>
      <c r="DWD14" s="95" t="s">
        <v>3523</v>
      </c>
      <c r="DWE14" s="95" t="s">
        <v>3524</v>
      </c>
      <c r="DWF14" s="95" t="s">
        <v>3525</v>
      </c>
      <c r="DWG14" s="95" t="s">
        <v>3526</v>
      </c>
      <c r="DWH14" s="95" t="s">
        <v>3527</v>
      </c>
      <c r="DWI14" s="95" t="s">
        <v>3528</v>
      </c>
      <c r="DWJ14" s="95" t="s">
        <v>3529</v>
      </c>
      <c r="DWK14" s="95" t="s">
        <v>3530</v>
      </c>
      <c r="DWL14" s="95" t="s">
        <v>3531</v>
      </c>
      <c r="DWM14" s="95" t="s">
        <v>3532</v>
      </c>
      <c r="DWN14" s="95" t="s">
        <v>3533</v>
      </c>
      <c r="DWO14" s="95" t="s">
        <v>3534</v>
      </c>
      <c r="DWP14" s="95" t="s">
        <v>3535</v>
      </c>
      <c r="DWQ14" s="95" t="s">
        <v>3536</v>
      </c>
      <c r="DWR14" s="95" t="s">
        <v>3537</v>
      </c>
      <c r="DWS14" s="95" t="s">
        <v>3538</v>
      </c>
      <c r="DWT14" s="95" t="s">
        <v>3539</v>
      </c>
      <c r="DWU14" s="95" t="s">
        <v>3540</v>
      </c>
      <c r="DWV14" s="95" t="s">
        <v>3541</v>
      </c>
      <c r="DWW14" s="95" t="s">
        <v>3542</v>
      </c>
      <c r="DWX14" s="95" t="s">
        <v>3543</v>
      </c>
      <c r="DWY14" s="95" t="s">
        <v>3544</v>
      </c>
      <c r="DWZ14" s="95" t="s">
        <v>3545</v>
      </c>
      <c r="DXA14" s="95" t="s">
        <v>3546</v>
      </c>
      <c r="DXB14" s="95" t="s">
        <v>3547</v>
      </c>
      <c r="DXC14" s="95" t="s">
        <v>3548</v>
      </c>
      <c r="DXD14" s="95" t="s">
        <v>3549</v>
      </c>
      <c r="DXE14" s="95" t="s">
        <v>3550</v>
      </c>
      <c r="DXF14" s="95" t="s">
        <v>3551</v>
      </c>
      <c r="DXG14" s="95" t="s">
        <v>3552</v>
      </c>
      <c r="DXH14" s="95" t="s">
        <v>3553</v>
      </c>
      <c r="DXI14" s="95" t="s">
        <v>3554</v>
      </c>
      <c r="DXJ14" s="95" t="s">
        <v>3555</v>
      </c>
      <c r="DXK14" s="95" t="s">
        <v>3556</v>
      </c>
      <c r="DXL14" s="95" t="s">
        <v>3557</v>
      </c>
      <c r="DXM14" s="95" t="s">
        <v>3558</v>
      </c>
      <c r="DXN14" s="95" t="s">
        <v>3559</v>
      </c>
      <c r="DXO14" s="95" t="s">
        <v>3560</v>
      </c>
      <c r="DXP14" s="95" t="s">
        <v>3561</v>
      </c>
      <c r="DXQ14" s="95" t="s">
        <v>3562</v>
      </c>
      <c r="DXR14" s="95" t="s">
        <v>3563</v>
      </c>
      <c r="DXS14" s="95" t="s">
        <v>3564</v>
      </c>
      <c r="DXT14" s="95" t="s">
        <v>3565</v>
      </c>
      <c r="DXU14" s="95" t="s">
        <v>3566</v>
      </c>
      <c r="DXV14" s="95" t="s">
        <v>3567</v>
      </c>
      <c r="DXW14" s="95" t="s">
        <v>3568</v>
      </c>
      <c r="DXX14" s="95" t="s">
        <v>3569</v>
      </c>
      <c r="DXY14" s="95" t="s">
        <v>3570</v>
      </c>
      <c r="DXZ14" s="95" t="s">
        <v>3571</v>
      </c>
      <c r="DYA14" s="95" t="s">
        <v>3572</v>
      </c>
      <c r="DYB14" s="95" t="s">
        <v>3573</v>
      </c>
      <c r="DYC14" s="95" t="s">
        <v>3574</v>
      </c>
      <c r="DYD14" s="95" t="s">
        <v>3575</v>
      </c>
      <c r="DYE14" s="95" t="s">
        <v>3576</v>
      </c>
      <c r="DYF14" s="95" t="s">
        <v>3577</v>
      </c>
      <c r="DYG14" s="95" t="s">
        <v>3578</v>
      </c>
      <c r="DYH14" s="95" t="s">
        <v>3579</v>
      </c>
      <c r="DYI14" s="95" t="s">
        <v>3580</v>
      </c>
      <c r="DYJ14" s="95" t="s">
        <v>3581</v>
      </c>
      <c r="DYK14" s="95" t="s">
        <v>3582</v>
      </c>
      <c r="DYL14" s="95" t="s">
        <v>3583</v>
      </c>
      <c r="DYM14" s="95" t="s">
        <v>3584</v>
      </c>
      <c r="DYN14" s="95" t="s">
        <v>3585</v>
      </c>
      <c r="DYO14" s="95" t="s">
        <v>3586</v>
      </c>
      <c r="DYP14" s="95" t="s">
        <v>3587</v>
      </c>
      <c r="DYQ14" s="95" t="s">
        <v>3588</v>
      </c>
      <c r="DYR14" s="95" t="s">
        <v>3589</v>
      </c>
      <c r="DYS14" s="95" t="s">
        <v>3590</v>
      </c>
      <c r="DYT14" s="95" t="s">
        <v>3591</v>
      </c>
      <c r="DYU14" s="95" t="s">
        <v>3592</v>
      </c>
      <c r="DYV14" s="95" t="s">
        <v>3593</v>
      </c>
      <c r="DYW14" s="95" t="s">
        <v>3594</v>
      </c>
      <c r="DYX14" s="95" t="s">
        <v>3595</v>
      </c>
      <c r="DYY14" s="95" t="s">
        <v>3596</v>
      </c>
      <c r="DYZ14" s="95" t="s">
        <v>3597</v>
      </c>
      <c r="DZA14" s="95" t="s">
        <v>3598</v>
      </c>
      <c r="DZB14" s="95" t="s">
        <v>3599</v>
      </c>
      <c r="DZC14" s="95" t="s">
        <v>3600</v>
      </c>
      <c r="DZD14" s="95" t="s">
        <v>3601</v>
      </c>
      <c r="DZE14" s="95" t="s">
        <v>3602</v>
      </c>
      <c r="DZF14" s="95" t="s">
        <v>3603</v>
      </c>
      <c r="DZG14" s="95" t="s">
        <v>3604</v>
      </c>
      <c r="DZH14" s="95" t="s">
        <v>3605</v>
      </c>
      <c r="DZI14" s="95" t="s">
        <v>3606</v>
      </c>
      <c r="DZJ14" s="95" t="s">
        <v>3607</v>
      </c>
      <c r="DZK14" s="95" t="s">
        <v>3608</v>
      </c>
      <c r="DZL14" s="95" t="s">
        <v>3609</v>
      </c>
      <c r="DZM14" s="95" t="s">
        <v>3610</v>
      </c>
      <c r="DZN14" s="95" t="s">
        <v>3611</v>
      </c>
      <c r="DZO14" s="95" t="s">
        <v>3612</v>
      </c>
      <c r="DZP14" s="95" t="s">
        <v>3613</v>
      </c>
      <c r="DZQ14" s="95" t="s">
        <v>3614</v>
      </c>
      <c r="DZR14" s="95" t="s">
        <v>3615</v>
      </c>
      <c r="DZS14" s="95" t="s">
        <v>3616</v>
      </c>
      <c r="DZT14" s="95" t="s">
        <v>3617</v>
      </c>
      <c r="DZU14" s="95" t="s">
        <v>3618</v>
      </c>
      <c r="DZV14" s="95" t="s">
        <v>3619</v>
      </c>
      <c r="DZW14" s="95" t="s">
        <v>3620</v>
      </c>
      <c r="DZX14" s="95" t="s">
        <v>3621</v>
      </c>
      <c r="DZY14" s="95" t="s">
        <v>3622</v>
      </c>
      <c r="DZZ14" s="95" t="s">
        <v>3623</v>
      </c>
      <c r="EAA14" s="95" t="s">
        <v>3624</v>
      </c>
      <c r="EAB14" s="95" t="s">
        <v>3625</v>
      </c>
      <c r="EAC14" s="95" t="s">
        <v>3626</v>
      </c>
      <c r="EAD14" s="95" t="s">
        <v>3627</v>
      </c>
      <c r="EAE14" s="95" t="s">
        <v>3628</v>
      </c>
      <c r="EAF14" s="95" t="s">
        <v>3629</v>
      </c>
      <c r="EAG14" s="95" t="s">
        <v>3630</v>
      </c>
      <c r="EAH14" s="95" t="s">
        <v>3631</v>
      </c>
      <c r="EAI14" s="95" t="s">
        <v>3632</v>
      </c>
      <c r="EAJ14" s="95" t="s">
        <v>3633</v>
      </c>
      <c r="EAK14" s="95" t="s">
        <v>3634</v>
      </c>
      <c r="EAL14" s="95" t="s">
        <v>3635</v>
      </c>
      <c r="EAM14" s="95" t="s">
        <v>3636</v>
      </c>
      <c r="EAN14" s="95" t="s">
        <v>3637</v>
      </c>
      <c r="EAO14" s="95" t="s">
        <v>3638</v>
      </c>
      <c r="EAP14" s="95" t="s">
        <v>3639</v>
      </c>
      <c r="EAQ14" s="95" t="s">
        <v>3640</v>
      </c>
      <c r="EAR14" s="95" t="s">
        <v>3641</v>
      </c>
      <c r="EAS14" s="95" t="s">
        <v>3642</v>
      </c>
      <c r="EAT14" s="95" t="s">
        <v>3643</v>
      </c>
      <c r="EAU14" s="95" t="s">
        <v>3644</v>
      </c>
      <c r="EAV14" s="95" t="s">
        <v>3645</v>
      </c>
      <c r="EAW14" s="95" t="s">
        <v>3646</v>
      </c>
      <c r="EAX14" s="95" t="s">
        <v>3647</v>
      </c>
      <c r="EAY14" s="95" t="s">
        <v>3648</v>
      </c>
      <c r="EAZ14" s="95" t="s">
        <v>3649</v>
      </c>
      <c r="EBA14" s="95" t="s">
        <v>3650</v>
      </c>
      <c r="EBB14" s="95" t="s">
        <v>3651</v>
      </c>
      <c r="EBC14" s="95" t="s">
        <v>3652</v>
      </c>
      <c r="EBD14" s="95" t="s">
        <v>3653</v>
      </c>
      <c r="EBE14" s="95" t="s">
        <v>3654</v>
      </c>
      <c r="EBF14" s="95" t="s">
        <v>3655</v>
      </c>
      <c r="EBG14" s="95" t="s">
        <v>3656</v>
      </c>
      <c r="EBH14" s="95" t="s">
        <v>3657</v>
      </c>
      <c r="EBI14" s="95" t="s">
        <v>3658</v>
      </c>
      <c r="EBJ14" s="95" t="s">
        <v>3659</v>
      </c>
      <c r="EBK14" s="95" t="s">
        <v>3660</v>
      </c>
      <c r="EBL14" s="95" t="s">
        <v>3661</v>
      </c>
      <c r="EBM14" s="95" t="s">
        <v>3662</v>
      </c>
      <c r="EBN14" s="95" t="s">
        <v>3663</v>
      </c>
      <c r="EBO14" s="95" t="s">
        <v>3664</v>
      </c>
      <c r="EBP14" s="95" t="s">
        <v>3665</v>
      </c>
      <c r="EBQ14" s="95" t="s">
        <v>3666</v>
      </c>
      <c r="EBR14" s="95" t="s">
        <v>3667</v>
      </c>
      <c r="EBS14" s="95" t="s">
        <v>3668</v>
      </c>
      <c r="EBT14" s="95" t="s">
        <v>3669</v>
      </c>
      <c r="EBU14" s="95" t="s">
        <v>3670</v>
      </c>
      <c r="EBV14" s="95" t="s">
        <v>3671</v>
      </c>
      <c r="EBW14" s="95" t="s">
        <v>3672</v>
      </c>
      <c r="EBX14" s="95" t="s">
        <v>3673</v>
      </c>
      <c r="EBY14" s="95" t="s">
        <v>3674</v>
      </c>
      <c r="EBZ14" s="95" t="s">
        <v>3675</v>
      </c>
      <c r="ECA14" s="95" t="s">
        <v>3676</v>
      </c>
      <c r="ECB14" s="95" t="s">
        <v>3677</v>
      </c>
      <c r="ECC14" s="95" t="s">
        <v>3678</v>
      </c>
      <c r="ECD14" s="95" t="s">
        <v>3679</v>
      </c>
      <c r="ECE14" s="95" t="s">
        <v>3680</v>
      </c>
      <c r="ECF14" s="95" t="s">
        <v>3681</v>
      </c>
      <c r="ECG14" s="95" t="s">
        <v>3682</v>
      </c>
      <c r="ECH14" s="95" t="s">
        <v>3683</v>
      </c>
      <c r="ECI14" s="95" t="s">
        <v>3684</v>
      </c>
      <c r="ECJ14" s="95" t="s">
        <v>3685</v>
      </c>
      <c r="ECK14" s="95" t="s">
        <v>3686</v>
      </c>
      <c r="ECL14" s="95" t="s">
        <v>3687</v>
      </c>
      <c r="ECM14" s="95" t="s">
        <v>3688</v>
      </c>
      <c r="ECN14" s="95" t="s">
        <v>3689</v>
      </c>
      <c r="ECO14" s="95" t="s">
        <v>3690</v>
      </c>
      <c r="ECP14" s="95" t="s">
        <v>3691</v>
      </c>
      <c r="ECQ14" s="95" t="s">
        <v>3692</v>
      </c>
      <c r="ECR14" s="95" t="s">
        <v>3693</v>
      </c>
      <c r="ECS14" s="95" t="s">
        <v>3694</v>
      </c>
      <c r="ECT14" s="95" t="s">
        <v>3695</v>
      </c>
      <c r="ECU14" s="95" t="s">
        <v>3696</v>
      </c>
      <c r="ECV14" s="95" t="s">
        <v>3697</v>
      </c>
      <c r="ECW14" s="95" t="s">
        <v>3698</v>
      </c>
      <c r="ECX14" s="95" t="s">
        <v>3699</v>
      </c>
      <c r="ECY14" s="95" t="s">
        <v>3700</v>
      </c>
      <c r="ECZ14" s="95" t="s">
        <v>3701</v>
      </c>
      <c r="EDA14" s="95" t="s">
        <v>3702</v>
      </c>
      <c r="EDB14" s="95" t="s">
        <v>3703</v>
      </c>
      <c r="EDC14" s="95" t="s">
        <v>3704</v>
      </c>
      <c r="EDD14" s="95" t="s">
        <v>3705</v>
      </c>
      <c r="EDE14" s="95" t="s">
        <v>3706</v>
      </c>
      <c r="EDF14" s="95" t="s">
        <v>3707</v>
      </c>
      <c r="EDG14" s="95" t="s">
        <v>3708</v>
      </c>
      <c r="EDH14" s="95" t="s">
        <v>3709</v>
      </c>
      <c r="EDI14" s="95" t="s">
        <v>3710</v>
      </c>
      <c r="EDJ14" s="95" t="s">
        <v>3711</v>
      </c>
      <c r="EDK14" s="95" t="s">
        <v>3712</v>
      </c>
      <c r="EDL14" s="95" t="s">
        <v>3713</v>
      </c>
      <c r="EDM14" s="95" t="s">
        <v>3714</v>
      </c>
      <c r="EDN14" s="95" t="s">
        <v>3715</v>
      </c>
      <c r="EDO14" s="95" t="s">
        <v>3716</v>
      </c>
      <c r="EDP14" s="95" t="s">
        <v>3717</v>
      </c>
      <c r="EDQ14" s="95" t="s">
        <v>3718</v>
      </c>
      <c r="EDR14" s="95" t="s">
        <v>3719</v>
      </c>
      <c r="EDS14" s="95" t="s">
        <v>3720</v>
      </c>
      <c r="EDT14" s="95" t="s">
        <v>3721</v>
      </c>
      <c r="EDU14" s="95" t="s">
        <v>3722</v>
      </c>
      <c r="EDV14" s="95" t="s">
        <v>3723</v>
      </c>
      <c r="EDW14" s="95" t="s">
        <v>3724</v>
      </c>
      <c r="EDX14" s="95" t="s">
        <v>3725</v>
      </c>
      <c r="EDY14" s="95" t="s">
        <v>3726</v>
      </c>
      <c r="EDZ14" s="95" t="s">
        <v>3727</v>
      </c>
      <c r="EEA14" s="95" t="s">
        <v>3728</v>
      </c>
      <c r="EEB14" s="95" t="s">
        <v>3729</v>
      </c>
      <c r="EEC14" s="95" t="s">
        <v>3730</v>
      </c>
      <c r="EED14" s="95" t="s">
        <v>3731</v>
      </c>
      <c r="EEE14" s="95" t="s">
        <v>3732</v>
      </c>
      <c r="EEF14" s="95" t="s">
        <v>3733</v>
      </c>
      <c r="EEG14" s="95" t="s">
        <v>3734</v>
      </c>
      <c r="EEH14" s="95" t="s">
        <v>3735</v>
      </c>
      <c r="EEI14" s="95" t="s">
        <v>3736</v>
      </c>
      <c r="EEJ14" s="95" t="s">
        <v>3737</v>
      </c>
      <c r="EEK14" s="95" t="s">
        <v>3738</v>
      </c>
      <c r="EEL14" s="95" t="s">
        <v>3739</v>
      </c>
      <c r="EEM14" s="95" t="s">
        <v>3740</v>
      </c>
      <c r="EEN14" s="95" t="s">
        <v>3741</v>
      </c>
      <c r="EEO14" s="95" t="s">
        <v>3742</v>
      </c>
      <c r="EEP14" s="95" t="s">
        <v>3743</v>
      </c>
      <c r="EEQ14" s="95" t="s">
        <v>3744</v>
      </c>
      <c r="EER14" s="95" t="s">
        <v>3745</v>
      </c>
      <c r="EES14" s="95" t="s">
        <v>3746</v>
      </c>
      <c r="EET14" s="95" t="s">
        <v>3747</v>
      </c>
      <c r="EEU14" s="95" t="s">
        <v>3748</v>
      </c>
      <c r="EEV14" s="95" t="s">
        <v>3749</v>
      </c>
      <c r="EEW14" s="95" t="s">
        <v>3750</v>
      </c>
      <c r="EEX14" s="95" t="s">
        <v>3751</v>
      </c>
      <c r="EEY14" s="95" t="s">
        <v>3752</v>
      </c>
      <c r="EEZ14" s="95" t="s">
        <v>3753</v>
      </c>
      <c r="EFA14" s="95" t="s">
        <v>3754</v>
      </c>
      <c r="EFB14" s="95" t="s">
        <v>3755</v>
      </c>
      <c r="EFC14" s="95" t="s">
        <v>3756</v>
      </c>
      <c r="EFD14" s="95" t="s">
        <v>3757</v>
      </c>
      <c r="EFE14" s="95" t="s">
        <v>3758</v>
      </c>
      <c r="EFF14" s="95" t="s">
        <v>3759</v>
      </c>
      <c r="EFG14" s="95" t="s">
        <v>3760</v>
      </c>
      <c r="EFH14" s="95" t="s">
        <v>3761</v>
      </c>
      <c r="EFI14" s="95" t="s">
        <v>3762</v>
      </c>
      <c r="EFJ14" s="95" t="s">
        <v>3763</v>
      </c>
      <c r="EFK14" s="95" t="s">
        <v>3764</v>
      </c>
      <c r="EFL14" s="95" t="s">
        <v>3765</v>
      </c>
      <c r="EFM14" s="95" t="s">
        <v>3766</v>
      </c>
      <c r="EFN14" s="95" t="s">
        <v>3767</v>
      </c>
      <c r="EFO14" s="95" t="s">
        <v>3768</v>
      </c>
      <c r="EFP14" s="95" t="s">
        <v>3769</v>
      </c>
      <c r="EFQ14" s="95" t="s">
        <v>3770</v>
      </c>
      <c r="EFR14" s="95" t="s">
        <v>3771</v>
      </c>
      <c r="EFS14" s="95" t="s">
        <v>3772</v>
      </c>
      <c r="EFT14" s="95" t="s">
        <v>3773</v>
      </c>
      <c r="EFU14" s="95" t="s">
        <v>3774</v>
      </c>
      <c r="EFV14" s="95" t="s">
        <v>3775</v>
      </c>
      <c r="EFW14" s="95" t="s">
        <v>3776</v>
      </c>
      <c r="EFX14" s="95" t="s">
        <v>3777</v>
      </c>
      <c r="EFY14" s="95" t="s">
        <v>3778</v>
      </c>
      <c r="EFZ14" s="95" t="s">
        <v>3779</v>
      </c>
      <c r="EGA14" s="95" t="s">
        <v>3780</v>
      </c>
      <c r="EGB14" s="95" t="s">
        <v>3781</v>
      </c>
      <c r="EGC14" s="95" t="s">
        <v>3782</v>
      </c>
      <c r="EGD14" s="95" t="s">
        <v>3783</v>
      </c>
      <c r="EGE14" s="95" t="s">
        <v>3784</v>
      </c>
      <c r="EGF14" s="95" t="s">
        <v>3785</v>
      </c>
      <c r="EGG14" s="95" t="s">
        <v>3786</v>
      </c>
      <c r="EGH14" s="95" t="s">
        <v>3787</v>
      </c>
      <c r="EGI14" s="95" t="s">
        <v>3788</v>
      </c>
      <c r="EGJ14" s="95" t="s">
        <v>3789</v>
      </c>
      <c r="EGK14" s="95" t="s">
        <v>3790</v>
      </c>
      <c r="EGL14" s="95" t="s">
        <v>3791</v>
      </c>
      <c r="EGM14" s="95" t="s">
        <v>3792</v>
      </c>
      <c r="EGN14" s="95" t="s">
        <v>3793</v>
      </c>
      <c r="EGO14" s="95" t="s">
        <v>3794</v>
      </c>
      <c r="EGP14" s="95" t="s">
        <v>3795</v>
      </c>
      <c r="EGQ14" s="95" t="s">
        <v>3796</v>
      </c>
      <c r="EGR14" s="95" t="s">
        <v>3797</v>
      </c>
      <c r="EGS14" s="95" t="s">
        <v>3798</v>
      </c>
      <c r="EGT14" s="95" t="s">
        <v>3799</v>
      </c>
      <c r="EGU14" s="95" t="s">
        <v>3800</v>
      </c>
      <c r="EGV14" s="95" t="s">
        <v>3801</v>
      </c>
      <c r="EGW14" s="95" t="s">
        <v>3802</v>
      </c>
      <c r="EGX14" s="95" t="s">
        <v>3803</v>
      </c>
      <c r="EGY14" s="95" t="s">
        <v>3804</v>
      </c>
      <c r="EGZ14" s="95" t="s">
        <v>3805</v>
      </c>
      <c r="EHA14" s="95" t="s">
        <v>3806</v>
      </c>
      <c r="EHB14" s="95" t="s">
        <v>3807</v>
      </c>
      <c r="EHC14" s="95" t="s">
        <v>3808</v>
      </c>
      <c r="EHD14" s="95" t="s">
        <v>3809</v>
      </c>
      <c r="EHE14" s="95" t="s">
        <v>3810</v>
      </c>
      <c r="EHF14" s="95" t="s">
        <v>3811</v>
      </c>
      <c r="EHG14" s="95" t="s">
        <v>3812</v>
      </c>
      <c r="EHH14" s="95" t="s">
        <v>3813</v>
      </c>
      <c r="EHI14" s="95" t="s">
        <v>3814</v>
      </c>
      <c r="EHJ14" s="95" t="s">
        <v>3815</v>
      </c>
      <c r="EHK14" s="95" t="s">
        <v>3816</v>
      </c>
      <c r="EHL14" s="95" t="s">
        <v>3817</v>
      </c>
      <c r="EHM14" s="95" t="s">
        <v>3818</v>
      </c>
      <c r="EHN14" s="95" t="s">
        <v>3819</v>
      </c>
      <c r="EHO14" s="95" t="s">
        <v>3820</v>
      </c>
      <c r="EHP14" s="95" t="s">
        <v>3821</v>
      </c>
      <c r="EHQ14" s="95" t="s">
        <v>3822</v>
      </c>
      <c r="EHR14" s="95" t="s">
        <v>3823</v>
      </c>
      <c r="EHS14" s="95" t="s">
        <v>3824</v>
      </c>
      <c r="EHT14" s="95" t="s">
        <v>3825</v>
      </c>
      <c r="EHU14" s="95" t="s">
        <v>3826</v>
      </c>
      <c r="EHV14" s="95" t="s">
        <v>3827</v>
      </c>
      <c r="EHW14" s="95" t="s">
        <v>3828</v>
      </c>
      <c r="EHX14" s="95" t="s">
        <v>3829</v>
      </c>
      <c r="EHY14" s="95" t="s">
        <v>3830</v>
      </c>
      <c r="EHZ14" s="95" t="s">
        <v>3831</v>
      </c>
      <c r="EIA14" s="95" t="s">
        <v>3832</v>
      </c>
      <c r="EIB14" s="95" t="s">
        <v>3833</v>
      </c>
      <c r="EIC14" s="95" t="s">
        <v>3834</v>
      </c>
      <c r="EID14" s="95" t="s">
        <v>3835</v>
      </c>
      <c r="EIE14" s="95" t="s">
        <v>3836</v>
      </c>
      <c r="EIF14" s="95" t="s">
        <v>3837</v>
      </c>
      <c r="EIG14" s="95" t="s">
        <v>3838</v>
      </c>
      <c r="EIH14" s="95" t="s">
        <v>3839</v>
      </c>
      <c r="EII14" s="95" t="s">
        <v>3840</v>
      </c>
      <c r="EIJ14" s="95" t="s">
        <v>3841</v>
      </c>
      <c r="EIK14" s="95" t="s">
        <v>3842</v>
      </c>
      <c r="EIL14" s="95" t="s">
        <v>3843</v>
      </c>
      <c r="EIM14" s="95" t="s">
        <v>3844</v>
      </c>
      <c r="EIN14" s="95" t="s">
        <v>3845</v>
      </c>
      <c r="EIO14" s="95" t="s">
        <v>3846</v>
      </c>
      <c r="EIP14" s="95" t="s">
        <v>3847</v>
      </c>
      <c r="EIQ14" s="95" t="s">
        <v>3848</v>
      </c>
      <c r="EIR14" s="95" t="s">
        <v>3849</v>
      </c>
      <c r="EIS14" s="95" t="s">
        <v>3850</v>
      </c>
      <c r="EIT14" s="95" t="s">
        <v>3851</v>
      </c>
      <c r="EIU14" s="95" t="s">
        <v>3852</v>
      </c>
      <c r="EIV14" s="95" t="s">
        <v>3853</v>
      </c>
      <c r="EIW14" s="95" t="s">
        <v>3854</v>
      </c>
      <c r="EIX14" s="95" t="s">
        <v>3855</v>
      </c>
      <c r="EIY14" s="95" t="s">
        <v>3856</v>
      </c>
      <c r="EIZ14" s="95" t="s">
        <v>3857</v>
      </c>
      <c r="EJA14" s="95" t="s">
        <v>3858</v>
      </c>
      <c r="EJB14" s="95" t="s">
        <v>3859</v>
      </c>
      <c r="EJC14" s="95" t="s">
        <v>3860</v>
      </c>
      <c r="EJD14" s="95" t="s">
        <v>3861</v>
      </c>
      <c r="EJE14" s="95" t="s">
        <v>3862</v>
      </c>
      <c r="EJF14" s="95" t="s">
        <v>3863</v>
      </c>
      <c r="EJG14" s="95" t="s">
        <v>3864</v>
      </c>
      <c r="EJH14" s="95" t="s">
        <v>3865</v>
      </c>
      <c r="EJI14" s="95" t="s">
        <v>3866</v>
      </c>
      <c r="EJJ14" s="95" t="s">
        <v>3867</v>
      </c>
      <c r="EJK14" s="95" t="s">
        <v>3868</v>
      </c>
      <c r="EJL14" s="95" t="s">
        <v>3869</v>
      </c>
      <c r="EJM14" s="95" t="s">
        <v>3870</v>
      </c>
      <c r="EJN14" s="95" t="s">
        <v>3871</v>
      </c>
      <c r="EJO14" s="95" t="s">
        <v>3872</v>
      </c>
      <c r="EJP14" s="95" t="s">
        <v>3873</v>
      </c>
      <c r="EJQ14" s="95" t="s">
        <v>3874</v>
      </c>
      <c r="EJR14" s="95" t="s">
        <v>3875</v>
      </c>
      <c r="EJS14" s="95" t="s">
        <v>3876</v>
      </c>
      <c r="EJT14" s="95" t="s">
        <v>3877</v>
      </c>
      <c r="EJU14" s="95" t="s">
        <v>3878</v>
      </c>
      <c r="EJV14" s="95" t="s">
        <v>3879</v>
      </c>
      <c r="EJW14" s="95" t="s">
        <v>3880</v>
      </c>
      <c r="EJX14" s="95" t="s">
        <v>3881</v>
      </c>
      <c r="EJY14" s="95" t="s">
        <v>3882</v>
      </c>
      <c r="EJZ14" s="95" t="s">
        <v>3883</v>
      </c>
      <c r="EKA14" s="95" t="s">
        <v>3884</v>
      </c>
      <c r="EKB14" s="95" t="s">
        <v>3885</v>
      </c>
      <c r="EKC14" s="95" t="s">
        <v>3886</v>
      </c>
      <c r="EKD14" s="95" t="s">
        <v>3887</v>
      </c>
      <c r="EKE14" s="95" t="s">
        <v>3888</v>
      </c>
      <c r="EKF14" s="95" t="s">
        <v>3889</v>
      </c>
      <c r="EKG14" s="95" t="s">
        <v>3890</v>
      </c>
      <c r="EKH14" s="95" t="s">
        <v>3891</v>
      </c>
      <c r="EKI14" s="95" t="s">
        <v>3892</v>
      </c>
      <c r="EKJ14" s="95" t="s">
        <v>3893</v>
      </c>
      <c r="EKK14" s="95" t="s">
        <v>3894</v>
      </c>
      <c r="EKL14" s="95" t="s">
        <v>3895</v>
      </c>
      <c r="EKM14" s="95" t="s">
        <v>3896</v>
      </c>
      <c r="EKN14" s="95" t="s">
        <v>3897</v>
      </c>
      <c r="EKO14" s="95" t="s">
        <v>3898</v>
      </c>
      <c r="EKP14" s="95" t="s">
        <v>3899</v>
      </c>
      <c r="EKQ14" s="95" t="s">
        <v>3900</v>
      </c>
      <c r="EKR14" s="95" t="s">
        <v>3901</v>
      </c>
      <c r="EKS14" s="95" t="s">
        <v>3902</v>
      </c>
      <c r="EKT14" s="95" t="s">
        <v>3903</v>
      </c>
      <c r="EKU14" s="95" t="s">
        <v>3904</v>
      </c>
      <c r="EKV14" s="95" t="s">
        <v>3905</v>
      </c>
      <c r="EKW14" s="95" t="s">
        <v>3906</v>
      </c>
      <c r="EKX14" s="95" t="s">
        <v>3907</v>
      </c>
      <c r="EKY14" s="95" t="s">
        <v>3908</v>
      </c>
      <c r="EKZ14" s="95" t="s">
        <v>3909</v>
      </c>
      <c r="ELA14" s="95" t="s">
        <v>3910</v>
      </c>
      <c r="ELB14" s="95" t="s">
        <v>3911</v>
      </c>
      <c r="ELC14" s="95" t="s">
        <v>3912</v>
      </c>
      <c r="ELD14" s="95" t="s">
        <v>3913</v>
      </c>
      <c r="ELE14" s="95" t="s">
        <v>3914</v>
      </c>
      <c r="ELF14" s="95" t="s">
        <v>3915</v>
      </c>
      <c r="ELG14" s="95" t="s">
        <v>3916</v>
      </c>
      <c r="ELH14" s="95" t="s">
        <v>3917</v>
      </c>
      <c r="ELI14" s="95" t="s">
        <v>3918</v>
      </c>
      <c r="ELJ14" s="95" t="s">
        <v>3919</v>
      </c>
      <c r="ELK14" s="95" t="s">
        <v>3920</v>
      </c>
      <c r="ELL14" s="95" t="s">
        <v>3921</v>
      </c>
      <c r="ELM14" s="95" t="s">
        <v>3922</v>
      </c>
      <c r="ELN14" s="95" t="s">
        <v>3923</v>
      </c>
      <c r="ELO14" s="95" t="s">
        <v>3924</v>
      </c>
      <c r="ELP14" s="95" t="s">
        <v>3925</v>
      </c>
      <c r="ELQ14" s="95" t="s">
        <v>3926</v>
      </c>
      <c r="ELR14" s="95" t="s">
        <v>3927</v>
      </c>
      <c r="ELS14" s="95" t="s">
        <v>3928</v>
      </c>
      <c r="ELT14" s="95" t="s">
        <v>3929</v>
      </c>
      <c r="ELU14" s="95" t="s">
        <v>3930</v>
      </c>
      <c r="ELV14" s="95" t="s">
        <v>3931</v>
      </c>
      <c r="ELW14" s="95" t="s">
        <v>3932</v>
      </c>
      <c r="ELX14" s="95" t="s">
        <v>3933</v>
      </c>
      <c r="ELY14" s="95" t="s">
        <v>3934</v>
      </c>
      <c r="ELZ14" s="95" t="s">
        <v>3935</v>
      </c>
      <c r="EMA14" s="95" t="s">
        <v>3936</v>
      </c>
      <c r="EMB14" s="95" t="s">
        <v>3937</v>
      </c>
      <c r="EMC14" s="95" t="s">
        <v>3938</v>
      </c>
      <c r="EMD14" s="95" t="s">
        <v>3939</v>
      </c>
      <c r="EME14" s="95" t="s">
        <v>3940</v>
      </c>
      <c r="EMF14" s="95" t="s">
        <v>3941</v>
      </c>
      <c r="EMG14" s="95" t="s">
        <v>3942</v>
      </c>
      <c r="EMH14" s="95" t="s">
        <v>3943</v>
      </c>
      <c r="EMI14" s="95" t="s">
        <v>3944</v>
      </c>
      <c r="EMJ14" s="95" t="s">
        <v>3945</v>
      </c>
      <c r="EMK14" s="95" t="s">
        <v>3946</v>
      </c>
      <c r="EML14" s="95" t="s">
        <v>3947</v>
      </c>
      <c r="EMM14" s="95" t="s">
        <v>3948</v>
      </c>
      <c r="EMN14" s="95" t="s">
        <v>3949</v>
      </c>
      <c r="EMO14" s="95" t="s">
        <v>3950</v>
      </c>
      <c r="EMP14" s="95" t="s">
        <v>3951</v>
      </c>
      <c r="EMQ14" s="95" t="s">
        <v>3952</v>
      </c>
      <c r="EMR14" s="95" t="s">
        <v>3953</v>
      </c>
      <c r="EMS14" s="95" t="s">
        <v>3954</v>
      </c>
      <c r="EMT14" s="95" t="s">
        <v>3955</v>
      </c>
      <c r="EMU14" s="95" t="s">
        <v>3956</v>
      </c>
      <c r="EMV14" s="95" t="s">
        <v>3957</v>
      </c>
      <c r="EMW14" s="95" t="s">
        <v>3958</v>
      </c>
      <c r="EMX14" s="95" t="s">
        <v>3959</v>
      </c>
      <c r="EMY14" s="95" t="s">
        <v>3960</v>
      </c>
      <c r="EMZ14" s="95" t="s">
        <v>3961</v>
      </c>
      <c r="ENA14" s="95" t="s">
        <v>3962</v>
      </c>
      <c r="ENB14" s="95" t="s">
        <v>3963</v>
      </c>
      <c r="ENC14" s="95" t="s">
        <v>3964</v>
      </c>
      <c r="END14" s="95" t="s">
        <v>3965</v>
      </c>
      <c r="ENE14" s="95" t="s">
        <v>3966</v>
      </c>
      <c r="ENF14" s="95" t="s">
        <v>3967</v>
      </c>
      <c r="ENG14" s="95" t="s">
        <v>3968</v>
      </c>
      <c r="ENH14" s="95" t="s">
        <v>3969</v>
      </c>
      <c r="ENI14" s="95" t="s">
        <v>3970</v>
      </c>
      <c r="ENJ14" s="95" t="s">
        <v>3971</v>
      </c>
      <c r="ENK14" s="95" t="s">
        <v>3972</v>
      </c>
      <c r="ENL14" s="95" t="s">
        <v>3973</v>
      </c>
      <c r="ENM14" s="95" t="s">
        <v>3974</v>
      </c>
      <c r="ENN14" s="95" t="s">
        <v>3975</v>
      </c>
      <c r="ENO14" s="95" t="s">
        <v>3976</v>
      </c>
      <c r="ENP14" s="95" t="s">
        <v>3977</v>
      </c>
      <c r="ENQ14" s="95" t="s">
        <v>3978</v>
      </c>
      <c r="ENR14" s="95" t="s">
        <v>3979</v>
      </c>
      <c r="ENS14" s="95" t="s">
        <v>3980</v>
      </c>
      <c r="ENT14" s="95" t="s">
        <v>3981</v>
      </c>
      <c r="ENU14" s="95" t="s">
        <v>3982</v>
      </c>
      <c r="ENV14" s="95" t="s">
        <v>3983</v>
      </c>
      <c r="ENW14" s="95" t="s">
        <v>3984</v>
      </c>
      <c r="ENX14" s="95" t="s">
        <v>3985</v>
      </c>
      <c r="ENY14" s="95" t="s">
        <v>3986</v>
      </c>
      <c r="ENZ14" s="95" t="s">
        <v>3987</v>
      </c>
      <c r="EOA14" s="95" t="s">
        <v>3988</v>
      </c>
      <c r="EOB14" s="95" t="s">
        <v>3989</v>
      </c>
      <c r="EOC14" s="95" t="s">
        <v>3990</v>
      </c>
      <c r="EOD14" s="95" t="s">
        <v>3991</v>
      </c>
      <c r="EOE14" s="95" t="s">
        <v>3992</v>
      </c>
      <c r="EOF14" s="95" t="s">
        <v>3993</v>
      </c>
      <c r="EOG14" s="95" t="s">
        <v>3994</v>
      </c>
      <c r="EOH14" s="95" t="s">
        <v>3995</v>
      </c>
      <c r="EOI14" s="95" t="s">
        <v>3996</v>
      </c>
      <c r="EOJ14" s="95" t="s">
        <v>3997</v>
      </c>
      <c r="EOK14" s="95" t="s">
        <v>3998</v>
      </c>
      <c r="EOL14" s="95" t="s">
        <v>3999</v>
      </c>
      <c r="EOM14" s="95" t="s">
        <v>4000</v>
      </c>
      <c r="EON14" s="95" t="s">
        <v>4001</v>
      </c>
      <c r="EOO14" s="95" t="s">
        <v>4002</v>
      </c>
      <c r="EOP14" s="95" t="s">
        <v>4003</v>
      </c>
      <c r="EOQ14" s="95" t="s">
        <v>4004</v>
      </c>
      <c r="EOR14" s="95" t="s">
        <v>4005</v>
      </c>
      <c r="EOS14" s="95" t="s">
        <v>4006</v>
      </c>
      <c r="EOT14" s="95" t="s">
        <v>4007</v>
      </c>
      <c r="EOU14" s="95" t="s">
        <v>4008</v>
      </c>
      <c r="EOV14" s="95" t="s">
        <v>4009</v>
      </c>
      <c r="EOW14" s="95" t="s">
        <v>4010</v>
      </c>
      <c r="EOX14" s="95" t="s">
        <v>4011</v>
      </c>
      <c r="EOY14" s="95" t="s">
        <v>4012</v>
      </c>
      <c r="EOZ14" s="95" t="s">
        <v>4013</v>
      </c>
      <c r="EPA14" s="95" t="s">
        <v>4014</v>
      </c>
      <c r="EPB14" s="95" t="s">
        <v>4015</v>
      </c>
      <c r="EPC14" s="95" t="s">
        <v>4016</v>
      </c>
      <c r="EPD14" s="95" t="s">
        <v>4017</v>
      </c>
      <c r="EPE14" s="95" t="s">
        <v>4018</v>
      </c>
      <c r="EPF14" s="95" t="s">
        <v>4019</v>
      </c>
      <c r="EPG14" s="95" t="s">
        <v>4020</v>
      </c>
      <c r="EPH14" s="95" t="s">
        <v>4021</v>
      </c>
      <c r="EPI14" s="95" t="s">
        <v>4022</v>
      </c>
      <c r="EPJ14" s="95" t="s">
        <v>4023</v>
      </c>
      <c r="EPK14" s="95" t="s">
        <v>4024</v>
      </c>
      <c r="EPL14" s="95" t="s">
        <v>4025</v>
      </c>
      <c r="EPM14" s="95" t="s">
        <v>4026</v>
      </c>
      <c r="EPN14" s="95" t="s">
        <v>4027</v>
      </c>
      <c r="EPO14" s="95" t="s">
        <v>4028</v>
      </c>
      <c r="EPP14" s="95" t="s">
        <v>4029</v>
      </c>
      <c r="EPQ14" s="95" t="s">
        <v>4030</v>
      </c>
      <c r="EPR14" s="95" t="s">
        <v>4031</v>
      </c>
      <c r="EPS14" s="95" t="s">
        <v>4032</v>
      </c>
      <c r="EPT14" s="95" t="s">
        <v>4033</v>
      </c>
      <c r="EPU14" s="95" t="s">
        <v>4034</v>
      </c>
      <c r="EPV14" s="95" t="s">
        <v>4035</v>
      </c>
      <c r="EPW14" s="95" t="s">
        <v>4036</v>
      </c>
      <c r="EPX14" s="95" t="s">
        <v>4037</v>
      </c>
      <c r="EPY14" s="95" t="s">
        <v>4038</v>
      </c>
      <c r="EPZ14" s="95" t="s">
        <v>4039</v>
      </c>
      <c r="EQA14" s="95" t="s">
        <v>4040</v>
      </c>
      <c r="EQB14" s="95" t="s">
        <v>4041</v>
      </c>
      <c r="EQC14" s="95" t="s">
        <v>4042</v>
      </c>
      <c r="EQD14" s="95" t="s">
        <v>4043</v>
      </c>
      <c r="EQE14" s="95" t="s">
        <v>4044</v>
      </c>
      <c r="EQF14" s="95" t="s">
        <v>4045</v>
      </c>
      <c r="EQG14" s="95" t="s">
        <v>4046</v>
      </c>
      <c r="EQH14" s="95" t="s">
        <v>4047</v>
      </c>
      <c r="EQI14" s="95" t="s">
        <v>4048</v>
      </c>
      <c r="EQJ14" s="95" t="s">
        <v>4049</v>
      </c>
      <c r="EQK14" s="95" t="s">
        <v>4050</v>
      </c>
      <c r="EQL14" s="95" t="s">
        <v>4051</v>
      </c>
      <c r="EQM14" s="95" t="s">
        <v>4052</v>
      </c>
      <c r="EQN14" s="95" t="s">
        <v>4053</v>
      </c>
      <c r="EQO14" s="95" t="s">
        <v>4054</v>
      </c>
      <c r="EQP14" s="95" t="s">
        <v>4055</v>
      </c>
      <c r="EQQ14" s="95" t="s">
        <v>4056</v>
      </c>
      <c r="EQR14" s="95" t="s">
        <v>4057</v>
      </c>
      <c r="EQS14" s="95" t="s">
        <v>4058</v>
      </c>
      <c r="EQT14" s="95" t="s">
        <v>4059</v>
      </c>
      <c r="EQU14" s="95" t="s">
        <v>4060</v>
      </c>
      <c r="EQV14" s="95" t="s">
        <v>4061</v>
      </c>
      <c r="EQW14" s="95" t="s">
        <v>4062</v>
      </c>
      <c r="EQX14" s="95" t="s">
        <v>4063</v>
      </c>
      <c r="EQY14" s="95" t="s">
        <v>4064</v>
      </c>
      <c r="EQZ14" s="95" t="s">
        <v>4065</v>
      </c>
      <c r="ERA14" s="95" t="s">
        <v>4066</v>
      </c>
      <c r="ERB14" s="95" t="s">
        <v>4067</v>
      </c>
      <c r="ERC14" s="95" t="s">
        <v>4068</v>
      </c>
      <c r="ERD14" s="95" t="s">
        <v>4069</v>
      </c>
      <c r="ERE14" s="95" t="s">
        <v>4070</v>
      </c>
      <c r="ERF14" s="95" t="s">
        <v>4071</v>
      </c>
      <c r="ERG14" s="95" t="s">
        <v>4072</v>
      </c>
      <c r="ERH14" s="95" t="s">
        <v>4073</v>
      </c>
      <c r="ERI14" s="95" t="s">
        <v>4074</v>
      </c>
      <c r="ERJ14" s="95" t="s">
        <v>4075</v>
      </c>
      <c r="ERK14" s="95" t="s">
        <v>4076</v>
      </c>
      <c r="ERL14" s="95" t="s">
        <v>4077</v>
      </c>
      <c r="ERM14" s="95" t="s">
        <v>4078</v>
      </c>
      <c r="ERN14" s="95" t="s">
        <v>4079</v>
      </c>
      <c r="ERO14" s="95" t="s">
        <v>4080</v>
      </c>
      <c r="ERP14" s="95" t="s">
        <v>4081</v>
      </c>
      <c r="ERQ14" s="95" t="s">
        <v>4082</v>
      </c>
      <c r="ERR14" s="95" t="s">
        <v>4083</v>
      </c>
      <c r="ERS14" s="95" t="s">
        <v>4084</v>
      </c>
      <c r="ERT14" s="95" t="s">
        <v>4085</v>
      </c>
      <c r="ERU14" s="95" t="s">
        <v>4086</v>
      </c>
      <c r="ERV14" s="95" t="s">
        <v>4087</v>
      </c>
      <c r="ERW14" s="95" t="s">
        <v>4088</v>
      </c>
      <c r="ERX14" s="95" t="s">
        <v>4089</v>
      </c>
      <c r="ERY14" s="95" t="s">
        <v>4090</v>
      </c>
      <c r="ERZ14" s="95" t="s">
        <v>4091</v>
      </c>
      <c r="ESA14" s="95" t="s">
        <v>4092</v>
      </c>
      <c r="ESB14" s="95" t="s">
        <v>4093</v>
      </c>
      <c r="ESC14" s="95" t="s">
        <v>4094</v>
      </c>
      <c r="ESD14" s="95" t="s">
        <v>4095</v>
      </c>
      <c r="ESE14" s="95" t="s">
        <v>4096</v>
      </c>
      <c r="ESF14" s="95" t="s">
        <v>4097</v>
      </c>
      <c r="ESG14" s="95" t="s">
        <v>4098</v>
      </c>
      <c r="ESH14" s="95" t="s">
        <v>4099</v>
      </c>
      <c r="ESI14" s="95" t="s">
        <v>4100</v>
      </c>
      <c r="ESJ14" s="95" t="s">
        <v>4101</v>
      </c>
      <c r="ESK14" s="95" t="s">
        <v>4102</v>
      </c>
      <c r="ESL14" s="95" t="s">
        <v>4103</v>
      </c>
      <c r="ESM14" s="95" t="s">
        <v>4104</v>
      </c>
      <c r="ESN14" s="95" t="s">
        <v>4105</v>
      </c>
      <c r="ESO14" s="95" t="s">
        <v>4106</v>
      </c>
      <c r="ESP14" s="95" t="s">
        <v>4107</v>
      </c>
      <c r="ESQ14" s="95" t="s">
        <v>4108</v>
      </c>
      <c r="ESR14" s="95" t="s">
        <v>4109</v>
      </c>
      <c r="ESS14" s="95" t="s">
        <v>4110</v>
      </c>
      <c r="EST14" s="95" t="s">
        <v>4111</v>
      </c>
      <c r="ESU14" s="95" t="s">
        <v>4112</v>
      </c>
      <c r="ESV14" s="95" t="s">
        <v>4113</v>
      </c>
      <c r="ESW14" s="95" t="s">
        <v>4114</v>
      </c>
      <c r="ESX14" s="95" t="s">
        <v>4115</v>
      </c>
      <c r="ESY14" s="95" t="s">
        <v>4116</v>
      </c>
      <c r="ESZ14" s="95" t="s">
        <v>4117</v>
      </c>
      <c r="ETA14" s="95" t="s">
        <v>4118</v>
      </c>
      <c r="ETB14" s="95" t="s">
        <v>4119</v>
      </c>
      <c r="ETC14" s="95" t="s">
        <v>4120</v>
      </c>
      <c r="ETD14" s="95" t="s">
        <v>4121</v>
      </c>
      <c r="ETE14" s="95" t="s">
        <v>4122</v>
      </c>
      <c r="ETF14" s="95" t="s">
        <v>4123</v>
      </c>
      <c r="ETG14" s="95" t="s">
        <v>4124</v>
      </c>
      <c r="ETH14" s="95" t="s">
        <v>4125</v>
      </c>
      <c r="ETI14" s="95" t="s">
        <v>4126</v>
      </c>
      <c r="ETJ14" s="95" t="s">
        <v>4127</v>
      </c>
      <c r="ETK14" s="95" t="s">
        <v>4128</v>
      </c>
      <c r="ETL14" s="95" t="s">
        <v>4129</v>
      </c>
      <c r="ETM14" s="95" t="s">
        <v>4130</v>
      </c>
      <c r="ETN14" s="95" t="s">
        <v>4131</v>
      </c>
      <c r="ETO14" s="95" t="s">
        <v>4132</v>
      </c>
      <c r="ETP14" s="95" t="s">
        <v>4133</v>
      </c>
      <c r="ETQ14" s="95" t="s">
        <v>4134</v>
      </c>
      <c r="ETR14" s="95" t="s">
        <v>4135</v>
      </c>
      <c r="ETS14" s="95" t="s">
        <v>4136</v>
      </c>
      <c r="ETT14" s="95" t="s">
        <v>4137</v>
      </c>
      <c r="ETU14" s="95" t="s">
        <v>4138</v>
      </c>
      <c r="ETV14" s="95" t="s">
        <v>4139</v>
      </c>
      <c r="ETW14" s="95" t="s">
        <v>4140</v>
      </c>
      <c r="ETX14" s="95" t="s">
        <v>4141</v>
      </c>
      <c r="ETY14" s="95" t="s">
        <v>4142</v>
      </c>
      <c r="ETZ14" s="95" t="s">
        <v>4143</v>
      </c>
      <c r="EUA14" s="95" t="s">
        <v>4144</v>
      </c>
      <c r="EUB14" s="95" t="s">
        <v>4145</v>
      </c>
      <c r="EUC14" s="95" t="s">
        <v>4146</v>
      </c>
      <c r="EUD14" s="95" t="s">
        <v>4147</v>
      </c>
      <c r="EUE14" s="95" t="s">
        <v>4148</v>
      </c>
      <c r="EUF14" s="95" t="s">
        <v>4149</v>
      </c>
      <c r="EUG14" s="95" t="s">
        <v>4150</v>
      </c>
      <c r="EUH14" s="95" t="s">
        <v>4151</v>
      </c>
      <c r="EUI14" s="95" t="s">
        <v>4152</v>
      </c>
      <c r="EUJ14" s="95" t="s">
        <v>4153</v>
      </c>
      <c r="EUK14" s="95" t="s">
        <v>4154</v>
      </c>
      <c r="EUL14" s="95" t="s">
        <v>4155</v>
      </c>
      <c r="EUM14" s="95" t="s">
        <v>4156</v>
      </c>
      <c r="EUN14" s="95" t="s">
        <v>4157</v>
      </c>
      <c r="EUO14" s="95" t="s">
        <v>4158</v>
      </c>
      <c r="EUP14" s="95" t="s">
        <v>4159</v>
      </c>
      <c r="EUQ14" s="95" t="s">
        <v>4160</v>
      </c>
      <c r="EUR14" s="95" t="s">
        <v>4161</v>
      </c>
      <c r="EUS14" s="95" t="s">
        <v>4162</v>
      </c>
      <c r="EUT14" s="95" t="s">
        <v>4163</v>
      </c>
      <c r="EUU14" s="95" t="s">
        <v>4164</v>
      </c>
      <c r="EUV14" s="95" t="s">
        <v>4165</v>
      </c>
      <c r="EUW14" s="95" t="s">
        <v>4166</v>
      </c>
      <c r="EUX14" s="95" t="s">
        <v>4167</v>
      </c>
      <c r="EUY14" s="95" t="s">
        <v>4168</v>
      </c>
      <c r="EUZ14" s="95" t="s">
        <v>4169</v>
      </c>
      <c r="EVA14" s="95" t="s">
        <v>4170</v>
      </c>
      <c r="EVB14" s="95" t="s">
        <v>4171</v>
      </c>
      <c r="EVC14" s="95" t="s">
        <v>4172</v>
      </c>
      <c r="EVD14" s="95" t="s">
        <v>4173</v>
      </c>
      <c r="EVE14" s="95" t="s">
        <v>4174</v>
      </c>
      <c r="EVF14" s="95" t="s">
        <v>4175</v>
      </c>
      <c r="EVG14" s="95" t="s">
        <v>4176</v>
      </c>
      <c r="EVH14" s="95" t="s">
        <v>4177</v>
      </c>
      <c r="EVI14" s="95" t="s">
        <v>4178</v>
      </c>
      <c r="EVJ14" s="95" t="s">
        <v>4179</v>
      </c>
      <c r="EVK14" s="95" t="s">
        <v>4180</v>
      </c>
      <c r="EVL14" s="95" t="s">
        <v>4181</v>
      </c>
      <c r="EVM14" s="95" t="s">
        <v>4182</v>
      </c>
      <c r="EVN14" s="95" t="s">
        <v>4183</v>
      </c>
      <c r="EVO14" s="95" t="s">
        <v>4184</v>
      </c>
      <c r="EVP14" s="95" t="s">
        <v>4185</v>
      </c>
      <c r="EVQ14" s="95" t="s">
        <v>4186</v>
      </c>
      <c r="EVR14" s="95" t="s">
        <v>4187</v>
      </c>
      <c r="EVS14" s="95" t="s">
        <v>4188</v>
      </c>
      <c r="EVT14" s="95" t="s">
        <v>4189</v>
      </c>
      <c r="EVU14" s="95" t="s">
        <v>4190</v>
      </c>
      <c r="EVV14" s="95" t="s">
        <v>4191</v>
      </c>
      <c r="EVW14" s="95" t="s">
        <v>4192</v>
      </c>
      <c r="EVX14" s="95" t="s">
        <v>4193</v>
      </c>
      <c r="EVY14" s="95" t="s">
        <v>4194</v>
      </c>
      <c r="EVZ14" s="95" t="s">
        <v>4195</v>
      </c>
      <c r="EWA14" s="95" t="s">
        <v>4196</v>
      </c>
      <c r="EWB14" s="95" t="s">
        <v>4197</v>
      </c>
      <c r="EWC14" s="95" t="s">
        <v>4198</v>
      </c>
      <c r="EWD14" s="95" t="s">
        <v>4199</v>
      </c>
      <c r="EWE14" s="95" t="s">
        <v>4200</v>
      </c>
      <c r="EWF14" s="95" t="s">
        <v>4201</v>
      </c>
      <c r="EWG14" s="95" t="s">
        <v>4202</v>
      </c>
      <c r="EWH14" s="95" t="s">
        <v>4203</v>
      </c>
      <c r="EWI14" s="95" t="s">
        <v>4204</v>
      </c>
      <c r="EWJ14" s="95" t="s">
        <v>4205</v>
      </c>
      <c r="EWK14" s="95" t="s">
        <v>4206</v>
      </c>
      <c r="EWL14" s="95" t="s">
        <v>4207</v>
      </c>
      <c r="EWM14" s="95" t="s">
        <v>4208</v>
      </c>
      <c r="EWN14" s="95" t="s">
        <v>4209</v>
      </c>
      <c r="EWO14" s="95" t="s">
        <v>4210</v>
      </c>
      <c r="EWP14" s="95" t="s">
        <v>4211</v>
      </c>
      <c r="EWQ14" s="95" t="s">
        <v>4212</v>
      </c>
      <c r="EWR14" s="95" t="s">
        <v>4213</v>
      </c>
      <c r="EWS14" s="95" t="s">
        <v>4214</v>
      </c>
      <c r="EWT14" s="95" t="s">
        <v>4215</v>
      </c>
      <c r="EWU14" s="95" t="s">
        <v>4216</v>
      </c>
      <c r="EWV14" s="95" t="s">
        <v>4217</v>
      </c>
      <c r="EWW14" s="95" t="s">
        <v>4218</v>
      </c>
      <c r="EWX14" s="95" t="s">
        <v>4219</v>
      </c>
      <c r="EWY14" s="95" t="s">
        <v>4220</v>
      </c>
      <c r="EWZ14" s="95" t="s">
        <v>4221</v>
      </c>
      <c r="EXA14" s="95" t="s">
        <v>4222</v>
      </c>
      <c r="EXB14" s="95" t="s">
        <v>4223</v>
      </c>
      <c r="EXC14" s="95" t="s">
        <v>4224</v>
      </c>
      <c r="EXD14" s="95" t="s">
        <v>4225</v>
      </c>
      <c r="EXE14" s="95" t="s">
        <v>4226</v>
      </c>
      <c r="EXF14" s="95" t="s">
        <v>4227</v>
      </c>
      <c r="EXG14" s="95" t="s">
        <v>4228</v>
      </c>
      <c r="EXH14" s="95" t="s">
        <v>4229</v>
      </c>
      <c r="EXI14" s="95" t="s">
        <v>4230</v>
      </c>
      <c r="EXJ14" s="95" t="s">
        <v>4231</v>
      </c>
      <c r="EXK14" s="95" t="s">
        <v>4232</v>
      </c>
      <c r="EXL14" s="95" t="s">
        <v>4233</v>
      </c>
      <c r="EXM14" s="95" t="s">
        <v>4234</v>
      </c>
      <c r="EXN14" s="95" t="s">
        <v>4235</v>
      </c>
      <c r="EXO14" s="95" t="s">
        <v>4236</v>
      </c>
      <c r="EXP14" s="95" t="s">
        <v>4237</v>
      </c>
      <c r="EXQ14" s="95" t="s">
        <v>4238</v>
      </c>
      <c r="EXR14" s="95" t="s">
        <v>4239</v>
      </c>
      <c r="EXS14" s="95" t="s">
        <v>4240</v>
      </c>
      <c r="EXT14" s="95" t="s">
        <v>4241</v>
      </c>
      <c r="EXU14" s="95" t="s">
        <v>4242</v>
      </c>
      <c r="EXV14" s="95" t="s">
        <v>4243</v>
      </c>
      <c r="EXW14" s="95" t="s">
        <v>4244</v>
      </c>
      <c r="EXX14" s="95" t="s">
        <v>4245</v>
      </c>
      <c r="EXY14" s="95" t="s">
        <v>4246</v>
      </c>
      <c r="EXZ14" s="95" t="s">
        <v>4247</v>
      </c>
      <c r="EYA14" s="95" t="s">
        <v>4248</v>
      </c>
      <c r="EYB14" s="95" t="s">
        <v>4249</v>
      </c>
      <c r="EYC14" s="95" t="s">
        <v>4250</v>
      </c>
      <c r="EYD14" s="95" t="s">
        <v>4251</v>
      </c>
      <c r="EYE14" s="95" t="s">
        <v>4252</v>
      </c>
      <c r="EYF14" s="95" t="s">
        <v>4253</v>
      </c>
      <c r="EYG14" s="95" t="s">
        <v>4254</v>
      </c>
      <c r="EYH14" s="95" t="s">
        <v>4255</v>
      </c>
      <c r="EYI14" s="95" t="s">
        <v>4256</v>
      </c>
      <c r="EYJ14" s="95" t="s">
        <v>4257</v>
      </c>
      <c r="EYK14" s="95" t="s">
        <v>4258</v>
      </c>
      <c r="EYL14" s="95" t="s">
        <v>4259</v>
      </c>
      <c r="EYM14" s="95" t="s">
        <v>4260</v>
      </c>
      <c r="EYN14" s="95" t="s">
        <v>4261</v>
      </c>
      <c r="EYO14" s="95" t="s">
        <v>4262</v>
      </c>
      <c r="EYP14" s="95" t="s">
        <v>4263</v>
      </c>
      <c r="EYQ14" s="95" t="s">
        <v>4264</v>
      </c>
      <c r="EYR14" s="95" t="s">
        <v>4265</v>
      </c>
      <c r="EYS14" s="95" t="s">
        <v>4266</v>
      </c>
      <c r="EYT14" s="95" t="s">
        <v>4267</v>
      </c>
      <c r="EYU14" s="95" t="s">
        <v>4268</v>
      </c>
      <c r="EYV14" s="95" t="s">
        <v>4269</v>
      </c>
      <c r="EYW14" s="95" t="s">
        <v>4270</v>
      </c>
      <c r="EYX14" s="95" t="s">
        <v>4271</v>
      </c>
      <c r="EYY14" s="95" t="s">
        <v>4272</v>
      </c>
      <c r="EYZ14" s="95" t="s">
        <v>4273</v>
      </c>
      <c r="EZA14" s="95" t="s">
        <v>4274</v>
      </c>
      <c r="EZB14" s="95" t="s">
        <v>4275</v>
      </c>
      <c r="EZC14" s="95" t="s">
        <v>4276</v>
      </c>
      <c r="EZD14" s="95" t="s">
        <v>4277</v>
      </c>
      <c r="EZE14" s="95" t="s">
        <v>4278</v>
      </c>
      <c r="EZF14" s="95" t="s">
        <v>4279</v>
      </c>
      <c r="EZG14" s="95" t="s">
        <v>4280</v>
      </c>
      <c r="EZH14" s="95" t="s">
        <v>4281</v>
      </c>
      <c r="EZI14" s="95" t="s">
        <v>4282</v>
      </c>
      <c r="EZJ14" s="95" t="s">
        <v>4283</v>
      </c>
      <c r="EZK14" s="95" t="s">
        <v>4284</v>
      </c>
      <c r="EZL14" s="95" t="s">
        <v>4285</v>
      </c>
      <c r="EZM14" s="95" t="s">
        <v>4286</v>
      </c>
      <c r="EZN14" s="95" t="s">
        <v>4287</v>
      </c>
      <c r="EZO14" s="95" t="s">
        <v>4288</v>
      </c>
      <c r="EZP14" s="95" t="s">
        <v>4289</v>
      </c>
      <c r="EZQ14" s="95" t="s">
        <v>4290</v>
      </c>
      <c r="EZR14" s="95" t="s">
        <v>4291</v>
      </c>
      <c r="EZS14" s="95" t="s">
        <v>4292</v>
      </c>
      <c r="EZT14" s="95" t="s">
        <v>4293</v>
      </c>
      <c r="EZU14" s="95" t="s">
        <v>4294</v>
      </c>
      <c r="EZV14" s="95" t="s">
        <v>4295</v>
      </c>
      <c r="EZW14" s="95" t="s">
        <v>4296</v>
      </c>
      <c r="EZX14" s="95" t="s">
        <v>4297</v>
      </c>
      <c r="EZY14" s="95" t="s">
        <v>4298</v>
      </c>
      <c r="EZZ14" s="95" t="s">
        <v>4299</v>
      </c>
      <c r="FAA14" s="95" t="s">
        <v>4300</v>
      </c>
      <c r="FAB14" s="95" t="s">
        <v>4301</v>
      </c>
      <c r="FAC14" s="95" t="s">
        <v>4302</v>
      </c>
      <c r="FAD14" s="95" t="s">
        <v>4303</v>
      </c>
      <c r="FAE14" s="95" t="s">
        <v>4304</v>
      </c>
      <c r="FAF14" s="95" t="s">
        <v>4305</v>
      </c>
      <c r="FAG14" s="95" t="s">
        <v>4306</v>
      </c>
      <c r="FAH14" s="95" t="s">
        <v>4307</v>
      </c>
      <c r="FAI14" s="95" t="s">
        <v>4308</v>
      </c>
      <c r="FAJ14" s="95" t="s">
        <v>4309</v>
      </c>
      <c r="FAK14" s="95" t="s">
        <v>4310</v>
      </c>
      <c r="FAL14" s="95" t="s">
        <v>4311</v>
      </c>
      <c r="FAM14" s="95" t="s">
        <v>4312</v>
      </c>
      <c r="FAN14" s="95" t="s">
        <v>4313</v>
      </c>
      <c r="FAO14" s="95" t="s">
        <v>4314</v>
      </c>
      <c r="FAP14" s="95" t="s">
        <v>4315</v>
      </c>
      <c r="FAQ14" s="95" t="s">
        <v>4316</v>
      </c>
      <c r="FAR14" s="95" t="s">
        <v>4317</v>
      </c>
      <c r="FAS14" s="95" t="s">
        <v>4318</v>
      </c>
      <c r="FAT14" s="95" t="s">
        <v>4319</v>
      </c>
      <c r="FAU14" s="95" t="s">
        <v>4320</v>
      </c>
      <c r="FAV14" s="95" t="s">
        <v>4321</v>
      </c>
      <c r="FAW14" s="95" t="s">
        <v>4322</v>
      </c>
      <c r="FAX14" s="95" t="s">
        <v>4323</v>
      </c>
      <c r="FAY14" s="95" t="s">
        <v>4324</v>
      </c>
      <c r="FAZ14" s="95" t="s">
        <v>4325</v>
      </c>
      <c r="FBA14" s="95" t="s">
        <v>4326</v>
      </c>
      <c r="FBB14" s="95" t="s">
        <v>4327</v>
      </c>
      <c r="FBC14" s="95" t="s">
        <v>4328</v>
      </c>
      <c r="FBD14" s="95" t="s">
        <v>4329</v>
      </c>
      <c r="FBE14" s="95" t="s">
        <v>4330</v>
      </c>
      <c r="FBF14" s="95" t="s">
        <v>4331</v>
      </c>
      <c r="FBG14" s="95" t="s">
        <v>4332</v>
      </c>
      <c r="FBH14" s="95" t="s">
        <v>4333</v>
      </c>
      <c r="FBI14" s="95" t="s">
        <v>4334</v>
      </c>
      <c r="FBJ14" s="95" t="s">
        <v>4335</v>
      </c>
      <c r="FBK14" s="95" t="s">
        <v>4336</v>
      </c>
      <c r="FBL14" s="95" t="s">
        <v>4337</v>
      </c>
      <c r="FBM14" s="95" t="s">
        <v>4338</v>
      </c>
      <c r="FBN14" s="95" t="s">
        <v>4339</v>
      </c>
      <c r="FBO14" s="95" t="s">
        <v>4340</v>
      </c>
      <c r="FBP14" s="95" t="s">
        <v>4341</v>
      </c>
      <c r="FBQ14" s="95" t="s">
        <v>4342</v>
      </c>
      <c r="FBR14" s="95" t="s">
        <v>4343</v>
      </c>
      <c r="FBS14" s="95" t="s">
        <v>4344</v>
      </c>
      <c r="FBT14" s="95" t="s">
        <v>4345</v>
      </c>
      <c r="FBU14" s="95" t="s">
        <v>4346</v>
      </c>
      <c r="FBV14" s="95" t="s">
        <v>4347</v>
      </c>
      <c r="FBW14" s="95" t="s">
        <v>4348</v>
      </c>
      <c r="FBX14" s="95" t="s">
        <v>4349</v>
      </c>
      <c r="FBY14" s="95" t="s">
        <v>4350</v>
      </c>
      <c r="FBZ14" s="95" t="s">
        <v>4351</v>
      </c>
      <c r="FCA14" s="95" t="s">
        <v>4352</v>
      </c>
      <c r="FCB14" s="95" t="s">
        <v>4353</v>
      </c>
      <c r="FCC14" s="95" t="s">
        <v>4354</v>
      </c>
      <c r="FCD14" s="95" t="s">
        <v>4355</v>
      </c>
      <c r="FCE14" s="95" t="s">
        <v>4356</v>
      </c>
      <c r="FCF14" s="95" t="s">
        <v>4357</v>
      </c>
      <c r="FCG14" s="95" t="s">
        <v>4358</v>
      </c>
      <c r="FCH14" s="95" t="s">
        <v>4359</v>
      </c>
      <c r="FCI14" s="95" t="s">
        <v>4360</v>
      </c>
      <c r="FCJ14" s="95" t="s">
        <v>4361</v>
      </c>
      <c r="FCK14" s="95" t="s">
        <v>4362</v>
      </c>
      <c r="FCL14" s="95" t="s">
        <v>4363</v>
      </c>
      <c r="FCM14" s="95" t="s">
        <v>4364</v>
      </c>
      <c r="FCN14" s="95" t="s">
        <v>4365</v>
      </c>
      <c r="FCO14" s="95" t="s">
        <v>4366</v>
      </c>
      <c r="FCP14" s="95" t="s">
        <v>4367</v>
      </c>
      <c r="FCQ14" s="95" t="s">
        <v>4368</v>
      </c>
      <c r="FCR14" s="95" t="s">
        <v>4369</v>
      </c>
      <c r="FCS14" s="95" t="s">
        <v>4370</v>
      </c>
      <c r="FCT14" s="95" t="s">
        <v>4371</v>
      </c>
      <c r="FCU14" s="95" t="s">
        <v>4372</v>
      </c>
      <c r="FCV14" s="95" t="s">
        <v>4373</v>
      </c>
      <c r="FCW14" s="95" t="s">
        <v>4374</v>
      </c>
      <c r="FCX14" s="95" t="s">
        <v>4375</v>
      </c>
      <c r="FCY14" s="95" t="s">
        <v>4376</v>
      </c>
      <c r="FCZ14" s="95" t="s">
        <v>4377</v>
      </c>
      <c r="FDA14" s="95" t="s">
        <v>4378</v>
      </c>
      <c r="FDB14" s="95" t="s">
        <v>4379</v>
      </c>
      <c r="FDC14" s="95" t="s">
        <v>4380</v>
      </c>
      <c r="FDD14" s="95" t="s">
        <v>4381</v>
      </c>
      <c r="FDE14" s="95" t="s">
        <v>4382</v>
      </c>
      <c r="FDF14" s="95" t="s">
        <v>4383</v>
      </c>
      <c r="FDG14" s="95" t="s">
        <v>4384</v>
      </c>
      <c r="FDH14" s="95" t="s">
        <v>4385</v>
      </c>
      <c r="FDI14" s="95" t="s">
        <v>4386</v>
      </c>
      <c r="FDJ14" s="95" t="s">
        <v>4387</v>
      </c>
      <c r="FDK14" s="95" t="s">
        <v>4388</v>
      </c>
      <c r="FDL14" s="95" t="s">
        <v>4389</v>
      </c>
      <c r="FDM14" s="95" t="s">
        <v>4390</v>
      </c>
      <c r="FDN14" s="95" t="s">
        <v>4391</v>
      </c>
      <c r="FDO14" s="95" t="s">
        <v>4392</v>
      </c>
      <c r="FDP14" s="95" t="s">
        <v>4393</v>
      </c>
      <c r="FDQ14" s="95" t="s">
        <v>4394</v>
      </c>
      <c r="FDR14" s="95" t="s">
        <v>4395</v>
      </c>
      <c r="FDS14" s="95" t="s">
        <v>4396</v>
      </c>
      <c r="FDT14" s="95" t="s">
        <v>4397</v>
      </c>
      <c r="FDU14" s="95" t="s">
        <v>4398</v>
      </c>
      <c r="FDV14" s="95" t="s">
        <v>4399</v>
      </c>
      <c r="FDW14" s="95" t="s">
        <v>4400</v>
      </c>
      <c r="FDX14" s="95" t="s">
        <v>4401</v>
      </c>
      <c r="FDY14" s="95" t="s">
        <v>4402</v>
      </c>
      <c r="FDZ14" s="95" t="s">
        <v>4403</v>
      </c>
      <c r="FEA14" s="95" t="s">
        <v>4404</v>
      </c>
      <c r="FEB14" s="95" t="s">
        <v>4405</v>
      </c>
      <c r="FEC14" s="95" t="s">
        <v>4406</v>
      </c>
      <c r="FED14" s="95" t="s">
        <v>4407</v>
      </c>
      <c r="FEE14" s="95" t="s">
        <v>4408</v>
      </c>
      <c r="FEF14" s="95" t="s">
        <v>4409</v>
      </c>
      <c r="FEG14" s="95" t="s">
        <v>4410</v>
      </c>
      <c r="FEH14" s="95" t="s">
        <v>4411</v>
      </c>
      <c r="FEI14" s="95" t="s">
        <v>4412</v>
      </c>
      <c r="FEJ14" s="95" t="s">
        <v>4413</v>
      </c>
      <c r="FEK14" s="95" t="s">
        <v>4414</v>
      </c>
      <c r="FEL14" s="95" t="s">
        <v>4415</v>
      </c>
      <c r="FEM14" s="95" t="s">
        <v>4416</v>
      </c>
      <c r="FEN14" s="95" t="s">
        <v>4417</v>
      </c>
      <c r="FEO14" s="95" t="s">
        <v>4418</v>
      </c>
      <c r="FEP14" s="95" t="s">
        <v>4419</v>
      </c>
      <c r="FEQ14" s="95" t="s">
        <v>4420</v>
      </c>
      <c r="FER14" s="95" t="s">
        <v>4421</v>
      </c>
      <c r="FES14" s="95" t="s">
        <v>4422</v>
      </c>
      <c r="FET14" s="95" t="s">
        <v>4423</v>
      </c>
      <c r="FEU14" s="95" t="s">
        <v>4424</v>
      </c>
      <c r="FEV14" s="95" t="s">
        <v>4425</v>
      </c>
      <c r="FEW14" s="95" t="s">
        <v>4426</v>
      </c>
      <c r="FEX14" s="95" t="s">
        <v>4427</v>
      </c>
      <c r="FEY14" s="95" t="s">
        <v>4428</v>
      </c>
      <c r="FEZ14" s="95" t="s">
        <v>4429</v>
      </c>
      <c r="FFA14" s="95" t="s">
        <v>4430</v>
      </c>
      <c r="FFB14" s="95" t="s">
        <v>4431</v>
      </c>
      <c r="FFC14" s="95" t="s">
        <v>4432</v>
      </c>
      <c r="FFD14" s="95" t="s">
        <v>4433</v>
      </c>
      <c r="FFE14" s="95" t="s">
        <v>4434</v>
      </c>
      <c r="FFF14" s="95" t="s">
        <v>4435</v>
      </c>
      <c r="FFG14" s="95" t="s">
        <v>4436</v>
      </c>
      <c r="FFH14" s="95" t="s">
        <v>4437</v>
      </c>
      <c r="FFI14" s="95" t="s">
        <v>4438</v>
      </c>
      <c r="FFJ14" s="95" t="s">
        <v>4439</v>
      </c>
      <c r="FFK14" s="95" t="s">
        <v>4440</v>
      </c>
      <c r="FFL14" s="95" t="s">
        <v>4441</v>
      </c>
      <c r="FFM14" s="95" t="s">
        <v>4442</v>
      </c>
      <c r="FFN14" s="95" t="s">
        <v>4443</v>
      </c>
      <c r="FFO14" s="95" t="s">
        <v>4444</v>
      </c>
      <c r="FFP14" s="95" t="s">
        <v>4445</v>
      </c>
      <c r="FFQ14" s="95" t="s">
        <v>4446</v>
      </c>
      <c r="FFR14" s="95" t="s">
        <v>4447</v>
      </c>
      <c r="FFS14" s="95" t="s">
        <v>4448</v>
      </c>
      <c r="FFT14" s="95" t="s">
        <v>4449</v>
      </c>
      <c r="FFU14" s="95" t="s">
        <v>4450</v>
      </c>
      <c r="FFV14" s="95" t="s">
        <v>4451</v>
      </c>
      <c r="FFW14" s="95" t="s">
        <v>4452</v>
      </c>
      <c r="FFX14" s="95" t="s">
        <v>4453</v>
      </c>
      <c r="FFY14" s="95" t="s">
        <v>4454</v>
      </c>
      <c r="FFZ14" s="95" t="s">
        <v>4455</v>
      </c>
      <c r="FGA14" s="95" t="s">
        <v>4456</v>
      </c>
      <c r="FGB14" s="95" t="s">
        <v>4457</v>
      </c>
      <c r="FGC14" s="95" t="s">
        <v>4458</v>
      </c>
      <c r="FGD14" s="95" t="s">
        <v>4459</v>
      </c>
      <c r="FGE14" s="95" t="s">
        <v>4460</v>
      </c>
      <c r="FGF14" s="95" t="s">
        <v>4461</v>
      </c>
      <c r="FGG14" s="95" t="s">
        <v>4462</v>
      </c>
      <c r="FGH14" s="95" t="s">
        <v>4463</v>
      </c>
      <c r="FGI14" s="95" t="s">
        <v>4464</v>
      </c>
      <c r="FGJ14" s="95" t="s">
        <v>4465</v>
      </c>
      <c r="FGK14" s="95" t="s">
        <v>4466</v>
      </c>
      <c r="FGL14" s="95" t="s">
        <v>4467</v>
      </c>
      <c r="FGM14" s="95" t="s">
        <v>4468</v>
      </c>
      <c r="FGN14" s="95" t="s">
        <v>4469</v>
      </c>
      <c r="FGO14" s="95" t="s">
        <v>4470</v>
      </c>
      <c r="FGP14" s="95" t="s">
        <v>4471</v>
      </c>
      <c r="FGQ14" s="95" t="s">
        <v>4472</v>
      </c>
      <c r="FGR14" s="95" t="s">
        <v>4473</v>
      </c>
      <c r="FGS14" s="95" t="s">
        <v>4474</v>
      </c>
      <c r="FGT14" s="95" t="s">
        <v>4475</v>
      </c>
      <c r="FGU14" s="95" t="s">
        <v>4476</v>
      </c>
      <c r="FGV14" s="95" t="s">
        <v>4477</v>
      </c>
      <c r="FGW14" s="95" t="s">
        <v>4478</v>
      </c>
      <c r="FGX14" s="95" t="s">
        <v>4479</v>
      </c>
      <c r="FGY14" s="95" t="s">
        <v>4480</v>
      </c>
      <c r="FGZ14" s="95" t="s">
        <v>4481</v>
      </c>
      <c r="FHA14" s="95" t="s">
        <v>4482</v>
      </c>
      <c r="FHB14" s="95" t="s">
        <v>4483</v>
      </c>
      <c r="FHC14" s="95" t="s">
        <v>4484</v>
      </c>
      <c r="FHD14" s="95" t="s">
        <v>4485</v>
      </c>
      <c r="FHE14" s="95" t="s">
        <v>4486</v>
      </c>
      <c r="FHF14" s="95" t="s">
        <v>4487</v>
      </c>
      <c r="FHG14" s="95" t="s">
        <v>4488</v>
      </c>
      <c r="FHH14" s="95" t="s">
        <v>4489</v>
      </c>
      <c r="FHI14" s="95" t="s">
        <v>4490</v>
      </c>
      <c r="FHJ14" s="95" t="s">
        <v>4491</v>
      </c>
      <c r="FHK14" s="95" t="s">
        <v>4492</v>
      </c>
      <c r="FHL14" s="95" t="s">
        <v>4493</v>
      </c>
      <c r="FHM14" s="95" t="s">
        <v>4494</v>
      </c>
      <c r="FHN14" s="95" t="s">
        <v>4495</v>
      </c>
      <c r="FHO14" s="95" t="s">
        <v>4496</v>
      </c>
      <c r="FHP14" s="95" t="s">
        <v>4497</v>
      </c>
      <c r="FHQ14" s="95" t="s">
        <v>4498</v>
      </c>
      <c r="FHR14" s="95" t="s">
        <v>4499</v>
      </c>
      <c r="FHS14" s="95" t="s">
        <v>4500</v>
      </c>
      <c r="FHT14" s="95" t="s">
        <v>4501</v>
      </c>
      <c r="FHU14" s="95" t="s">
        <v>4502</v>
      </c>
      <c r="FHV14" s="95" t="s">
        <v>4503</v>
      </c>
      <c r="FHW14" s="95" t="s">
        <v>4504</v>
      </c>
      <c r="FHX14" s="95" t="s">
        <v>4505</v>
      </c>
      <c r="FHY14" s="95" t="s">
        <v>4506</v>
      </c>
      <c r="FHZ14" s="95" t="s">
        <v>4507</v>
      </c>
      <c r="FIA14" s="95" t="s">
        <v>4508</v>
      </c>
      <c r="FIB14" s="95" t="s">
        <v>4509</v>
      </c>
      <c r="FIC14" s="95" t="s">
        <v>4510</v>
      </c>
      <c r="FID14" s="95" t="s">
        <v>4511</v>
      </c>
      <c r="FIE14" s="95" t="s">
        <v>4512</v>
      </c>
      <c r="FIF14" s="95" t="s">
        <v>4513</v>
      </c>
      <c r="FIG14" s="95" t="s">
        <v>4514</v>
      </c>
      <c r="FIH14" s="95" t="s">
        <v>4515</v>
      </c>
      <c r="FII14" s="95" t="s">
        <v>4516</v>
      </c>
      <c r="FIJ14" s="95" t="s">
        <v>4517</v>
      </c>
      <c r="FIK14" s="95" t="s">
        <v>4518</v>
      </c>
      <c r="FIL14" s="95" t="s">
        <v>4519</v>
      </c>
      <c r="FIM14" s="95" t="s">
        <v>4520</v>
      </c>
      <c r="FIN14" s="95" t="s">
        <v>4521</v>
      </c>
      <c r="FIO14" s="95" t="s">
        <v>4522</v>
      </c>
      <c r="FIP14" s="95" t="s">
        <v>4523</v>
      </c>
      <c r="FIQ14" s="95" t="s">
        <v>4524</v>
      </c>
      <c r="FIR14" s="95" t="s">
        <v>4525</v>
      </c>
      <c r="FIS14" s="95" t="s">
        <v>4526</v>
      </c>
      <c r="FIT14" s="95" t="s">
        <v>4527</v>
      </c>
      <c r="FIU14" s="95" t="s">
        <v>4528</v>
      </c>
      <c r="FIV14" s="95" t="s">
        <v>4529</v>
      </c>
      <c r="FIW14" s="95" t="s">
        <v>4530</v>
      </c>
      <c r="FIX14" s="95" t="s">
        <v>4531</v>
      </c>
      <c r="FIY14" s="95" t="s">
        <v>4532</v>
      </c>
      <c r="FIZ14" s="95" t="s">
        <v>4533</v>
      </c>
      <c r="FJA14" s="95" t="s">
        <v>4534</v>
      </c>
      <c r="FJB14" s="95" t="s">
        <v>4535</v>
      </c>
      <c r="FJC14" s="95" t="s">
        <v>4536</v>
      </c>
      <c r="FJD14" s="95" t="s">
        <v>4537</v>
      </c>
      <c r="FJE14" s="95" t="s">
        <v>4538</v>
      </c>
      <c r="FJF14" s="95" t="s">
        <v>4539</v>
      </c>
      <c r="FJG14" s="95" t="s">
        <v>4540</v>
      </c>
      <c r="FJH14" s="95" t="s">
        <v>4541</v>
      </c>
      <c r="FJI14" s="95" t="s">
        <v>4542</v>
      </c>
      <c r="FJJ14" s="95" t="s">
        <v>4543</v>
      </c>
      <c r="FJK14" s="95" t="s">
        <v>4544</v>
      </c>
      <c r="FJL14" s="95" t="s">
        <v>4545</v>
      </c>
      <c r="FJM14" s="95" t="s">
        <v>4546</v>
      </c>
      <c r="FJN14" s="95" t="s">
        <v>4547</v>
      </c>
      <c r="FJO14" s="95" t="s">
        <v>4548</v>
      </c>
      <c r="FJP14" s="95" t="s">
        <v>4549</v>
      </c>
      <c r="FJQ14" s="95" t="s">
        <v>4550</v>
      </c>
      <c r="FJR14" s="95" t="s">
        <v>4551</v>
      </c>
      <c r="FJS14" s="95" t="s">
        <v>4552</v>
      </c>
      <c r="FJT14" s="95" t="s">
        <v>4553</v>
      </c>
      <c r="FJU14" s="95" t="s">
        <v>4554</v>
      </c>
      <c r="FJV14" s="95" t="s">
        <v>4555</v>
      </c>
      <c r="FJW14" s="95" t="s">
        <v>4556</v>
      </c>
      <c r="FJX14" s="95" t="s">
        <v>4557</v>
      </c>
      <c r="FJY14" s="95" t="s">
        <v>4558</v>
      </c>
      <c r="FJZ14" s="95" t="s">
        <v>4559</v>
      </c>
      <c r="FKA14" s="95" t="s">
        <v>4560</v>
      </c>
      <c r="FKB14" s="95" t="s">
        <v>4561</v>
      </c>
      <c r="FKC14" s="95" t="s">
        <v>4562</v>
      </c>
      <c r="FKD14" s="95" t="s">
        <v>4563</v>
      </c>
      <c r="FKE14" s="95" t="s">
        <v>4564</v>
      </c>
      <c r="FKF14" s="95" t="s">
        <v>4565</v>
      </c>
      <c r="FKG14" s="95" t="s">
        <v>4566</v>
      </c>
      <c r="FKH14" s="95" t="s">
        <v>4567</v>
      </c>
      <c r="FKI14" s="95" t="s">
        <v>4568</v>
      </c>
      <c r="FKJ14" s="95" t="s">
        <v>4569</v>
      </c>
      <c r="FKK14" s="95" t="s">
        <v>4570</v>
      </c>
      <c r="FKL14" s="95" t="s">
        <v>4571</v>
      </c>
      <c r="FKM14" s="95" t="s">
        <v>4572</v>
      </c>
      <c r="FKN14" s="95" t="s">
        <v>4573</v>
      </c>
      <c r="FKO14" s="95" t="s">
        <v>4574</v>
      </c>
      <c r="FKP14" s="95" t="s">
        <v>4575</v>
      </c>
      <c r="FKQ14" s="95" t="s">
        <v>4576</v>
      </c>
      <c r="FKR14" s="95" t="s">
        <v>4577</v>
      </c>
      <c r="FKS14" s="95" t="s">
        <v>4578</v>
      </c>
      <c r="FKT14" s="95" t="s">
        <v>4579</v>
      </c>
      <c r="FKU14" s="95" t="s">
        <v>4580</v>
      </c>
      <c r="FKV14" s="95" t="s">
        <v>4581</v>
      </c>
      <c r="FKW14" s="95" t="s">
        <v>4582</v>
      </c>
      <c r="FKX14" s="95" t="s">
        <v>4583</v>
      </c>
      <c r="FKY14" s="95" t="s">
        <v>4584</v>
      </c>
      <c r="FKZ14" s="95" t="s">
        <v>4585</v>
      </c>
      <c r="FLA14" s="95" t="s">
        <v>4586</v>
      </c>
      <c r="FLB14" s="95" t="s">
        <v>4587</v>
      </c>
      <c r="FLC14" s="95" t="s">
        <v>4588</v>
      </c>
      <c r="FLD14" s="95" t="s">
        <v>4589</v>
      </c>
      <c r="FLE14" s="95" t="s">
        <v>4590</v>
      </c>
      <c r="FLF14" s="95" t="s">
        <v>4591</v>
      </c>
      <c r="FLG14" s="95" t="s">
        <v>4592</v>
      </c>
      <c r="FLH14" s="95" t="s">
        <v>4593</v>
      </c>
      <c r="FLI14" s="95" t="s">
        <v>4594</v>
      </c>
      <c r="FLJ14" s="95" t="s">
        <v>4595</v>
      </c>
      <c r="FLK14" s="95" t="s">
        <v>4596</v>
      </c>
      <c r="FLL14" s="95" t="s">
        <v>4597</v>
      </c>
      <c r="FLM14" s="95" t="s">
        <v>4598</v>
      </c>
      <c r="FLN14" s="95" t="s">
        <v>4599</v>
      </c>
      <c r="FLO14" s="95" t="s">
        <v>4600</v>
      </c>
      <c r="FLP14" s="95" t="s">
        <v>4601</v>
      </c>
      <c r="FLQ14" s="95" t="s">
        <v>4602</v>
      </c>
      <c r="FLR14" s="95" t="s">
        <v>4603</v>
      </c>
      <c r="FLS14" s="95" t="s">
        <v>4604</v>
      </c>
      <c r="FLT14" s="95" t="s">
        <v>4605</v>
      </c>
      <c r="FLU14" s="95" t="s">
        <v>4606</v>
      </c>
      <c r="FLV14" s="95" t="s">
        <v>4607</v>
      </c>
      <c r="FLW14" s="95" t="s">
        <v>4608</v>
      </c>
      <c r="FLX14" s="95" t="s">
        <v>4609</v>
      </c>
      <c r="FLY14" s="95" t="s">
        <v>4610</v>
      </c>
      <c r="FLZ14" s="95" t="s">
        <v>4611</v>
      </c>
      <c r="FMA14" s="95" t="s">
        <v>4612</v>
      </c>
      <c r="FMB14" s="95" t="s">
        <v>4613</v>
      </c>
      <c r="FMC14" s="95" t="s">
        <v>4614</v>
      </c>
      <c r="FMD14" s="95" t="s">
        <v>4615</v>
      </c>
      <c r="FME14" s="95" t="s">
        <v>4616</v>
      </c>
      <c r="FMF14" s="95" t="s">
        <v>4617</v>
      </c>
      <c r="FMG14" s="95" t="s">
        <v>4618</v>
      </c>
      <c r="FMH14" s="95" t="s">
        <v>4619</v>
      </c>
      <c r="FMI14" s="95" t="s">
        <v>4620</v>
      </c>
      <c r="FMJ14" s="95" t="s">
        <v>4621</v>
      </c>
      <c r="FMK14" s="95" t="s">
        <v>4622</v>
      </c>
      <c r="FML14" s="95" t="s">
        <v>4623</v>
      </c>
      <c r="FMM14" s="95" t="s">
        <v>4624</v>
      </c>
      <c r="FMN14" s="95" t="s">
        <v>4625</v>
      </c>
      <c r="FMO14" s="95" t="s">
        <v>4626</v>
      </c>
      <c r="FMP14" s="95" t="s">
        <v>4627</v>
      </c>
      <c r="FMQ14" s="95" t="s">
        <v>4628</v>
      </c>
      <c r="FMR14" s="95" t="s">
        <v>4629</v>
      </c>
      <c r="FMS14" s="95" t="s">
        <v>4630</v>
      </c>
      <c r="FMT14" s="95" t="s">
        <v>4631</v>
      </c>
      <c r="FMU14" s="95" t="s">
        <v>4632</v>
      </c>
      <c r="FMV14" s="95" t="s">
        <v>4633</v>
      </c>
      <c r="FMW14" s="95" t="s">
        <v>4634</v>
      </c>
      <c r="FMX14" s="95" t="s">
        <v>4635</v>
      </c>
      <c r="FMY14" s="95" t="s">
        <v>4636</v>
      </c>
      <c r="FMZ14" s="95" t="s">
        <v>4637</v>
      </c>
      <c r="FNA14" s="95" t="s">
        <v>4638</v>
      </c>
      <c r="FNB14" s="95" t="s">
        <v>4639</v>
      </c>
      <c r="FNC14" s="95" t="s">
        <v>4640</v>
      </c>
      <c r="FND14" s="95" t="s">
        <v>4641</v>
      </c>
      <c r="FNE14" s="95" t="s">
        <v>4642</v>
      </c>
      <c r="FNF14" s="95" t="s">
        <v>4643</v>
      </c>
      <c r="FNG14" s="95" t="s">
        <v>4644</v>
      </c>
      <c r="FNH14" s="95" t="s">
        <v>4645</v>
      </c>
      <c r="FNI14" s="95" t="s">
        <v>4646</v>
      </c>
      <c r="FNJ14" s="95" t="s">
        <v>4647</v>
      </c>
      <c r="FNK14" s="95" t="s">
        <v>4648</v>
      </c>
      <c r="FNL14" s="95" t="s">
        <v>4649</v>
      </c>
      <c r="FNM14" s="95" t="s">
        <v>4650</v>
      </c>
      <c r="FNN14" s="95" t="s">
        <v>4651</v>
      </c>
      <c r="FNO14" s="95" t="s">
        <v>4652</v>
      </c>
      <c r="FNP14" s="95" t="s">
        <v>4653</v>
      </c>
      <c r="FNQ14" s="95" t="s">
        <v>4654</v>
      </c>
      <c r="FNR14" s="95" t="s">
        <v>4655</v>
      </c>
      <c r="FNS14" s="95" t="s">
        <v>4656</v>
      </c>
      <c r="FNT14" s="95" t="s">
        <v>4657</v>
      </c>
      <c r="FNU14" s="95" t="s">
        <v>4658</v>
      </c>
      <c r="FNV14" s="95" t="s">
        <v>4659</v>
      </c>
      <c r="FNW14" s="95" t="s">
        <v>4660</v>
      </c>
      <c r="FNX14" s="95" t="s">
        <v>4661</v>
      </c>
      <c r="FNY14" s="95" t="s">
        <v>4662</v>
      </c>
      <c r="FNZ14" s="95" t="s">
        <v>4663</v>
      </c>
      <c r="FOA14" s="95" t="s">
        <v>4664</v>
      </c>
      <c r="FOB14" s="95" t="s">
        <v>4665</v>
      </c>
      <c r="FOC14" s="95" t="s">
        <v>4666</v>
      </c>
      <c r="FOD14" s="95" t="s">
        <v>4667</v>
      </c>
      <c r="FOE14" s="95" t="s">
        <v>4668</v>
      </c>
      <c r="FOF14" s="95" t="s">
        <v>4669</v>
      </c>
      <c r="FOG14" s="95" t="s">
        <v>4670</v>
      </c>
      <c r="FOH14" s="95" t="s">
        <v>4671</v>
      </c>
      <c r="FOI14" s="95" t="s">
        <v>4672</v>
      </c>
      <c r="FOJ14" s="95" t="s">
        <v>4673</v>
      </c>
      <c r="FOK14" s="95" t="s">
        <v>4674</v>
      </c>
      <c r="FOL14" s="95" t="s">
        <v>4675</v>
      </c>
      <c r="FOM14" s="95" t="s">
        <v>4676</v>
      </c>
      <c r="FON14" s="95" t="s">
        <v>4677</v>
      </c>
      <c r="FOO14" s="95" t="s">
        <v>4678</v>
      </c>
      <c r="FOP14" s="95" t="s">
        <v>4679</v>
      </c>
      <c r="FOQ14" s="95" t="s">
        <v>4680</v>
      </c>
      <c r="FOR14" s="95" t="s">
        <v>4681</v>
      </c>
      <c r="FOS14" s="95" t="s">
        <v>4682</v>
      </c>
      <c r="FOT14" s="95" t="s">
        <v>4683</v>
      </c>
      <c r="FOU14" s="95" t="s">
        <v>4684</v>
      </c>
      <c r="FOV14" s="95" t="s">
        <v>4685</v>
      </c>
      <c r="FOW14" s="95" t="s">
        <v>4686</v>
      </c>
      <c r="FOX14" s="95" t="s">
        <v>4687</v>
      </c>
      <c r="FOY14" s="95" t="s">
        <v>4688</v>
      </c>
      <c r="FOZ14" s="95" t="s">
        <v>4689</v>
      </c>
      <c r="FPA14" s="95" t="s">
        <v>4690</v>
      </c>
      <c r="FPB14" s="95" t="s">
        <v>4691</v>
      </c>
      <c r="FPC14" s="95" t="s">
        <v>4692</v>
      </c>
      <c r="FPD14" s="95" t="s">
        <v>4693</v>
      </c>
      <c r="FPE14" s="95" t="s">
        <v>4694</v>
      </c>
      <c r="FPF14" s="95" t="s">
        <v>4695</v>
      </c>
      <c r="FPG14" s="95" t="s">
        <v>4696</v>
      </c>
      <c r="FPH14" s="95" t="s">
        <v>4697</v>
      </c>
      <c r="FPI14" s="95" t="s">
        <v>4698</v>
      </c>
      <c r="FPJ14" s="95" t="s">
        <v>4699</v>
      </c>
      <c r="FPK14" s="95" t="s">
        <v>4700</v>
      </c>
      <c r="FPL14" s="95" t="s">
        <v>4701</v>
      </c>
      <c r="FPM14" s="95" t="s">
        <v>4702</v>
      </c>
      <c r="FPN14" s="95" t="s">
        <v>4703</v>
      </c>
      <c r="FPO14" s="95" t="s">
        <v>4704</v>
      </c>
      <c r="FPP14" s="95" t="s">
        <v>4705</v>
      </c>
      <c r="FPQ14" s="95" t="s">
        <v>4706</v>
      </c>
      <c r="FPR14" s="95" t="s">
        <v>4707</v>
      </c>
      <c r="FPS14" s="95" t="s">
        <v>4708</v>
      </c>
      <c r="FPT14" s="95" t="s">
        <v>4709</v>
      </c>
      <c r="FPU14" s="95" t="s">
        <v>4710</v>
      </c>
      <c r="FPV14" s="95" t="s">
        <v>4711</v>
      </c>
      <c r="FPW14" s="95" t="s">
        <v>4712</v>
      </c>
      <c r="FPX14" s="95" t="s">
        <v>4713</v>
      </c>
      <c r="FPY14" s="95" t="s">
        <v>4714</v>
      </c>
      <c r="FPZ14" s="95" t="s">
        <v>4715</v>
      </c>
      <c r="FQA14" s="95" t="s">
        <v>4716</v>
      </c>
      <c r="FQB14" s="95" t="s">
        <v>4717</v>
      </c>
      <c r="FQC14" s="95" t="s">
        <v>4718</v>
      </c>
      <c r="FQD14" s="95" t="s">
        <v>4719</v>
      </c>
      <c r="FQE14" s="95" t="s">
        <v>4720</v>
      </c>
      <c r="FQF14" s="95" t="s">
        <v>4721</v>
      </c>
      <c r="FQG14" s="95" t="s">
        <v>4722</v>
      </c>
      <c r="FQH14" s="95" t="s">
        <v>4723</v>
      </c>
      <c r="FQI14" s="95" t="s">
        <v>4724</v>
      </c>
      <c r="FQJ14" s="95" t="s">
        <v>4725</v>
      </c>
      <c r="FQK14" s="95" t="s">
        <v>4726</v>
      </c>
      <c r="FQL14" s="95" t="s">
        <v>4727</v>
      </c>
      <c r="FQM14" s="95" t="s">
        <v>4728</v>
      </c>
      <c r="FQN14" s="95" t="s">
        <v>4729</v>
      </c>
      <c r="FQO14" s="95" t="s">
        <v>4730</v>
      </c>
      <c r="FQP14" s="95" t="s">
        <v>4731</v>
      </c>
      <c r="FQQ14" s="95" t="s">
        <v>4732</v>
      </c>
      <c r="FQR14" s="95" t="s">
        <v>4733</v>
      </c>
      <c r="FQS14" s="95" t="s">
        <v>4734</v>
      </c>
      <c r="FQT14" s="95" t="s">
        <v>4735</v>
      </c>
      <c r="FQU14" s="95" t="s">
        <v>4736</v>
      </c>
      <c r="FQV14" s="95" t="s">
        <v>4737</v>
      </c>
      <c r="FQW14" s="95" t="s">
        <v>4738</v>
      </c>
      <c r="FQX14" s="95" t="s">
        <v>4739</v>
      </c>
      <c r="FQY14" s="95" t="s">
        <v>4740</v>
      </c>
      <c r="FQZ14" s="95" t="s">
        <v>4741</v>
      </c>
      <c r="FRA14" s="95" t="s">
        <v>4742</v>
      </c>
      <c r="FRB14" s="95" t="s">
        <v>4743</v>
      </c>
      <c r="FRC14" s="95" t="s">
        <v>4744</v>
      </c>
      <c r="FRD14" s="95" t="s">
        <v>4745</v>
      </c>
      <c r="FRE14" s="95" t="s">
        <v>4746</v>
      </c>
      <c r="FRF14" s="95" t="s">
        <v>4747</v>
      </c>
      <c r="FRG14" s="95" t="s">
        <v>4748</v>
      </c>
      <c r="FRH14" s="95" t="s">
        <v>4749</v>
      </c>
      <c r="FRI14" s="95" t="s">
        <v>4750</v>
      </c>
      <c r="FRJ14" s="95" t="s">
        <v>4751</v>
      </c>
      <c r="FRK14" s="95" t="s">
        <v>4752</v>
      </c>
      <c r="FRL14" s="95" t="s">
        <v>4753</v>
      </c>
      <c r="FRM14" s="95" t="s">
        <v>4754</v>
      </c>
      <c r="FRN14" s="95" t="s">
        <v>4755</v>
      </c>
      <c r="FRO14" s="95" t="s">
        <v>4756</v>
      </c>
      <c r="FRP14" s="95" t="s">
        <v>4757</v>
      </c>
      <c r="FRQ14" s="95" t="s">
        <v>4758</v>
      </c>
      <c r="FRR14" s="95" t="s">
        <v>4759</v>
      </c>
      <c r="FRS14" s="95" t="s">
        <v>4760</v>
      </c>
      <c r="FRT14" s="95" t="s">
        <v>4761</v>
      </c>
      <c r="FRU14" s="95" t="s">
        <v>4762</v>
      </c>
      <c r="FRV14" s="95" t="s">
        <v>4763</v>
      </c>
      <c r="FRW14" s="95" t="s">
        <v>4764</v>
      </c>
      <c r="FRX14" s="95" t="s">
        <v>4765</v>
      </c>
      <c r="FRY14" s="95" t="s">
        <v>4766</v>
      </c>
      <c r="FRZ14" s="95" t="s">
        <v>4767</v>
      </c>
      <c r="FSA14" s="95" t="s">
        <v>4768</v>
      </c>
      <c r="FSB14" s="95" t="s">
        <v>4769</v>
      </c>
      <c r="FSC14" s="95" t="s">
        <v>4770</v>
      </c>
      <c r="FSD14" s="95" t="s">
        <v>4771</v>
      </c>
      <c r="FSE14" s="95" t="s">
        <v>4772</v>
      </c>
      <c r="FSF14" s="95" t="s">
        <v>4773</v>
      </c>
      <c r="FSG14" s="95" t="s">
        <v>4774</v>
      </c>
      <c r="FSH14" s="95" t="s">
        <v>4775</v>
      </c>
      <c r="FSI14" s="95" t="s">
        <v>4776</v>
      </c>
      <c r="FSJ14" s="95" t="s">
        <v>4777</v>
      </c>
      <c r="FSK14" s="95" t="s">
        <v>4778</v>
      </c>
      <c r="FSL14" s="95" t="s">
        <v>4779</v>
      </c>
      <c r="FSM14" s="95" t="s">
        <v>4780</v>
      </c>
      <c r="FSN14" s="95" t="s">
        <v>4781</v>
      </c>
      <c r="FSO14" s="95" t="s">
        <v>4782</v>
      </c>
      <c r="FSP14" s="95" t="s">
        <v>4783</v>
      </c>
      <c r="FSQ14" s="95" t="s">
        <v>4784</v>
      </c>
      <c r="FSR14" s="95" t="s">
        <v>4785</v>
      </c>
      <c r="FSS14" s="95" t="s">
        <v>4786</v>
      </c>
      <c r="FST14" s="95" t="s">
        <v>4787</v>
      </c>
      <c r="FSU14" s="95" t="s">
        <v>4788</v>
      </c>
      <c r="FSV14" s="95" t="s">
        <v>4789</v>
      </c>
      <c r="FSW14" s="95" t="s">
        <v>4790</v>
      </c>
      <c r="FSX14" s="95" t="s">
        <v>4791</v>
      </c>
      <c r="FSY14" s="95" t="s">
        <v>4792</v>
      </c>
      <c r="FSZ14" s="95" t="s">
        <v>4793</v>
      </c>
      <c r="FTA14" s="95" t="s">
        <v>4794</v>
      </c>
      <c r="FTB14" s="95" t="s">
        <v>4795</v>
      </c>
      <c r="FTC14" s="95" t="s">
        <v>4796</v>
      </c>
      <c r="FTD14" s="95" t="s">
        <v>4797</v>
      </c>
      <c r="FTE14" s="95" t="s">
        <v>4798</v>
      </c>
      <c r="FTF14" s="95" t="s">
        <v>4799</v>
      </c>
      <c r="FTG14" s="95" t="s">
        <v>4800</v>
      </c>
      <c r="FTH14" s="95" t="s">
        <v>4801</v>
      </c>
      <c r="FTI14" s="95" t="s">
        <v>4802</v>
      </c>
      <c r="FTJ14" s="95" t="s">
        <v>4803</v>
      </c>
      <c r="FTK14" s="95" t="s">
        <v>4804</v>
      </c>
      <c r="FTL14" s="95" t="s">
        <v>4805</v>
      </c>
      <c r="FTM14" s="95" t="s">
        <v>4806</v>
      </c>
      <c r="FTN14" s="95" t="s">
        <v>4807</v>
      </c>
      <c r="FTO14" s="95" t="s">
        <v>4808</v>
      </c>
      <c r="FTP14" s="95" t="s">
        <v>4809</v>
      </c>
      <c r="FTQ14" s="95" t="s">
        <v>4810</v>
      </c>
      <c r="FTR14" s="95" t="s">
        <v>4811</v>
      </c>
      <c r="FTS14" s="95" t="s">
        <v>4812</v>
      </c>
      <c r="FTT14" s="95" t="s">
        <v>4813</v>
      </c>
      <c r="FTU14" s="95" t="s">
        <v>4814</v>
      </c>
      <c r="FTV14" s="95" t="s">
        <v>4815</v>
      </c>
      <c r="FTW14" s="95" t="s">
        <v>4816</v>
      </c>
      <c r="FTX14" s="95" t="s">
        <v>4817</v>
      </c>
      <c r="FTY14" s="95" t="s">
        <v>4818</v>
      </c>
      <c r="FTZ14" s="95" t="s">
        <v>4819</v>
      </c>
      <c r="FUA14" s="95" t="s">
        <v>4820</v>
      </c>
      <c r="FUB14" s="95" t="s">
        <v>4821</v>
      </c>
      <c r="FUC14" s="95" t="s">
        <v>4822</v>
      </c>
      <c r="FUD14" s="95" t="s">
        <v>4823</v>
      </c>
      <c r="FUE14" s="95" t="s">
        <v>4824</v>
      </c>
      <c r="FUF14" s="95" t="s">
        <v>4825</v>
      </c>
      <c r="FUG14" s="95" t="s">
        <v>4826</v>
      </c>
      <c r="FUH14" s="95" t="s">
        <v>4827</v>
      </c>
      <c r="FUI14" s="95" t="s">
        <v>4828</v>
      </c>
      <c r="FUJ14" s="95" t="s">
        <v>4829</v>
      </c>
      <c r="FUK14" s="95" t="s">
        <v>4830</v>
      </c>
      <c r="FUL14" s="95" t="s">
        <v>4831</v>
      </c>
      <c r="FUM14" s="95" t="s">
        <v>4832</v>
      </c>
      <c r="FUN14" s="95" t="s">
        <v>4833</v>
      </c>
      <c r="FUO14" s="95" t="s">
        <v>4834</v>
      </c>
      <c r="FUP14" s="95" t="s">
        <v>4835</v>
      </c>
      <c r="FUQ14" s="95" t="s">
        <v>4836</v>
      </c>
      <c r="FUR14" s="95" t="s">
        <v>4837</v>
      </c>
      <c r="FUS14" s="95" t="s">
        <v>4838</v>
      </c>
      <c r="FUT14" s="95" t="s">
        <v>4839</v>
      </c>
      <c r="FUU14" s="95" t="s">
        <v>4840</v>
      </c>
      <c r="FUV14" s="95" t="s">
        <v>4841</v>
      </c>
      <c r="FUW14" s="95" t="s">
        <v>4842</v>
      </c>
      <c r="FUX14" s="95" t="s">
        <v>4843</v>
      </c>
      <c r="FUY14" s="95" t="s">
        <v>4844</v>
      </c>
      <c r="FUZ14" s="95" t="s">
        <v>4845</v>
      </c>
      <c r="FVA14" s="95" t="s">
        <v>4846</v>
      </c>
      <c r="FVB14" s="95" t="s">
        <v>4847</v>
      </c>
      <c r="FVC14" s="95" t="s">
        <v>4848</v>
      </c>
      <c r="FVD14" s="95" t="s">
        <v>4849</v>
      </c>
      <c r="FVE14" s="95" t="s">
        <v>4850</v>
      </c>
      <c r="FVF14" s="95" t="s">
        <v>4851</v>
      </c>
      <c r="FVG14" s="95" t="s">
        <v>4852</v>
      </c>
      <c r="FVH14" s="95" t="s">
        <v>4853</v>
      </c>
      <c r="FVI14" s="95" t="s">
        <v>4854</v>
      </c>
      <c r="FVJ14" s="95" t="s">
        <v>4855</v>
      </c>
      <c r="FVK14" s="95" t="s">
        <v>4856</v>
      </c>
      <c r="FVL14" s="95" t="s">
        <v>4857</v>
      </c>
      <c r="FVM14" s="95" t="s">
        <v>4858</v>
      </c>
      <c r="FVN14" s="95" t="s">
        <v>4859</v>
      </c>
      <c r="FVO14" s="95" t="s">
        <v>4860</v>
      </c>
      <c r="FVP14" s="95" t="s">
        <v>4861</v>
      </c>
      <c r="FVQ14" s="95" t="s">
        <v>4862</v>
      </c>
      <c r="FVR14" s="95" t="s">
        <v>4863</v>
      </c>
      <c r="FVS14" s="95" t="s">
        <v>4864</v>
      </c>
      <c r="FVT14" s="95" t="s">
        <v>4865</v>
      </c>
      <c r="FVU14" s="95" t="s">
        <v>4866</v>
      </c>
      <c r="FVV14" s="95" t="s">
        <v>4867</v>
      </c>
      <c r="FVW14" s="95" t="s">
        <v>4868</v>
      </c>
      <c r="FVX14" s="95" t="s">
        <v>4869</v>
      </c>
      <c r="FVY14" s="95" t="s">
        <v>4870</v>
      </c>
      <c r="FVZ14" s="95" t="s">
        <v>4871</v>
      </c>
      <c r="FWA14" s="95" t="s">
        <v>4872</v>
      </c>
      <c r="FWB14" s="95" t="s">
        <v>4873</v>
      </c>
      <c r="FWC14" s="95" t="s">
        <v>4874</v>
      </c>
      <c r="FWD14" s="95" t="s">
        <v>4875</v>
      </c>
      <c r="FWE14" s="95" t="s">
        <v>4876</v>
      </c>
      <c r="FWF14" s="95" t="s">
        <v>4877</v>
      </c>
      <c r="FWG14" s="95" t="s">
        <v>4878</v>
      </c>
      <c r="FWH14" s="95" t="s">
        <v>4879</v>
      </c>
      <c r="FWI14" s="95" t="s">
        <v>4880</v>
      </c>
      <c r="FWJ14" s="95" t="s">
        <v>4881</v>
      </c>
      <c r="FWK14" s="95" t="s">
        <v>4882</v>
      </c>
      <c r="FWL14" s="95" t="s">
        <v>4883</v>
      </c>
      <c r="FWM14" s="95" t="s">
        <v>4884</v>
      </c>
      <c r="FWN14" s="95" t="s">
        <v>4885</v>
      </c>
      <c r="FWO14" s="95" t="s">
        <v>4886</v>
      </c>
      <c r="FWP14" s="95" t="s">
        <v>4887</v>
      </c>
      <c r="FWQ14" s="95" t="s">
        <v>4888</v>
      </c>
      <c r="FWR14" s="95" t="s">
        <v>4889</v>
      </c>
      <c r="FWS14" s="95" t="s">
        <v>4890</v>
      </c>
      <c r="FWT14" s="95" t="s">
        <v>4891</v>
      </c>
      <c r="FWU14" s="95" t="s">
        <v>4892</v>
      </c>
      <c r="FWV14" s="95" t="s">
        <v>4893</v>
      </c>
      <c r="FWW14" s="95" t="s">
        <v>4894</v>
      </c>
      <c r="FWX14" s="95" t="s">
        <v>4895</v>
      </c>
      <c r="FWY14" s="95" t="s">
        <v>4896</v>
      </c>
      <c r="FWZ14" s="95" t="s">
        <v>4897</v>
      </c>
      <c r="FXA14" s="95" t="s">
        <v>4898</v>
      </c>
      <c r="FXB14" s="95" t="s">
        <v>4899</v>
      </c>
      <c r="FXC14" s="95" t="s">
        <v>4900</v>
      </c>
      <c r="FXD14" s="95" t="s">
        <v>4901</v>
      </c>
      <c r="FXE14" s="95" t="s">
        <v>4902</v>
      </c>
      <c r="FXF14" s="95" t="s">
        <v>4903</v>
      </c>
      <c r="FXG14" s="95" t="s">
        <v>4904</v>
      </c>
      <c r="FXH14" s="95" t="s">
        <v>4905</v>
      </c>
      <c r="FXI14" s="95" t="s">
        <v>4906</v>
      </c>
      <c r="FXJ14" s="95" t="s">
        <v>4907</v>
      </c>
      <c r="FXK14" s="95" t="s">
        <v>4908</v>
      </c>
      <c r="FXL14" s="95" t="s">
        <v>4909</v>
      </c>
      <c r="FXM14" s="95" t="s">
        <v>4910</v>
      </c>
      <c r="FXN14" s="95" t="s">
        <v>4911</v>
      </c>
      <c r="FXO14" s="95" t="s">
        <v>4912</v>
      </c>
      <c r="FXP14" s="95" t="s">
        <v>4913</v>
      </c>
      <c r="FXQ14" s="95" t="s">
        <v>4914</v>
      </c>
      <c r="FXR14" s="95" t="s">
        <v>4915</v>
      </c>
      <c r="FXS14" s="95" t="s">
        <v>4916</v>
      </c>
      <c r="FXT14" s="95" t="s">
        <v>4917</v>
      </c>
      <c r="FXU14" s="95" t="s">
        <v>4918</v>
      </c>
      <c r="FXV14" s="95" t="s">
        <v>4919</v>
      </c>
      <c r="FXW14" s="95" t="s">
        <v>4920</v>
      </c>
      <c r="FXX14" s="95" t="s">
        <v>4921</v>
      </c>
      <c r="FXY14" s="95" t="s">
        <v>4922</v>
      </c>
      <c r="FXZ14" s="95" t="s">
        <v>4923</v>
      </c>
      <c r="FYA14" s="95" t="s">
        <v>4924</v>
      </c>
      <c r="FYB14" s="95" t="s">
        <v>4925</v>
      </c>
      <c r="FYC14" s="95" t="s">
        <v>4926</v>
      </c>
      <c r="FYD14" s="95" t="s">
        <v>4927</v>
      </c>
      <c r="FYE14" s="95" t="s">
        <v>4928</v>
      </c>
      <c r="FYF14" s="95" t="s">
        <v>4929</v>
      </c>
      <c r="FYG14" s="95" t="s">
        <v>4930</v>
      </c>
      <c r="FYH14" s="95" t="s">
        <v>4931</v>
      </c>
      <c r="FYI14" s="95" t="s">
        <v>4932</v>
      </c>
      <c r="FYJ14" s="95" t="s">
        <v>4933</v>
      </c>
      <c r="FYK14" s="95" t="s">
        <v>4934</v>
      </c>
      <c r="FYL14" s="95" t="s">
        <v>4935</v>
      </c>
      <c r="FYM14" s="95" t="s">
        <v>4936</v>
      </c>
      <c r="FYN14" s="95" t="s">
        <v>4937</v>
      </c>
      <c r="FYO14" s="95" t="s">
        <v>4938</v>
      </c>
      <c r="FYP14" s="95" t="s">
        <v>4939</v>
      </c>
      <c r="FYQ14" s="95" t="s">
        <v>4940</v>
      </c>
      <c r="FYR14" s="95" t="s">
        <v>4941</v>
      </c>
      <c r="FYS14" s="95" t="s">
        <v>4942</v>
      </c>
      <c r="FYT14" s="95" t="s">
        <v>4943</v>
      </c>
      <c r="FYU14" s="95" t="s">
        <v>4944</v>
      </c>
      <c r="FYV14" s="95" t="s">
        <v>4945</v>
      </c>
      <c r="FYW14" s="95" t="s">
        <v>4946</v>
      </c>
      <c r="FYX14" s="95" t="s">
        <v>4947</v>
      </c>
      <c r="FYY14" s="95" t="s">
        <v>4948</v>
      </c>
      <c r="FYZ14" s="95" t="s">
        <v>4949</v>
      </c>
      <c r="FZA14" s="95" t="s">
        <v>4950</v>
      </c>
      <c r="FZB14" s="95" t="s">
        <v>4951</v>
      </c>
      <c r="FZC14" s="95" t="s">
        <v>4952</v>
      </c>
      <c r="FZD14" s="95" t="s">
        <v>4953</v>
      </c>
      <c r="FZE14" s="95" t="s">
        <v>4954</v>
      </c>
      <c r="FZF14" s="95" t="s">
        <v>4955</v>
      </c>
      <c r="FZG14" s="95" t="s">
        <v>4956</v>
      </c>
      <c r="FZH14" s="95" t="s">
        <v>4957</v>
      </c>
      <c r="FZI14" s="95" t="s">
        <v>4958</v>
      </c>
      <c r="FZJ14" s="95" t="s">
        <v>4959</v>
      </c>
      <c r="FZK14" s="95" t="s">
        <v>4960</v>
      </c>
      <c r="FZL14" s="95" t="s">
        <v>4961</v>
      </c>
      <c r="FZM14" s="95" t="s">
        <v>4962</v>
      </c>
      <c r="FZN14" s="95" t="s">
        <v>4963</v>
      </c>
      <c r="FZO14" s="95" t="s">
        <v>4964</v>
      </c>
      <c r="FZP14" s="95" t="s">
        <v>4965</v>
      </c>
      <c r="FZQ14" s="95" t="s">
        <v>4966</v>
      </c>
      <c r="FZR14" s="95" t="s">
        <v>4967</v>
      </c>
      <c r="FZS14" s="95" t="s">
        <v>4968</v>
      </c>
      <c r="FZT14" s="95" t="s">
        <v>4969</v>
      </c>
      <c r="FZU14" s="95" t="s">
        <v>4970</v>
      </c>
      <c r="FZV14" s="95" t="s">
        <v>4971</v>
      </c>
      <c r="FZW14" s="95" t="s">
        <v>4972</v>
      </c>
      <c r="FZX14" s="95" t="s">
        <v>4973</v>
      </c>
      <c r="FZY14" s="95" t="s">
        <v>4974</v>
      </c>
      <c r="FZZ14" s="95" t="s">
        <v>4975</v>
      </c>
      <c r="GAA14" s="95" t="s">
        <v>4976</v>
      </c>
      <c r="GAB14" s="95" t="s">
        <v>4977</v>
      </c>
      <c r="GAC14" s="95" t="s">
        <v>4978</v>
      </c>
      <c r="GAD14" s="95" t="s">
        <v>4979</v>
      </c>
      <c r="GAE14" s="95" t="s">
        <v>4980</v>
      </c>
      <c r="GAF14" s="95" t="s">
        <v>4981</v>
      </c>
      <c r="GAG14" s="95" t="s">
        <v>4982</v>
      </c>
      <c r="GAH14" s="95" t="s">
        <v>4983</v>
      </c>
      <c r="GAI14" s="95" t="s">
        <v>4984</v>
      </c>
      <c r="GAJ14" s="95" t="s">
        <v>4985</v>
      </c>
      <c r="GAK14" s="95" t="s">
        <v>4986</v>
      </c>
      <c r="GAL14" s="95" t="s">
        <v>4987</v>
      </c>
      <c r="GAM14" s="95" t="s">
        <v>4988</v>
      </c>
      <c r="GAN14" s="95" t="s">
        <v>4989</v>
      </c>
      <c r="GAO14" s="95" t="s">
        <v>4990</v>
      </c>
      <c r="GAP14" s="95" t="s">
        <v>4991</v>
      </c>
      <c r="GAQ14" s="95" t="s">
        <v>4992</v>
      </c>
      <c r="GAR14" s="95" t="s">
        <v>4993</v>
      </c>
      <c r="GAS14" s="95" t="s">
        <v>4994</v>
      </c>
      <c r="GAT14" s="95" t="s">
        <v>4995</v>
      </c>
      <c r="GAU14" s="95" t="s">
        <v>4996</v>
      </c>
      <c r="GAV14" s="95" t="s">
        <v>4997</v>
      </c>
      <c r="GAW14" s="95" t="s">
        <v>4998</v>
      </c>
      <c r="GAX14" s="95" t="s">
        <v>4999</v>
      </c>
      <c r="GAY14" s="95" t="s">
        <v>5000</v>
      </c>
      <c r="GAZ14" s="95" t="s">
        <v>5001</v>
      </c>
      <c r="GBA14" s="95" t="s">
        <v>5002</v>
      </c>
      <c r="GBB14" s="95" t="s">
        <v>5003</v>
      </c>
      <c r="GBC14" s="95" t="s">
        <v>5004</v>
      </c>
      <c r="GBD14" s="95" t="s">
        <v>5005</v>
      </c>
      <c r="GBE14" s="95" t="s">
        <v>5006</v>
      </c>
      <c r="GBF14" s="95" t="s">
        <v>5007</v>
      </c>
      <c r="GBG14" s="95" t="s">
        <v>5008</v>
      </c>
      <c r="GBH14" s="95" t="s">
        <v>5009</v>
      </c>
      <c r="GBI14" s="95" t="s">
        <v>5010</v>
      </c>
      <c r="GBJ14" s="95" t="s">
        <v>5011</v>
      </c>
      <c r="GBK14" s="95" t="s">
        <v>5012</v>
      </c>
      <c r="GBL14" s="95" t="s">
        <v>5013</v>
      </c>
      <c r="GBM14" s="95" t="s">
        <v>5014</v>
      </c>
      <c r="GBN14" s="95" t="s">
        <v>5015</v>
      </c>
      <c r="GBO14" s="95" t="s">
        <v>5016</v>
      </c>
      <c r="GBP14" s="95" t="s">
        <v>5017</v>
      </c>
      <c r="GBQ14" s="95" t="s">
        <v>5018</v>
      </c>
      <c r="GBR14" s="95" t="s">
        <v>5019</v>
      </c>
      <c r="GBS14" s="95" t="s">
        <v>5020</v>
      </c>
      <c r="GBT14" s="95" t="s">
        <v>5021</v>
      </c>
      <c r="GBU14" s="95" t="s">
        <v>5022</v>
      </c>
      <c r="GBV14" s="95" t="s">
        <v>5023</v>
      </c>
      <c r="GBW14" s="95" t="s">
        <v>5024</v>
      </c>
      <c r="GBX14" s="95" t="s">
        <v>5025</v>
      </c>
      <c r="GBY14" s="95" t="s">
        <v>5026</v>
      </c>
      <c r="GBZ14" s="95" t="s">
        <v>5027</v>
      </c>
      <c r="GCA14" s="95" t="s">
        <v>5028</v>
      </c>
      <c r="GCB14" s="95" t="s">
        <v>5029</v>
      </c>
      <c r="GCC14" s="95" t="s">
        <v>5030</v>
      </c>
      <c r="GCD14" s="95" t="s">
        <v>5031</v>
      </c>
      <c r="GCE14" s="95" t="s">
        <v>5032</v>
      </c>
      <c r="GCF14" s="95" t="s">
        <v>5033</v>
      </c>
      <c r="GCG14" s="95" t="s">
        <v>5034</v>
      </c>
      <c r="GCH14" s="95" t="s">
        <v>5035</v>
      </c>
      <c r="GCI14" s="95" t="s">
        <v>5036</v>
      </c>
      <c r="GCJ14" s="95" t="s">
        <v>5037</v>
      </c>
      <c r="GCK14" s="95" t="s">
        <v>5038</v>
      </c>
      <c r="GCL14" s="95" t="s">
        <v>5039</v>
      </c>
      <c r="GCM14" s="95" t="s">
        <v>5040</v>
      </c>
      <c r="GCN14" s="95" t="s">
        <v>5041</v>
      </c>
      <c r="GCO14" s="95" t="s">
        <v>5042</v>
      </c>
      <c r="GCP14" s="95" t="s">
        <v>5043</v>
      </c>
      <c r="GCQ14" s="95" t="s">
        <v>5044</v>
      </c>
      <c r="GCR14" s="95" t="s">
        <v>5045</v>
      </c>
      <c r="GCS14" s="95" t="s">
        <v>5046</v>
      </c>
      <c r="GCT14" s="95" t="s">
        <v>5047</v>
      </c>
      <c r="GCU14" s="95" t="s">
        <v>5048</v>
      </c>
      <c r="GCV14" s="95" t="s">
        <v>5049</v>
      </c>
      <c r="GCW14" s="95" t="s">
        <v>5050</v>
      </c>
      <c r="GCX14" s="95" t="s">
        <v>5051</v>
      </c>
      <c r="GCY14" s="95" t="s">
        <v>5052</v>
      </c>
      <c r="GCZ14" s="95" t="s">
        <v>5053</v>
      </c>
      <c r="GDA14" s="95" t="s">
        <v>5054</v>
      </c>
      <c r="GDB14" s="95" t="s">
        <v>5055</v>
      </c>
      <c r="GDC14" s="95" t="s">
        <v>5056</v>
      </c>
      <c r="GDD14" s="95" t="s">
        <v>5057</v>
      </c>
      <c r="GDE14" s="95" t="s">
        <v>5058</v>
      </c>
      <c r="GDF14" s="95" t="s">
        <v>5059</v>
      </c>
      <c r="GDG14" s="95" t="s">
        <v>5060</v>
      </c>
      <c r="GDH14" s="95" t="s">
        <v>5061</v>
      </c>
      <c r="GDI14" s="95" t="s">
        <v>5062</v>
      </c>
      <c r="GDJ14" s="95" t="s">
        <v>5063</v>
      </c>
      <c r="GDK14" s="95" t="s">
        <v>5064</v>
      </c>
      <c r="GDL14" s="95" t="s">
        <v>5065</v>
      </c>
      <c r="GDM14" s="95" t="s">
        <v>5066</v>
      </c>
      <c r="GDN14" s="95" t="s">
        <v>5067</v>
      </c>
      <c r="GDO14" s="95" t="s">
        <v>5068</v>
      </c>
      <c r="GDP14" s="95" t="s">
        <v>5069</v>
      </c>
      <c r="GDQ14" s="95" t="s">
        <v>5070</v>
      </c>
      <c r="GDR14" s="95" t="s">
        <v>5071</v>
      </c>
      <c r="GDS14" s="95" t="s">
        <v>5072</v>
      </c>
      <c r="GDT14" s="95" t="s">
        <v>5073</v>
      </c>
      <c r="GDU14" s="95" t="s">
        <v>5074</v>
      </c>
      <c r="GDV14" s="95" t="s">
        <v>5075</v>
      </c>
      <c r="GDW14" s="95" t="s">
        <v>5076</v>
      </c>
      <c r="GDX14" s="95" t="s">
        <v>5077</v>
      </c>
      <c r="GDY14" s="95" t="s">
        <v>5078</v>
      </c>
      <c r="GDZ14" s="95" t="s">
        <v>5079</v>
      </c>
      <c r="GEA14" s="95" t="s">
        <v>5080</v>
      </c>
      <c r="GEB14" s="95" t="s">
        <v>5081</v>
      </c>
      <c r="GEC14" s="95" t="s">
        <v>5082</v>
      </c>
      <c r="GED14" s="95" t="s">
        <v>5083</v>
      </c>
      <c r="GEE14" s="95" t="s">
        <v>5084</v>
      </c>
      <c r="GEF14" s="95" t="s">
        <v>5085</v>
      </c>
      <c r="GEG14" s="95" t="s">
        <v>5086</v>
      </c>
      <c r="GEH14" s="95" t="s">
        <v>5087</v>
      </c>
      <c r="GEI14" s="95" t="s">
        <v>5088</v>
      </c>
      <c r="GEJ14" s="95" t="s">
        <v>5089</v>
      </c>
      <c r="GEK14" s="95" t="s">
        <v>5090</v>
      </c>
      <c r="GEL14" s="95" t="s">
        <v>5091</v>
      </c>
      <c r="GEM14" s="95" t="s">
        <v>5092</v>
      </c>
      <c r="GEN14" s="95" t="s">
        <v>5093</v>
      </c>
      <c r="GEO14" s="95" t="s">
        <v>5094</v>
      </c>
      <c r="GEP14" s="95" t="s">
        <v>5095</v>
      </c>
      <c r="GEQ14" s="95" t="s">
        <v>5096</v>
      </c>
      <c r="GER14" s="95" t="s">
        <v>5097</v>
      </c>
      <c r="GES14" s="95" t="s">
        <v>5098</v>
      </c>
      <c r="GET14" s="95" t="s">
        <v>5099</v>
      </c>
      <c r="GEU14" s="95" t="s">
        <v>5100</v>
      </c>
      <c r="GEV14" s="95" t="s">
        <v>5101</v>
      </c>
      <c r="GEW14" s="95" t="s">
        <v>5102</v>
      </c>
      <c r="GEX14" s="95" t="s">
        <v>5103</v>
      </c>
      <c r="GEY14" s="95" t="s">
        <v>5104</v>
      </c>
      <c r="GEZ14" s="95" t="s">
        <v>5105</v>
      </c>
      <c r="GFA14" s="95" t="s">
        <v>5106</v>
      </c>
      <c r="GFB14" s="95" t="s">
        <v>5107</v>
      </c>
      <c r="GFC14" s="95" t="s">
        <v>5108</v>
      </c>
      <c r="GFD14" s="95" t="s">
        <v>5109</v>
      </c>
      <c r="GFE14" s="95" t="s">
        <v>5110</v>
      </c>
      <c r="GFF14" s="95" t="s">
        <v>5111</v>
      </c>
      <c r="GFG14" s="95" t="s">
        <v>5112</v>
      </c>
      <c r="GFH14" s="95" t="s">
        <v>5113</v>
      </c>
      <c r="GFI14" s="95" t="s">
        <v>5114</v>
      </c>
      <c r="GFJ14" s="95" t="s">
        <v>5115</v>
      </c>
      <c r="GFK14" s="95" t="s">
        <v>5116</v>
      </c>
      <c r="GFL14" s="95" t="s">
        <v>5117</v>
      </c>
      <c r="GFM14" s="95" t="s">
        <v>5118</v>
      </c>
      <c r="GFN14" s="95" t="s">
        <v>5119</v>
      </c>
      <c r="GFO14" s="95" t="s">
        <v>5120</v>
      </c>
      <c r="GFP14" s="95" t="s">
        <v>5121</v>
      </c>
      <c r="GFQ14" s="95" t="s">
        <v>5122</v>
      </c>
      <c r="GFR14" s="95" t="s">
        <v>5123</v>
      </c>
      <c r="GFS14" s="95" t="s">
        <v>5124</v>
      </c>
      <c r="GFT14" s="95" t="s">
        <v>5125</v>
      </c>
      <c r="GFU14" s="95" t="s">
        <v>5126</v>
      </c>
      <c r="GFV14" s="95" t="s">
        <v>5127</v>
      </c>
      <c r="GFW14" s="95" t="s">
        <v>5128</v>
      </c>
      <c r="GFX14" s="95" t="s">
        <v>5129</v>
      </c>
      <c r="GFY14" s="95" t="s">
        <v>5130</v>
      </c>
      <c r="GFZ14" s="95" t="s">
        <v>5131</v>
      </c>
      <c r="GGA14" s="95" t="s">
        <v>5132</v>
      </c>
      <c r="GGB14" s="95" t="s">
        <v>5133</v>
      </c>
      <c r="GGC14" s="95" t="s">
        <v>5134</v>
      </c>
      <c r="GGD14" s="95" t="s">
        <v>5135</v>
      </c>
      <c r="GGE14" s="95" t="s">
        <v>5136</v>
      </c>
      <c r="GGF14" s="95" t="s">
        <v>5137</v>
      </c>
      <c r="GGG14" s="95" t="s">
        <v>5138</v>
      </c>
      <c r="GGH14" s="95" t="s">
        <v>5139</v>
      </c>
      <c r="GGI14" s="95" t="s">
        <v>5140</v>
      </c>
      <c r="GGJ14" s="95" t="s">
        <v>5141</v>
      </c>
      <c r="GGK14" s="95" t="s">
        <v>5142</v>
      </c>
      <c r="GGL14" s="95" t="s">
        <v>5143</v>
      </c>
      <c r="GGM14" s="95" t="s">
        <v>5144</v>
      </c>
      <c r="GGN14" s="95" t="s">
        <v>5145</v>
      </c>
      <c r="GGO14" s="95" t="s">
        <v>5146</v>
      </c>
      <c r="GGP14" s="95" t="s">
        <v>5147</v>
      </c>
      <c r="GGQ14" s="95" t="s">
        <v>5148</v>
      </c>
      <c r="GGR14" s="95" t="s">
        <v>5149</v>
      </c>
      <c r="GGS14" s="95" t="s">
        <v>5150</v>
      </c>
      <c r="GGT14" s="95" t="s">
        <v>5151</v>
      </c>
      <c r="GGU14" s="95" t="s">
        <v>5152</v>
      </c>
      <c r="GGV14" s="95" t="s">
        <v>5153</v>
      </c>
      <c r="GGW14" s="95" t="s">
        <v>5154</v>
      </c>
      <c r="GGX14" s="95" t="s">
        <v>5155</v>
      </c>
      <c r="GGY14" s="95" t="s">
        <v>5156</v>
      </c>
      <c r="GGZ14" s="95" t="s">
        <v>5157</v>
      </c>
      <c r="GHA14" s="95" t="s">
        <v>5158</v>
      </c>
      <c r="GHB14" s="95" t="s">
        <v>5159</v>
      </c>
      <c r="GHC14" s="95" t="s">
        <v>5160</v>
      </c>
      <c r="GHD14" s="95" t="s">
        <v>5161</v>
      </c>
      <c r="GHE14" s="95" t="s">
        <v>5162</v>
      </c>
      <c r="GHF14" s="95" t="s">
        <v>5163</v>
      </c>
      <c r="GHG14" s="95" t="s">
        <v>5164</v>
      </c>
      <c r="GHH14" s="95" t="s">
        <v>5165</v>
      </c>
      <c r="GHI14" s="95" t="s">
        <v>5166</v>
      </c>
      <c r="GHJ14" s="95" t="s">
        <v>5167</v>
      </c>
      <c r="GHK14" s="95" t="s">
        <v>5168</v>
      </c>
      <c r="GHL14" s="95" t="s">
        <v>5169</v>
      </c>
      <c r="GHM14" s="95" t="s">
        <v>5170</v>
      </c>
      <c r="GHN14" s="95" t="s">
        <v>5171</v>
      </c>
      <c r="GHO14" s="95" t="s">
        <v>5172</v>
      </c>
      <c r="GHP14" s="95" t="s">
        <v>5173</v>
      </c>
      <c r="GHQ14" s="95" t="s">
        <v>5174</v>
      </c>
      <c r="GHR14" s="95" t="s">
        <v>5175</v>
      </c>
      <c r="GHS14" s="95" t="s">
        <v>5176</v>
      </c>
      <c r="GHT14" s="95" t="s">
        <v>5177</v>
      </c>
      <c r="GHU14" s="95" t="s">
        <v>5178</v>
      </c>
      <c r="GHV14" s="95" t="s">
        <v>5179</v>
      </c>
      <c r="GHW14" s="95" t="s">
        <v>5180</v>
      </c>
      <c r="GHX14" s="95" t="s">
        <v>5181</v>
      </c>
      <c r="GHY14" s="95" t="s">
        <v>5182</v>
      </c>
      <c r="GHZ14" s="95" t="s">
        <v>5183</v>
      </c>
      <c r="GIA14" s="95" t="s">
        <v>5184</v>
      </c>
      <c r="GIB14" s="95" t="s">
        <v>5185</v>
      </c>
      <c r="GIC14" s="95" t="s">
        <v>5186</v>
      </c>
      <c r="GID14" s="95" t="s">
        <v>5187</v>
      </c>
      <c r="GIE14" s="95" t="s">
        <v>5188</v>
      </c>
      <c r="GIF14" s="95" t="s">
        <v>5189</v>
      </c>
      <c r="GIG14" s="95" t="s">
        <v>5190</v>
      </c>
      <c r="GIH14" s="95" t="s">
        <v>5191</v>
      </c>
      <c r="GII14" s="95" t="s">
        <v>5192</v>
      </c>
      <c r="GIJ14" s="95" t="s">
        <v>5193</v>
      </c>
      <c r="GIK14" s="95" t="s">
        <v>5194</v>
      </c>
      <c r="GIL14" s="95" t="s">
        <v>5195</v>
      </c>
      <c r="GIM14" s="95" t="s">
        <v>5196</v>
      </c>
      <c r="GIN14" s="95" t="s">
        <v>5197</v>
      </c>
      <c r="GIO14" s="95" t="s">
        <v>5198</v>
      </c>
      <c r="GIP14" s="95" t="s">
        <v>5199</v>
      </c>
      <c r="GIQ14" s="95" t="s">
        <v>5200</v>
      </c>
      <c r="GIR14" s="95" t="s">
        <v>5201</v>
      </c>
      <c r="GIS14" s="95" t="s">
        <v>5202</v>
      </c>
      <c r="GIT14" s="95" t="s">
        <v>5203</v>
      </c>
      <c r="GIU14" s="95" t="s">
        <v>5204</v>
      </c>
      <c r="GIV14" s="95" t="s">
        <v>5205</v>
      </c>
      <c r="GIW14" s="95" t="s">
        <v>5206</v>
      </c>
      <c r="GIX14" s="95" t="s">
        <v>5207</v>
      </c>
      <c r="GIY14" s="95" t="s">
        <v>5208</v>
      </c>
      <c r="GIZ14" s="95" t="s">
        <v>5209</v>
      </c>
      <c r="GJA14" s="95" t="s">
        <v>5210</v>
      </c>
      <c r="GJB14" s="95" t="s">
        <v>5211</v>
      </c>
      <c r="GJC14" s="95" t="s">
        <v>5212</v>
      </c>
      <c r="GJD14" s="95" t="s">
        <v>5213</v>
      </c>
      <c r="GJE14" s="95" t="s">
        <v>5214</v>
      </c>
      <c r="GJF14" s="95" t="s">
        <v>5215</v>
      </c>
      <c r="GJG14" s="95" t="s">
        <v>5216</v>
      </c>
      <c r="GJH14" s="95" t="s">
        <v>5217</v>
      </c>
      <c r="GJI14" s="95" t="s">
        <v>5218</v>
      </c>
      <c r="GJJ14" s="95" t="s">
        <v>5219</v>
      </c>
      <c r="GJK14" s="95" t="s">
        <v>5220</v>
      </c>
      <c r="GJL14" s="95" t="s">
        <v>5221</v>
      </c>
      <c r="GJM14" s="95" t="s">
        <v>5222</v>
      </c>
      <c r="GJN14" s="95" t="s">
        <v>5223</v>
      </c>
      <c r="GJO14" s="95" t="s">
        <v>5224</v>
      </c>
      <c r="GJP14" s="95" t="s">
        <v>5225</v>
      </c>
      <c r="GJQ14" s="95" t="s">
        <v>5226</v>
      </c>
      <c r="GJR14" s="95" t="s">
        <v>5227</v>
      </c>
      <c r="GJS14" s="95" t="s">
        <v>5228</v>
      </c>
      <c r="GJT14" s="95" t="s">
        <v>5229</v>
      </c>
      <c r="GJU14" s="95" t="s">
        <v>5230</v>
      </c>
      <c r="GJV14" s="95" t="s">
        <v>5231</v>
      </c>
      <c r="GJW14" s="95" t="s">
        <v>5232</v>
      </c>
      <c r="GJX14" s="95" t="s">
        <v>5233</v>
      </c>
      <c r="GJY14" s="95" t="s">
        <v>5234</v>
      </c>
      <c r="GJZ14" s="95" t="s">
        <v>5235</v>
      </c>
      <c r="GKA14" s="95" t="s">
        <v>5236</v>
      </c>
      <c r="GKB14" s="95" t="s">
        <v>5237</v>
      </c>
      <c r="GKC14" s="95" t="s">
        <v>5238</v>
      </c>
      <c r="GKD14" s="95" t="s">
        <v>5239</v>
      </c>
      <c r="GKE14" s="95" t="s">
        <v>5240</v>
      </c>
      <c r="GKF14" s="95" t="s">
        <v>5241</v>
      </c>
      <c r="GKG14" s="95" t="s">
        <v>5242</v>
      </c>
      <c r="GKH14" s="95" t="s">
        <v>5243</v>
      </c>
      <c r="GKI14" s="95" t="s">
        <v>5244</v>
      </c>
      <c r="GKJ14" s="95" t="s">
        <v>5245</v>
      </c>
      <c r="GKK14" s="95" t="s">
        <v>5246</v>
      </c>
      <c r="GKL14" s="95" t="s">
        <v>5247</v>
      </c>
      <c r="GKM14" s="95" t="s">
        <v>5248</v>
      </c>
      <c r="GKN14" s="95" t="s">
        <v>5249</v>
      </c>
      <c r="GKO14" s="95" t="s">
        <v>5250</v>
      </c>
      <c r="GKP14" s="95" t="s">
        <v>5251</v>
      </c>
      <c r="GKQ14" s="95" t="s">
        <v>5252</v>
      </c>
      <c r="GKR14" s="95" t="s">
        <v>5253</v>
      </c>
      <c r="GKS14" s="95" t="s">
        <v>5254</v>
      </c>
      <c r="GKT14" s="95" t="s">
        <v>5255</v>
      </c>
      <c r="GKU14" s="95" t="s">
        <v>5256</v>
      </c>
      <c r="GKV14" s="95" t="s">
        <v>5257</v>
      </c>
      <c r="GKW14" s="95" t="s">
        <v>5258</v>
      </c>
      <c r="GKX14" s="95" t="s">
        <v>5259</v>
      </c>
      <c r="GKY14" s="95" t="s">
        <v>5260</v>
      </c>
      <c r="GKZ14" s="95" t="s">
        <v>5261</v>
      </c>
      <c r="GLA14" s="95" t="s">
        <v>5262</v>
      </c>
      <c r="GLB14" s="95" t="s">
        <v>5263</v>
      </c>
      <c r="GLC14" s="95" t="s">
        <v>5264</v>
      </c>
      <c r="GLD14" s="95" t="s">
        <v>5265</v>
      </c>
      <c r="GLE14" s="95" t="s">
        <v>5266</v>
      </c>
      <c r="GLF14" s="95" t="s">
        <v>5267</v>
      </c>
      <c r="GLG14" s="95" t="s">
        <v>5268</v>
      </c>
      <c r="GLH14" s="95" t="s">
        <v>5269</v>
      </c>
      <c r="GLI14" s="95" t="s">
        <v>5270</v>
      </c>
      <c r="GLJ14" s="95" t="s">
        <v>5271</v>
      </c>
      <c r="GLK14" s="95" t="s">
        <v>5272</v>
      </c>
      <c r="GLL14" s="95" t="s">
        <v>5273</v>
      </c>
      <c r="GLM14" s="95" t="s">
        <v>5274</v>
      </c>
      <c r="GLN14" s="95" t="s">
        <v>5275</v>
      </c>
      <c r="GLO14" s="95" t="s">
        <v>5276</v>
      </c>
      <c r="GLP14" s="95" t="s">
        <v>5277</v>
      </c>
      <c r="GLQ14" s="95" t="s">
        <v>5278</v>
      </c>
      <c r="GLR14" s="95" t="s">
        <v>5279</v>
      </c>
      <c r="GLS14" s="95" t="s">
        <v>5280</v>
      </c>
      <c r="GLT14" s="95" t="s">
        <v>5281</v>
      </c>
      <c r="GLU14" s="95" t="s">
        <v>5282</v>
      </c>
      <c r="GLV14" s="95" t="s">
        <v>5283</v>
      </c>
      <c r="GLW14" s="95" t="s">
        <v>5284</v>
      </c>
      <c r="GLX14" s="95" t="s">
        <v>5285</v>
      </c>
      <c r="GLY14" s="95" t="s">
        <v>5286</v>
      </c>
      <c r="GLZ14" s="95" t="s">
        <v>5287</v>
      </c>
      <c r="GMA14" s="95" t="s">
        <v>5288</v>
      </c>
      <c r="GMB14" s="95" t="s">
        <v>5289</v>
      </c>
      <c r="GMC14" s="95" t="s">
        <v>5290</v>
      </c>
      <c r="GMD14" s="95" t="s">
        <v>5291</v>
      </c>
      <c r="GME14" s="95" t="s">
        <v>5292</v>
      </c>
      <c r="GMF14" s="95" t="s">
        <v>5293</v>
      </c>
      <c r="GMG14" s="95" t="s">
        <v>5294</v>
      </c>
      <c r="GMH14" s="95" t="s">
        <v>5295</v>
      </c>
      <c r="GMI14" s="95" t="s">
        <v>5296</v>
      </c>
      <c r="GMJ14" s="95" t="s">
        <v>5297</v>
      </c>
      <c r="GMK14" s="95" t="s">
        <v>5298</v>
      </c>
      <c r="GML14" s="95" t="s">
        <v>5299</v>
      </c>
      <c r="GMM14" s="95" t="s">
        <v>5300</v>
      </c>
      <c r="GMN14" s="95" t="s">
        <v>5301</v>
      </c>
      <c r="GMO14" s="95" t="s">
        <v>5302</v>
      </c>
      <c r="GMP14" s="95" t="s">
        <v>5303</v>
      </c>
      <c r="GMQ14" s="95" t="s">
        <v>5304</v>
      </c>
      <c r="GMR14" s="95" t="s">
        <v>5305</v>
      </c>
      <c r="GMS14" s="95" t="s">
        <v>5306</v>
      </c>
      <c r="GMT14" s="95" t="s">
        <v>5307</v>
      </c>
      <c r="GMU14" s="95" t="s">
        <v>5308</v>
      </c>
      <c r="GMV14" s="95" t="s">
        <v>5309</v>
      </c>
      <c r="GMW14" s="95" t="s">
        <v>5310</v>
      </c>
      <c r="GMX14" s="95" t="s">
        <v>5311</v>
      </c>
      <c r="GMY14" s="95" t="s">
        <v>5312</v>
      </c>
      <c r="GMZ14" s="95" t="s">
        <v>5313</v>
      </c>
      <c r="GNA14" s="95" t="s">
        <v>5314</v>
      </c>
      <c r="GNB14" s="95" t="s">
        <v>5315</v>
      </c>
      <c r="GNC14" s="95" t="s">
        <v>5316</v>
      </c>
      <c r="GND14" s="95" t="s">
        <v>5317</v>
      </c>
      <c r="GNE14" s="95" t="s">
        <v>5318</v>
      </c>
      <c r="GNF14" s="95" t="s">
        <v>5319</v>
      </c>
      <c r="GNG14" s="95" t="s">
        <v>5320</v>
      </c>
      <c r="GNH14" s="95" t="s">
        <v>5321</v>
      </c>
      <c r="GNI14" s="95" t="s">
        <v>5322</v>
      </c>
      <c r="GNJ14" s="95" t="s">
        <v>5323</v>
      </c>
      <c r="GNK14" s="95" t="s">
        <v>5324</v>
      </c>
      <c r="GNL14" s="95" t="s">
        <v>5325</v>
      </c>
      <c r="GNM14" s="95" t="s">
        <v>5326</v>
      </c>
      <c r="GNN14" s="95" t="s">
        <v>5327</v>
      </c>
      <c r="GNO14" s="95" t="s">
        <v>5328</v>
      </c>
      <c r="GNP14" s="95" t="s">
        <v>5329</v>
      </c>
      <c r="GNQ14" s="95" t="s">
        <v>5330</v>
      </c>
      <c r="GNR14" s="95" t="s">
        <v>5331</v>
      </c>
      <c r="GNS14" s="95" t="s">
        <v>5332</v>
      </c>
      <c r="GNT14" s="95" t="s">
        <v>5333</v>
      </c>
      <c r="GNU14" s="95" t="s">
        <v>5334</v>
      </c>
      <c r="GNV14" s="95" t="s">
        <v>5335</v>
      </c>
      <c r="GNW14" s="95" t="s">
        <v>5336</v>
      </c>
      <c r="GNX14" s="95" t="s">
        <v>5337</v>
      </c>
      <c r="GNY14" s="95" t="s">
        <v>5338</v>
      </c>
      <c r="GNZ14" s="95" t="s">
        <v>5339</v>
      </c>
      <c r="GOA14" s="95" t="s">
        <v>5340</v>
      </c>
      <c r="GOB14" s="95" t="s">
        <v>5341</v>
      </c>
      <c r="GOC14" s="95" t="s">
        <v>5342</v>
      </c>
      <c r="GOD14" s="95" t="s">
        <v>5343</v>
      </c>
      <c r="GOE14" s="95" t="s">
        <v>5344</v>
      </c>
      <c r="GOF14" s="95" t="s">
        <v>5345</v>
      </c>
      <c r="GOG14" s="95" t="s">
        <v>5346</v>
      </c>
      <c r="GOH14" s="95" t="s">
        <v>5347</v>
      </c>
      <c r="GOI14" s="95" t="s">
        <v>5348</v>
      </c>
      <c r="GOJ14" s="95" t="s">
        <v>5349</v>
      </c>
      <c r="GOK14" s="95" t="s">
        <v>5350</v>
      </c>
      <c r="GOL14" s="95" t="s">
        <v>5351</v>
      </c>
      <c r="GOM14" s="95" t="s">
        <v>5352</v>
      </c>
      <c r="GON14" s="95" t="s">
        <v>5353</v>
      </c>
      <c r="GOO14" s="95" t="s">
        <v>5354</v>
      </c>
      <c r="GOP14" s="95" t="s">
        <v>5355</v>
      </c>
      <c r="GOQ14" s="95" t="s">
        <v>5356</v>
      </c>
      <c r="GOR14" s="95" t="s">
        <v>5357</v>
      </c>
      <c r="GOS14" s="95" t="s">
        <v>5358</v>
      </c>
      <c r="GOT14" s="95" t="s">
        <v>5359</v>
      </c>
      <c r="GOU14" s="95" t="s">
        <v>5360</v>
      </c>
      <c r="GOV14" s="95" t="s">
        <v>5361</v>
      </c>
      <c r="GOW14" s="95" t="s">
        <v>5362</v>
      </c>
      <c r="GOX14" s="95" t="s">
        <v>5363</v>
      </c>
      <c r="GOY14" s="95" t="s">
        <v>5364</v>
      </c>
      <c r="GOZ14" s="95" t="s">
        <v>5365</v>
      </c>
      <c r="GPA14" s="95" t="s">
        <v>5366</v>
      </c>
      <c r="GPB14" s="95" t="s">
        <v>5367</v>
      </c>
      <c r="GPC14" s="95" t="s">
        <v>5368</v>
      </c>
      <c r="GPD14" s="95" t="s">
        <v>5369</v>
      </c>
      <c r="GPE14" s="95" t="s">
        <v>5370</v>
      </c>
      <c r="GPF14" s="95" t="s">
        <v>5371</v>
      </c>
      <c r="GPG14" s="95" t="s">
        <v>5372</v>
      </c>
      <c r="GPH14" s="95" t="s">
        <v>5373</v>
      </c>
      <c r="GPI14" s="95" t="s">
        <v>5374</v>
      </c>
      <c r="GPJ14" s="95" t="s">
        <v>5375</v>
      </c>
      <c r="GPK14" s="95" t="s">
        <v>5376</v>
      </c>
      <c r="GPL14" s="95" t="s">
        <v>5377</v>
      </c>
      <c r="GPM14" s="95" t="s">
        <v>5378</v>
      </c>
      <c r="GPN14" s="95" t="s">
        <v>5379</v>
      </c>
      <c r="GPO14" s="95" t="s">
        <v>5380</v>
      </c>
      <c r="GPP14" s="95" t="s">
        <v>5381</v>
      </c>
      <c r="GPQ14" s="95" t="s">
        <v>5382</v>
      </c>
      <c r="GPR14" s="95" t="s">
        <v>5383</v>
      </c>
      <c r="GPS14" s="95" t="s">
        <v>5384</v>
      </c>
      <c r="GPT14" s="95" t="s">
        <v>5385</v>
      </c>
      <c r="GPU14" s="95" t="s">
        <v>5386</v>
      </c>
      <c r="GPV14" s="95" t="s">
        <v>5387</v>
      </c>
      <c r="GPW14" s="95" t="s">
        <v>5388</v>
      </c>
      <c r="GPX14" s="95" t="s">
        <v>5389</v>
      </c>
      <c r="GPY14" s="95" t="s">
        <v>5390</v>
      </c>
      <c r="GPZ14" s="95" t="s">
        <v>5391</v>
      </c>
      <c r="GQA14" s="95" t="s">
        <v>5392</v>
      </c>
      <c r="GQB14" s="95" t="s">
        <v>5393</v>
      </c>
      <c r="GQC14" s="95" t="s">
        <v>5394</v>
      </c>
      <c r="GQD14" s="95" t="s">
        <v>5395</v>
      </c>
      <c r="GQE14" s="95" t="s">
        <v>5396</v>
      </c>
      <c r="GQF14" s="95" t="s">
        <v>5397</v>
      </c>
      <c r="GQG14" s="95" t="s">
        <v>5398</v>
      </c>
      <c r="GQH14" s="95" t="s">
        <v>5399</v>
      </c>
      <c r="GQI14" s="95" t="s">
        <v>5400</v>
      </c>
      <c r="GQJ14" s="95" t="s">
        <v>5401</v>
      </c>
      <c r="GQK14" s="95" t="s">
        <v>5402</v>
      </c>
      <c r="GQL14" s="95" t="s">
        <v>5403</v>
      </c>
      <c r="GQM14" s="95" t="s">
        <v>5404</v>
      </c>
      <c r="GQN14" s="95" t="s">
        <v>5405</v>
      </c>
      <c r="GQO14" s="95" t="s">
        <v>5406</v>
      </c>
      <c r="GQP14" s="95" t="s">
        <v>5407</v>
      </c>
      <c r="GQQ14" s="95" t="s">
        <v>5408</v>
      </c>
      <c r="GQR14" s="95" t="s">
        <v>5409</v>
      </c>
      <c r="GQS14" s="95" t="s">
        <v>5410</v>
      </c>
      <c r="GQT14" s="95" t="s">
        <v>5411</v>
      </c>
      <c r="GQU14" s="95" t="s">
        <v>5412</v>
      </c>
      <c r="GQV14" s="95" t="s">
        <v>5413</v>
      </c>
      <c r="GQW14" s="95" t="s">
        <v>5414</v>
      </c>
      <c r="GQX14" s="95" t="s">
        <v>5415</v>
      </c>
      <c r="GQY14" s="95" t="s">
        <v>5416</v>
      </c>
      <c r="GQZ14" s="95" t="s">
        <v>5417</v>
      </c>
      <c r="GRA14" s="95" t="s">
        <v>5418</v>
      </c>
      <c r="GRB14" s="95" t="s">
        <v>5419</v>
      </c>
      <c r="GRC14" s="95" t="s">
        <v>5420</v>
      </c>
      <c r="GRD14" s="95" t="s">
        <v>5421</v>
      </c>
      <c r="GRE14" s="95" t="s">
        <v>5422</v>
      </c>
      <c r="GRF14" s="95" t="s">
        <v>5423</v>
      </c>
      <c r="GRG14" s="95" t="s">
        <v>5424</v>
      </c>
      <c r="GRH14" s="95" t="s">
        <v>5425</v>
      </c>
      <c r="GRI14" s="95" t="s">
        <v>5426</v>
      </c>
      <c r="GRJ14" s="95" t="s">
        <v>5427</v>
      </c>
      <c r="GRK14" s="95" t="s">
        <v>5428</v>
      </c>
      <c r="GRL14" s="95" t="s">
        <v>5429</v>
      </c>
      <c r="GRM14" s="95" t="s">
        <v>5430</v>
      </c>
      <c r="GRN14" s="95" t="s">
        <v>5431</v>
      </c>
      <c r="GRO14" s="95" t="s">
        <v>5432</v>
      </c>
      <c r="GRP14" s="95" t="s">
        <v>5433</v>
      </c>
      <c r="GRQ14" s="95" t="s">
        <v>5434</v>
      </c>
      <c r="GRR14" s="95" t="s">
        <v>5435</v>
      </c>
      <c r="GRS14" s="95" t="s">
        <v>5436</v>
      </c>
      <c r="GRT14" s="95" t="s">
        <v>5437</v>
      </c>
      <c r="GRU14" s="95" t="s">
        <v>5438</v>
      </c>
      <c r="GRV14" s="95" t="s">
        <v>5439</v>
      </c>
      <c r="GRW14" s="95" t="s">
        <v>5440</v>
      </c>
      <c r="GRX14" s="95" t="s">
        <v>5441</v>
      </c>
      <c r="GRY14" s="95" t="s">
        <v>5442</v>
      </c>
      <c r="GRZ14" s="95" t="s">
        <v>5443</v>
      </c>
      <c r="GSA14" s="95" t="s">
        <v>5444</v>
      </c>
      <c r="GSB14" s="95" t="s">
        <v>5445</v>
      </c>
      <c r="GSC14" s="95" t="s">
        <v>5446</v>
      </c>
      <c r="GSD14" s="95" t="s">
        <v>5447</v>
      </c>
      <c r="GSE14" s="95" t="s">
        <v>5448</v>
      </c>
      <c r="GSF14" s="95" t="s">
        <v>5449</v>
      </c>
      <c r="GSG14" s="95" t="s">
        <v>5450</v>
      </c>
      <c r="GSH14" s="95" t="s">
        <v>5451</v>
      </c>
      <c r="GSI14" s="95" t="s">
        <v>5452</v>
      </c>
      <c r="GSJ14" s="95" t="s">
        <v>5453</v>
      </c>
      <c r="GSK14" s="95" t="s">
        <v>5454</v>
      </c>
      <c r="GSL14" s="95" t="s">
        <v>5455</v>
      </c>
      <c r="GSM14" s="95" t="s">
        <v>5456</v>
      </c>
      <c r="GSN14" s="95" t="s">
        <v>5457</v>
      </c>
      <c r="GSO14" s="95" t="s">
        <v>5458</v>
      </c>
      <c r="GSP14" s="95" t="s">
        <v>5459</v>
      </c>
      <c r="GSQ14" s="95" t="s">
        <v>5460</v>
      </c>
      <c r="GSR14" s="95" t="s">
        <v>5461</v>
      </c>
      <c r="GSS14" s="95" t="s">
        <v>5462</v>
      </c>
      <c r="GST14" s="95" t="s">
        <v>5463</v>
      </c>
      <c r="GSU14" s="95" t="s">
        <v>5464</v>
      </c>
      <c r="GSV14" s="95" t="s">
        <v>5465</v>
      </c>
      <c r="GSW14" s="95" t="s">
        <v>5466</v>
      </c>
      <c r="GSX14" s="95" t="s">
        <v>5467</v>
      </c>
      <c r="GSY14" s="95" t="s">
        <v>5468</v>
      </c>
      <c r="GSZ14" s="95" t="s">
        <v>5469</v>
      </c>
      <c r="GTA14" s="95" t="s">
        <v>5470</v>
      </c>
      <c r="GTB14" s="95" t="s">
        <v>5471</v>
      </c>
      <c r="GTC14" s="95" t="s">
        <v>5472</v>
      </c>
      <c r="GTD14" s="95" t="s">
        <v>5473</v>
      </c>
      <c r="GTE14" s="95" t="s">
        <v>5474</v>
      </c>
      <c r="GTF14" s="95" t="s">
        <v>5475</v>
      </c>
      <c r="GTG14" s="95" t="s">
        <v>5476</v>
      </c>
      <c r="GTH14" s="95" t="s">
        <v>5477</v>
      </c>
      <c r="GTI14" s="95" t="s">
        <v>5478</v>
      </c>
      <c r="GTJ14" s="95" t="s">
        <v>5479</v>
      </c>
      <c r="GTK14" s="95" t="s">
        <v>5480</v>
      </c>
      <c r="GTL14" s="95" t="s">
        <v>5481</v>
      </c>
      <c r="GTM14" s="95" t="s">
        <v>5482</v>
      </c>
      <c r="GTN14" s="95" t="s">
        <v>5483</v>
      </c>
      <c r="GTO14" s="95" t="s">
        <v>5484</v>
      </c>
      <c r="GTP14" s="95" t="s">
        <v>5485</v>
      </c>
      <c r="GTQ14" s="95" t="s">
        <v>5486</v>
      </c>
      <c r="GTR14" s="95" t="s">
        <v>5487</v>
      </c>
      <c r="GTS14" s="95" t="s">
        <v>5488</v>
      </c>
      <c r="GTT14" s="95" t="s">
        <v>5489</v>
      </c>
      <c r="GTU14" s="95" t="s">
        <v>5490</v>
      </c>
      <c r="GTV14" s="95" t="s">
        <v>5491</v>
      </c>
      <c r="GTW14" s="95" t="s">
        <v>5492</v>
      </c>
      <c r="GTX14" s="95" t="s">
        <v>5493</v>
      </c>
      <c r="GTY14" s="95" t="s">
        <v>5494</v>
      </c>
      <c r="GTZ14" s="95" t="s">
        <v>5495</v>
      </c>
      <c r="GUA14" s="95" t="s">
        <v>5496</v>
      </c>
      <c r="GUB14" s="95" t="s">
        <v>5497</v>
      </c>
      <c r="GUC14" s="95" t="s">
        <v>5498</v>
      </c>
      <c r="GUD14" s="95" t="s">
        <v>5499</v>
      </c>
      <c r="GUE14" s="95" t="s">
        <v>5500</v>
      </c>
      <c r="GUF14" s="95" t="s">
        <v>5501</v>
      </c>
      <c r="GUG14" s="95" t="s">
        <v>5502</v>
      </c>
      <c r="GUH14" s="95" t="s">
        <v>5503</v>
      </c>
      <c r="GUI14" s="95" t="s">
        <v>5504</v>
      </c>
      <c r="GUJ14" s="95" t="s">
        <v>5505</v>
      </c>
      <c r="GUK14" s="95" t="s">
        <v>5506</v>
      </c>
      <c r="GUL14" s="95" t="s">
        <v>5507</v>
      </c>
      <c r="GUM14" s="95" t="s">
        <v>5508</v>
      </c>
      <c r="GUN14" s="95" t="s">
        <v>5509</v>
      </c>
      <c r="GUO14" s="95" t="s">
        <v>5510</v>
      </c>
      <c r="GUP14" s="95" t="s">
        <v>5511</v>
      </c>
      <c r="GUQ14" s="95" t="s">
        <v>5512</v>
      </c>
      <c r="GUR14" s="95" t="s">
        <v>5513</v>
      </c>
      <c r="GUS14" s="95" t="s">
        <v>5514</v>
      </c>
      <c r="GUT14" s="95" t="s">
        <v>5515</v>
      </c>
      <c r="GUU14" s="95" t="s">
        <v>5516</v>
      </c>
      <c r="GUV14" s="95" t="s">
        <v>5517</v>
      </c>
      <c r="GUW14" s="95" t="s">
        <v>5518</v>
      </c>
      <c r="GUX14" s="95" t="s">
        <v>5519</v>
      </c>
      <c r="GUY14" s="95" t="s">
        <v>5520</v>
      </c>
      <c r="GUZ14" s="95" t="s">
        <v>5521</v>
      </c>
      <c r="GVA14" s="95" t="s">
        <v>5522</v>
      </c>
      <c r="GVB14" s="95" t="s">
        <v>5523</v>
      </c>
      <c r="GVC14" s="95" t="s">
        <v>5524</v>
      </c>
      <c r="GVD14" s="95" t="s">
        <v>5525</v>
      </c>
      <c r="GVE14" s="95" t="s">
        <v>5526</v>
      </c>
      <c r="GVF14" s="95" t="s">
        <v>5527</v>
      </c>
      <c r="GVG14" s="95" t="s">
        <v>5528</v>
      </c>
      <c r="GVH14" s="95" t="s">
        <v>5529</v>
      </c>
      <c r="GVI14" s="95" t="s">
        <v>5530</v>
      </c>
      <c r="GVJ14" s="95" t="s">
        <v>5531</v>
      </c>
      <c r="GVK14" s="95" t="s">
        <v>5532</v>
      </c>
      <c r="GVL14" s="95" t="s">
        <v>5533</v>
      </c>
      <c r="GVM14" s="95" t="s">
        <v>5534</v>
      </c>
      <c r="GVN14" s="95" t="s">
        <v>5535</v>
      </c>
      <c r="GVO14" s="95" t="s">
        <v>5536</v>
      </c>
      <c r="GVP14" s="95" t="s">
        <v>5537</v>
      </c>
      <c r="GVQ14" s="95" t="s">
        <v>5538</v>
      </c>
      <c r="GVR14" s="95" t="s">
        <v>5539</v>
      </c>
      <c r="GVS14" s="95" t="s">
        <v>5540</v>
      </c>
      <c r="GVT14" s="95" t="s">
        <v>5541</v>
      </c>
      <c r="GVU14" s="95" t="s">
        <v>5542</v>
      </c>
      <c r="GVV14" s="95" t="s">
        <v>5543</v>
      </c>
      <c r="GVW14" s="95" t="s">
        <v>5544</v>
      </c>
      <c r="GVX14" s="95" t="s">
        <v>5545</v>
      </c>
      <c r="GVY14" s="95" t="s">
        <v>5546</v>
      </c>
      <c r="GVZ14" s="95" t="s">
        <v>5547</v>
      </c>
      <c r="GWA14" s="95" t="s">
        <v>5548</v>
      </c>
      <c r="GWB14" s="95" t="s">
        <v>5549</v>
      </c>
      <c r="GWC14" s="95" t="s">
        <v>5550</v>
      </c>
      <c r="GWD14" s="95" t="s">
        <v>5551</v>
      </c>
      <c r="GWE14" s="95" t="s">
        <v>5552</v>
      </c>
      <c r="GWF14" s="95" t="s">
        <v>5553</v>
      </c>
      <c r="GWG14" s="95" t="s">
        <v>5554</v>
      </c>
      <c r="GWH14" s="95" t="s">
        <v>5555</v>
      </c>
      <c r="GWI14" s="95" t="s">
        <v>5556</v>
      </c>
      <c r="GWJ14" s="95" t="s">
        <v>5557</v>
      </c>
      <c r="GWK14" s="95" t="s">
        <v>5558</v>
      </c>
      <c r="GWL14" s="95" t="s">
        <v>5559</v>
      </c>
      <c r="GWM14" s="95" t="s">
        <v>5560</v>
      </c>
      <c r="GWN14" s="95" t="s">
        <v>5561</v>
      </c>
      <c r="GWO14" s="95" t="s">
        <v>5562</v>
      </c>
      <c r="GWP14" s="95" t="s">
        <v>5563</v>
      </c>
      <c r="GWQ14" s="95" t="s">
        <v>5564</v>
      </c>
      <c r="GWR14" s="95" t="s">
        <v>5565</v>
      </c>
      <c r="GWS14" s="95" t="s">
        <v>5566</v>
      </c>
      <c r="GWT14" s="95" t="s">
        <v>5567</v>
      </c>
      <c r="GWU14" s="95" t="s">
        <v>5568</v>
      </c>
      <c r="GWV14" s="95" t="s">
        <v>5569</v>
      </c>
      <c r="GWW14" s="95" t="s">
        <v>5570</v>
      </c>
      <c r="GWX14" s="95" t="s">
        <v>5571</v>
      </c>
      <c r="GWY14" s="95" t="s">
        <v>5572</v>
      </c>
      <c r="GWZ14" s="95" t="s">
        <v>5573</v>
      </c>
      <c r="GXA14" s="95" t="s">
        <v>5574</v>
      </c>
      <c r="GXB14" s="95" t="s">
        <v>5575</v>
      </c>
      <c r="GXC14" s="95" t="s">
        <v>5576</v>
      </c>
      <c r="GXD14" s="95" t="s">
        <v>5577</v>
      </c>
      <c r="GXE14" s="95" t="s">
        <v>5578</v>
      </c>
      <c r="GXF14" s="95" t="s">
        <v>5579</v>
      </c>
      <c r="GXG14" s="95" t="s">
        <v>5580</v>
      </c>
      <c r="GXH14" s="95" t="s">
        <v>5581</v>
      </c>
      <c r="GXI14" s="95" t="s">
        <v>5582</v>
      </c>
      <c r="GXJ14" s="95" t="s">
        <v>5583</v>
      </c>
      <c r="GXK14" s="95" t="s">
        <v>5584</v>
      </c>
      <c r="GXL14" s="95" t="s">
        <v>5585</v>
      </c>
      <c r="GXM14" s="95" t="s">
        <v>5586</v>
      </c>
      <c r="GXN14" s="95" t="s">
        <v>5587</v>
      </c>
      <c r="GXO14" s="95" t="s">
        <v>5588</v>
      </c>
      <c r="GXP14" s="95" t="s">
        <v>5589</v>
      </c>
      <c r="GXQ14" s="95" t="s">
        <v>5590</v>
      </c>
      <c r="GXR14" s="95" t="s">
        <v>5591</v>
      </c>
      <c r="GXS14" s="95" t="s">
        <v>5592</v>
      </c>
      <c r="GXT14" s="95" t="s">
        <v>5593</v>
      </c>
      <c r="GXU14" s="95" t="s">
        <v>5594</v>
      </c>
      <c r="GXV14" s="95" t="s">
        <v>5595</v>
      </c>
      <c r="GXW14" s="95" t="s">
        <v>5596</v>
      </c>
      <c r="GXX14" s="95" t="s">
        <v>5597</v>
      </c>
      <c r="GXY14" s="95" t="s">
        <v>5598</v>
      </c>
      <c r="GXZ14" s="95" t="s">
        <v>5599</v>
      </c>
      <c r="GYA14" s="95" t="s">
        <v>5600</v>
      </c>
      <c r="GYB14" s="95" t="s">
        <v>5601</v>
      </c>
      <c r="GYC14" s="95" t="s">
        <v>5602</v>
      </c>
      <c r="GYD14" s="95" t="s">
        <v>5603</v>
      </c>
      <c r="GYE14" s="95" t="s">
        <v>5604</v>
      </c>
      <c r="GYF14" s="95" t="s">
        <v>5605</v>
      </c>
      <c r="GYG14" s="95" t="s">
        <v>5606</v>
      </c>
      <c r="GYH14" s="95" t="s">
        <v>5607</v>
      </c>
      <c r="GYI14" s="95" t="s">
        <v>5608</v>
      </c>
      <c r="GYJ14" s="95" t="s">
        <v>5609</v>
      </c>
      <c r="GYK14" s="95" t="s">
        <v>5610</v>
      </c>
      <c r="GYL14" s="95" t="s">
        <v>5611</v>
      </c>
      <c r="GYM14" s="95" t="s">
        <v>5612</v>
      </c>
      <c r="GYN14" s="95" t="s">
        <v>5613</v>
      </c>
      <c r="GYO14" s="95" t="s">
        <v>5614</v>
      </c>
      <c r="GYP14" s="95" t="s">
        <v>5615</v>
      </c>
      <c r="GYQ14" s="95" t="s">
        <v>5616</v>
      </c>
      <c r="GYR14" s="95" t="s">
        <v>5617</v>
      </c>
      <c r="GYS14" s="95" t="s">
        <v>5618</v>
      </c>
      <c r="GYT14" s="95" t="s">
        <v>5619</v>
      </c>
      <c r="GYU14" s="95" t="s">
        <v>5620</v>
      </c>
      <c r="GYV14" s="95" t="s">
        <v>5621</v>
      </c>
      <c r="GYW14" s="95" t="s">
        <v>5622</v>
      </c>
      <c r="GYX14" s="95" t="s">
        <v>5623</v>
      </c>
      <c r="GYY14" s="95" t="s">
        <v>5624</v>
      </c>
      <c r="GYZ14" s="95" t="s">
        <v>5625</v>
      </c>
      <c r="GZA14" s="95" t="s">
        <v>5626</v>
      </c>
      <c r="GZB14" s="95" t="s">
        <v>5627</v>
      </c>
      <c r="GZC14" s="95" t="s">
        <v>5628</v>
      </c>
      <c r="GZD14" s="95" t="s">
        <v>5629</v>
      </c>
      <c r="GZE14" s="95" t="s">
        <v>5630</v>
      </c>
      <c r="GZF14" s="95" t="s">
        <v>5631</v>
      </c>
      <c r="GZG14" s="95" t="s">
        <v>5632</v>
      </c>
      <c r="GZH14" s="95" t="s">
        <v>5633</v>
      </c>
      <c r="GZI14" s="95" t="s">
        <v>5634</v>
      </c>
      <c r="GZJ14" s="95" t="s">
        <v>5635</v>
      </c>
      <c r="GZK14" s="95" t="s">
        <v>5636</v>
      </c>
      <c r="GZL14" s="95" t="s">
        <v>5637</v>
      </c>
      <c r="GZM14" s="95" t="s">
        <v>5638</v>
      </c>
      <c r="GZN14" s="95" t="s">
        <v>5639</v>
      </c>
      <c r="GZO14" s="95" t="s">
        <v>5640</v>
      </c>
      <c r="GZP14" s="95" t="s">
        <v>5641</v>
      </c>
      <c r="GZQ14" s="95" t="s">
        <v>5642</v>
      </c>
      <c r="GZR14" s="95" t="s">
        <v>5643</v>
      </c>
      <c r="GZS14" s="95" t="s">
        <v>5644</v>
      </c>
      <c r="GZT14" s="95" t="s">
        <v>5645</v>
      </c>
      <c r="GZU14" s="95" t="s">
        <v>5646</v>
      </c>
      <c r="GZV14" s="95" t="s">
        <v>5647</v>
      </c>
      <c r="GZW14" s="95" t="s">
        <v>5648</v>
      </c>
      <c r="GZX14" s="95" t="s">
        <v>5649</v>
      </c>
      <c r="GZY14" s="95" t="s">
        <v>5650</v>
      </c>
      <c r="GZZ14" s="95" t="s">
        <v>5651</v>
      </c>
      <c r="HAA14" s="95" t="s">
        <v>5652</v>
      </c>
      <c r="HAB14" s="95" t="s">
        <v>5653</v>
      </c>
      <c r="HAC14" s="95" t="s">
        <v>5654</v>
      </c>
      <c r="HAD14" s="95" t="s">
        <v>5655</v>
      </c>
      <c r="HAE14" s="95" t="s">
        <v>5656</v>
      </c>
      <c r="HAF14" s="95" t="s">
        <v>5657</v>
      </c>
      <c r="HAG14" s="95" t="s">
        <v>5658</v>
      </c>
      <c r="HAH14" s="95" t="s">
        <v>5659</v>
      </c>
      <c r="HAI14" s="95" t="s">
        <v>5660</v>
      </c>
      <c r="HAJ14" s="95" t="s">
        <v>5661</v>
      </c>
      <c r="HAK14" s="95" t="s">
        <v>5662</v>
      </c>
      <c r="HAL14" s="95" t="s">
        <v>5663</v>
      </c>
      <c r="HAM14" s="95" t="s">
        <v>5664</v>
      </c>
      <c r="HAN14" s="95" t="s">
        <v>5665</v>
      </c>
      <c r="HAO14" s="95" t="s">
        <v>5666</v>
      </c>
      <c r="HAP14" s="95" t="s">
        <v>5667</v>
      </c>
      <c r="HAQ14" s="95" t="s">
        <v>5668</v>
      </c>
      <c r="HAR14" s="95" t="s">
        <v>5669</v>
      </c>
      <c r="HAS14" s="95" t="s">
        <v>5670</v>
      </c>
      <c r="HAT14" s="95" t="s">
        <v>5671</v>
      </c>
      <c r="HAU14" s="95" t="s">
        <v>5672</v>
      </c>
      <c r="HAV14" s="95" t="s">
        <v>5673</v>
      </c>
      <c r="HAW14" s="95" t="s">
        <v>5674</v>
      </c>
      <c r="HAX14" s="95" t="s">
        <v>5675</v>
      </c>
      <c r="HAY14" s="95" t="s">
        <v>5676</v>
      </c>
      <c r="HAZ14" s="95" t="s">
        <v>5677</v>
      </c>
      <c r="HBA14" s="95" t="s">
        <v>5678</v>
      </c>
      <c r="HBB14" s="95" t="s">
        <v>5679</v>
      </c>
      <c r="HBC14" s="95" t="s">
        <v>5680</v>
      </c>
      <c r="HBD14" s="95" t="s">
        <v>5681</v>
      </c>
      <c r="HBE14" s="95" t="s">
        <v>5682</v>
      </c>
      <c r="HBF14" s="95" t="s">
        <v>5683</v>
      </c>
      <c r="HBG14" s="95" t="s">
        <v>5684</v>
      </c>
      <c r="HBH14" s="95" t="s">
        <v>5685</v>
      </c>
      <c r="HBI14" s="95" t="s">
        <v>5686</v>
      </c>
      <c r="HBJ14" s="95" t="s">
        <v>5687</v>
      </c>
      <c r="HBK14" s="95" t="s">
        <v>5688</v>
      </c>
      <c r="HBL14" s="95" t="s">
        <v>5689</v>
      </c>
      <c r="HBM14" s="95" t="s">
        <v>5690</v>
      </c>
      <c r="HBN14" s="95" t="s">
        <v>5691</v>
      </c>
      <c r="HBO14" s="95" t="s">
        <v>5692</v>
      </c>
      <c r="HBP14" s="95" t="s">
        <v>5693</v>
      </c>
      <c r="HBQ14" s="95" t="s">
        <v>5694</v>
      </c>
      <c r="HBR14" s="95" t="s">
        <v>5695</v>
      </c>
      <c r="HBS14" s="95" t="s">
        <v>5696</v>
      </c>
      <c r="HBT14" s="95" t="s">
        <v>5697</v>
      </c>
      <c r="HBU14" s="95" t="s">
        <v>5698</v>
      </c>
      <c r="HBV14" s="95" t="s">
        <v>5699</v>
      </c>
      <c r="HBW14" s="95" t="s">
        <v>5700</v>
      </c>
      <c r="HBX14" s="95" t="s">
        <v>5701</v>
      </c>
      <c r="HBY14" s="95" t="s">
        <v>5702</v>
      </c>
      <c r="HBZ14" s="95" t="s">
        <v>5703</v>
      </c>
      <c r="HCA14" s="95" t="s">
        <v>5704</v>
      </c>
      <c r="HCB14" s="95" t="s">
        <v>5705</v>
      </c>
      <c r="HCC14" s="95" t="s">
        <v>5706</v>
      </c>
      <c r="HCD14" s="95" t="s">
        <v>5707</v>
      </c>
      <c r="HCE14" s="95" t="s">
        <v>5708</v>
      </c>
      <c r="HCF14" s="95" t="s">
        <v>5709</v>
      </c>
      <c r="HCG14" s="95" t="s">
        <v>5710</v>
      </c>
      <c r="HCH14" s="95" t="s">
        <v>5711</v>
      </c>
      <c r="HCI14" s="95" t="s">
        <v>5712</v>
      </c>
      <c r="HCJ14" s="95" t="s">
        <v>5713</v>
      </c>
      <c r="HCK14" s="95" t="s">
        <v>5714</v>
      </c>
      <c r="HCL14" s="95" t="s">
        <v>5715</v>
      </c>
      <c r="HCM14" s="95" t="s">
        <v>5716</v>
      </c>
      <c r="HCN14" s="95" t="s">
        <v>5717</v>
      </c>
      <c r="HCO14" s="95" t="s">
        <v>5718</v>
      </c>
      <c r="HCP14" s="95" t="s">
        <v>5719</v>
      </c>
      <c r="HCQ14" s="95" t="s">
        <v>5720</v>
      </c>
      <c r="HCR14" s="95" t="s">
        <v>5721</v>
      </c>
      <c r="HCS14" s="95" t="s">
        <v>5722</v>
      </c>
      <c r="HCT14" s="95" t="s">
        <v>5723</v>
      </c>
      <c r="HCU14" s="95" t="s">
        <v>5724</v>
      </c>
      <c r="HCV14" s="95" t="s">
        <v>5725</v>
      </c>
      <c r="HCW14" s="95" t="s">
        <v>5726</v>
      </c>
      <c r="HCX14" s="95" t="s">
        <v>5727</v>
      </c>
      <c r="HCY14" s="95" t="s">
        <v>5728</v>
      </c>
      <c r="HCZ14" s="95" t="s">
        <v>5729</v>
      </c>
      <c r="HDA14" s="95" t="s">
        <v>5730</v>
      </c>
      <c r="HDB14" s="95" t="s">
        <v>5731</v>
      </c>
      <c r="HDC14" s="95" t="s">
        <v>5732</v>
      </c>
      <c r="HDD14" s="95" t="s">
        <v>5733</v>
      </c>
      <c r="HDE14" s="95" t="s">
        <v>5734</v>
      </c>
      <c r="HDF14" s="95" t="s">
        <v>5735</v>
      </c>
      <c r="HDG14" s="95" t="s">
        <v>5736</v>
      </c>
      <c r="HDH14" s="95" t="s">
        <v>5737</v>
      </c>
      <c r="HDI14" s="95" t="s">
        <v>5738</v>
      </c>
      <c r="HDJ14" s="95" t="s">
        <v>5739</v>
      </c>
      <c r="HDK14" s="95" t="s">
        <v>5740</v>
      </c>
      <c r="HDL14" s="95" t="s">
        <v>5741</v>
      </c>
      <c r="HDM14" s="95" t="s">
        <v>5742</v>
      </c>
      <c r="HDN14" s="95" t="s">
        <v>5743</v>
      </c>
      <c r="HDO14" s="95" t="s">
        <v>5744</v>
      </c>
      <c r="HDP14" s="95" t="s">
        <v>5745</v>
      </c>
      <c r="HDQ14" s="95" t="s">
        <v>5746</v>
      </c>
      <c r="HDR14" s="95" t="s">
        <v>5747</v>
      </c>
      <c r="HDS14" s="95" t="s">
        <v>5748</v>
      </c>
      <c r="HDT14" s="95" t="s">
        <v>5749</v>
      </c>
      <c r="HDU14" s="95" t="s">
        <v>5750</v>
      </c>
      <c r="HDV14" s="95" t="s">
        <v>5751</v>
      </c>
      <c r="HDW14" s="95" t="s">
        <v>5752</v>
      </c>
      <c r="HDX14" s="95" t="s">
        <v>5753</v>
      </c>
      <c r="HDY14" s="95" t="s">
        <v>5754</v>
      </c>
      <c r="HDZ14" s="95" t="s">
        <v>5755</v>
      </c>
      <c r="HEA14" s="95" t="s">
        <v>5756</v>
      </c>
      <c r="HEB14" s="95" t="s">
        <v>5757</v>
      </c>
      <c r="HEC14" s="95" t="s">
        <v>5758</v>
      </c>
      <c r="HED14" s="95" t="s">
        <v>5759</v>
      </c>
      <c r="HEE14" s="95" t="s">
        <v>5760</v>
      </c>
      <c r="HEF14" s="95" t="s">
        <v>5761</v>
      </c>
      <c r="HEG14" s="95" t="s">
        <v>5762</v>
      </c>
      <c r="HEH14" s="95" t="s">
        <v>5763</v>
      </c>
      <c r="HEI14" s="95" t="s">
        <v>5764</v>
      </c>
      <c r="HEJ14" s="95" t="s">
        <v>5765</v>
      </c>
      <c r="HEK14" s="95" t="s">
        <v>5766</v>
      </c>
      <c r="HEL14" s="95" t="s">
        <v>5767</v>
      </c>
      <c r="HEM14" s="95" t="s">
        <v>5768</v>
      </c>
      <c r="HEN14" s="95" t="s">
        <v>5769</v>
      </c>
      <c r="HEO14" s="95" t="s">
        <v>5770</v>
      </c>
      <c r="HEP14" s="95" t="s">
        <v>5771</v>
      </c>
      <c r="HEQ14" s="95" t="s">
        <v>5772</v>
      </c>
      <c r="HER14" s="95" t="s">
        <v>5773</v>
      </c>
      <c r="HES14" s="95" t="s">
        <v>5774</v>
      </c>
      <c r="HET14" s="95" t="s">
        <v>5775</v>
      </c>
      <c r="HEU14" s="95" t="s">
        <v>5776</v>
      </c>
      <c r="HEV14" s="95" t="s">
        <v>5777</v>
      </c>
      <c r="HEW14" s="95" t="s">
        <v>5778</v>
      </c>
      <c r="HEX14" s="95" t="s">
        <v>5779</v>
      </c>
      <c r="HEY14" s="95" t="s">
        <v>5780</v>
      </c>
      <c r="HEZ14" s="95" t="s">
        <v>5781</v>
      </c>
      <c r="HFA14" s="95" t="s">
        <v>5782</v>
      </c>
      <c r="HFB14" s="95" t="s">
        <v>5783</v>
      </c>
      <c r="HFC14" s="95" t="s">
        <v>5784</v>
      </c>
      <c r="HFD14" s="95" t="s">
        <v>5785</v>
      </c>
      <c r="HFE14" s="95" t="s">
        <v>5786</v>
      </c>
      <c r="HFF14" s="95" t="s">
        <v>5787</v>
      </c>
      <c r="HFG14" s="95" t="s">
        <v>5788</v>
      </c>
      <c r="HFH14" s="95" t="s">
        <v>5789</v>
      </c>
      <c r="HFI14" s="95" t="s">
        <v>5790</v>
      </c>
      <c r="HFJ14" s="95" t="s">
        <v>5791</v>
      </c>
      <c r="HFK14" s="95" t="s">
        <v>5792</v>
      </c>
      <c r="HFL14" s="95" t="s">
        <v>5793</v>
      </c>
      <c r="HFM14" s="95" t="s">
        <v>5794</v>
      </c>
      <c r="HFN14" s="95" t="s">
        <v>5795</v>
      </c>
      <c r="HFO14" s="95" t="s">
        <v>5796</v>
      </c>
      <c r="HFP14" s="95" t="s">
        <v>5797</v>
      </c>
      <c r="HFQ14" s="95" t="s">
        <v>5798</v>
      </c>
      <c r="HFR14" s="95" t="s">
        <v>5799</v>
      </c>
      <c r="HFS14" s="95" t="s">
        <v>5800</v>
      </c>
      <c r="HFT14" s="95" t="s">
        <v>5801</v>
      </c>
      <c r="HFU14" s="95" t="s">
        <v>5802</v>
      </c>
      <c r="HFV14" s="95" t="s">
        <v>5803</v>
      </c>
      <c r="HFW14" s="95" t="s">
        <v>5804</v>
      </c>
      <c r="HFX14" s="95" t="s">
        <v>5805</v>
      </c>
      <c r="HFY14" s="95" t="s">
        <v>5806</v>
      </c>
      <c r="HFZ14" s="95" t="s">
        <v>5807</v>
      </c>
      <c r="HGA14" s="95" t="s">
        <v>5808</v>
      </c>
      <c r="HGB14" s="95" t="s">
        <v>5809</v>
      </c>
      <c r="HGC14" s="95" t="s">
        <v>5810</v>
      </c>
      <c r="HGD14" s="95" t="s">
        <v>5811</v>
      </c>
      <c r="HGE14" s="95" t="s">
        <v>5812</v>
      </c>
      <c r="HGF14" s="95" t="s">
        <v>5813</v>
      </c>
      <c r="HGG14" s="95" t="s">
        <v>5814</v>
      </c>
      <c r="HGH14" s="95" t="s">
        <v>5815</v>
      </c>
      <c r="HGI14" s="95" t="s">
        <v>5816</v>
      </c>
      <c r="HGJ14" s="95" t="s">
        <v>5817</v>
      </c>
      <c r="HGK14" s="95" t="s">
        <v>5818</v>
      </c>
      <c r="HGL14" s="95" t="s">
        <v>5819</v>
      </c>
      <c r="HGM14" s="95" t="s">
        <v>5820</v>
      </c>
      <c r="HGN14" s="95" t="s">
        <v>5821</v>
      </c>
      <c r="HGO14" s="95" t="s">
        <v>5822</v>
      </c>
      <c r="HGP14" s="95" t="s">
        <v>5823</v>
      </c>
      <c r="HGQ14" s="95" t="s">
        <v>5824</v>
      </c>
      <c r="HGR14" s="95" t="s">
        <v>5825</v>
      </c>
      <c r="HGS14" s="95" t="s">
        <v>5826</v>
      </c>
      <c r="HGT14" s="95" t="s">
        <v>5827</v>
      </c>
      <c r="HGU14" s="95" t="s">
        <v>5828</v>
      </c>
      <c r="HGV14" s="95" t="s">
        <v>5829</v>
      </c>
      <c r="HGW14" s="95" t="s">
        <v>5830</v>
      </c>
      <c r="HGX14" s="95" t="s">
        <v>5831</v>
      </c>
      <c r="HGY14" s="95" t="s">
        <v>5832</v>
      </c>
      <c r="HGZ14" s="95" t="s">
        <v>5833</v>
      </c>
      <c r="HHA14" s="95" t="s">
        <v>5834</v>
      </c>
      <c r="HHB14" s="95" t="s">
        <v>5835</v>
      </c>
      <c r="HHC14" s="95" t="s">
        <v>5836</v>
      </c>
      <c r="HHD14" s="95" t="s">
        <v>5837</v>
      </c>
      <c r="HHE14" s="95" t="s">
        <v>5838</v>
      </c>
      <c r="HHF14" s="95" t="s">
        <v>5839</v>
      </c>
      <c r="HHG14" s="95" t="s">
        <v>5840</v>
      </c>
      <c r="HHH14" s="95" t="s">
        <v>5841</v>
      </c>
      <c r="HHI14" s="95" t="s">
        <v>5842</v>
      </c>
      <c r="HHJ14" s="95" t="s">
        <v>5843</v>
      </c>
      <c r="HHK14" s="95" t="s">
        <v>5844</v>
      </c>
      <c r="HHL14" s="95" t="s">
        <v>5845</v>
      </c>
      <c r="HHM14" s="95" t="s">
        <v>5846</v>
      </c>
      <c r="HHN14" s="95" t="s">
        <v>5847</v>
      </c>
      <c r="HHO14" s="95" t="s">
        <v>5848</v>
      </c>
      <c r="HHP14" s="95" t="s">
        <v>5849</v>
      </c>
      <c r="HHQ14" s="95" t="s">
        <v>5850</v>
      </c>
      <c r="HHR14" s="95" t="s">
        <v>5851</v>
      </c>
      <c r="HHS14" s="95" t="s">
        <v>5852</v>
      </c>
      <c r="HHT14" s="95" t="s">
        <v>5853</v>
      </c>
      <c r="HHU14" s="95" t="s">
        <v>5854</v>
      </c>
      <c r="HHV14" s="95" t="s">
        <v>5855</v>
      </c>
      <c r="HHW14" s="95" t="s">
        <v>5856</v>
      </c>
      <c r="HHX14" s="95" t="s">
        <v>5857</v>
      </c>
      <c r="HHY14" s="95" t="s">
        <v>5858</v>
      </c>
      <c r="HHZ14" s="95" t="s">
        <v>5859</v>
      </c>
      <c r="HIA14" s="95" t="s">
        <v>5860</v>
      </c>
      <c r="HIB14" s="95" t="s">
        <v>5861</v>
      </c>
      <c r="HIC14" s="95" t="s">
        <v>5862</v>
      </c>
      <c r="HID14" s="95" t="s">
        <v>5863</v>
      </c>
      <c r="HIE14" s="95" t="s">
        <v>5864</v>
      </c>
      <c r="HIF14" s="95" t="s">
        <v>5865</v>
      </c>
      <c r="HIG14" s="95" t="s">
        <v>5866</v>
      </c>
      <c r="HIH14" s="95" t="s">
        <v>5867</v>
      </c>
      <c r="HII14" s="95" t="s">
        <v>5868</v>
      </c>
      <c r="HIJ14" s="95" t="s">
        <v>5869</v>
      </c>
      <c r="HIK14" s="95" t="s">
        <v>5870</v>
      </c>
      <c r="HIL14" s="95" t="s">
        <v>5871</v>
      </c>
      <c r="HIM14" s="95" t="s">
        <v>5872</v>
      </c>
      <c r="HIN14" s="95" t="s">
        <v>5873</v>
      </c>
      <c r="HIO14" s="95" t="s">
        <v>5874</v>
      </c>
      <c r="HIP14" s="95" t="s">
        <v>5875</v>
      </c>
      <c r="HIQ14" s="95" t="s">
        <v>5876</v>
      </c>
      <c r="HIR14" s="95" t="s">
        <v>5877</v>
      </c>
      <c r="HIS14" s="95" t="s">
        <v>5878</v>
      </c>
      <c r="HIT14" s="95" t="s">
        <v>5879</v>
      </c>
      <c r="HIU14" s="95" t="s">
        <v>5880</v>
      </c>
      <c r="HIV14" s="95" t="s">
        <v>5881</v>
      </c>
      <c r="HIW14" s="95" t="s">
        <v>5882</v>
      </c>
      <c r="HIX14" s="95" t="s">
        <v>5883</v>
      </c>
      <c r="HIY14" s="95" t="s">
        <v>5884</v>
      </c>
      <c r="HIZ14" s="95" t="s">
        <v>5885</v>
      </c>
      <c r="HJA14" s="95" t="s">
        <v>5886</v>
      </c>
      <c r="HJB14" s="95" t="s">
        <v>5887</v>
      </c>
      <c r="HJC14" s="95" t="s">
        <v>5888</v>
      </c>
      <c r="HJD14" s="95" t="s">
        <v>5889</v>
      </c>
      <c r="HJE14" s="95" t="s">
        <v>5890</v>
      </c>
      <c r="HJF14" s="95" t="s">
        <v>5891</v>
      </c>
      <c r="HJG14" s="95" t="s">
        <v>5892</v>
      </c>
      <c r="HJH14" s="95" t="s">
        <v>5893</v>
      </c>
      <c r="HJI14" s="95" t="s">
        <v>5894</v>
      </c>
      <c r="HJJ14" s="95" t="s">
        <v>5895</v>
      </c>
      <c r="HJK14" s="95" t="s">
        <v>5896</v>
      </c>
      <c r="HJL14" s="95" t="s">
        <v>5897</v>
      </c>
      <c r="HJM14" s="95" t="s">
        <v>5898</v>
      </c>
      <c r="HJN14" s="95" t="s">
        <v>5899</v>
      </c>
      <c r="HJO14" s="95" t="s">
        <v>5900</v>
      </c>
      <c r="HJP14" s="95" t="s">
        <v>5901</v>
      </c>
      <c r="HJQ14" s="95" t="s">
        <v>5902</v>
      </c>
      <c r="HJR14" s="95" t="s">
        <v>5903</v>
      </c>
      <c r="HJS14" s="95" t="s">
        <v>5904</v>
      </c>
      <c r="HJT14" s="95" t="s">
        <v>5905</v>
      </c>
      <c r="HJU14" s="95" t="s">
        <v>5906</v>
      </c>
      <c r="HJV14" s="95" t="s">
        <v>5907</v>
      </c>
      <c r="HJW14" s="95" t="s">
        <v>5908</v>
      </c>
      <c r="HJX14" s="95" t="s">
        <v>5909</v>
      </c>
      <c r="HJY14" s="95" t="s">
        <v>5910</v>
      </c>
      <c r="HJZ14" s="95" t="s">
        <v>5911</v>
      </c>
      <c r="HKA14" s="95" t="s">
        <v>5912</v>
      </c>
      <c r="HKB14" s="95" t="s">
        <v>5913</v>
      </c>
      <c r="HKC14" s="95" t="s">
        <v>5914</v>
      </c>
      <c r="HKD14" s="95" t="s">
        <v>5915</v>
      </c>
      <c r="HKE14" s="95" t="s">
        <v>5916</v>
      </c>
      <c r="HKF14" s="95" t="s">
        <v>5917</v>
      </c>
      <c r="HKG14" s="95" t="s">
        <v>5918</v>
      </c>
      <c r="HKH14" s="95" t="s">
        <v>5919</v>
      </c>
      <c r="HKI14" s="95" t="s">
        <v>5920</v>
      </c>
      <c r="HKJ14" s="95" t="s">
        <v>5921</v>
      </c>
      <c r="HKK14" s="95" t="s">
        <v>5922</v>
      </c>
      <c r="HKL14" s="95" t="s">
        <v>5923</v>
      </c>
      <c r="HKM14" s="95" t="s">
        <v>5924</v>
      </c>
      <c r="HKN14" s="95" t="s">
        <v>5925</v>
      </c>
      <c r="HKO14" s="95" t="s">
        <v>5926</v>
      </c>
      <c r="HKP14" s="95" t="s">
        <v>5927</v>
      </c>
      <c r="HKQ14" s="95" t="s">
        <v>5928</v>
      </c>
      <c r="HKR14" s="95" t="s">
        <v>5929</v>
      </c>
      <c r="HKS14" s="95" t="s">
        <v>5930</v>
      </c>
      <c r="HKT14" s="95" t="s">
        <v>5931</v>
      </c>
      <c r="HKU14" s="95" t="s">
        <v>5932</v>
      </c>
      <c r="HKV14" s="95" t="s">
        <v>5933</v>
      </c>
      <c r="HKW14" s="95" t="s">
        <v>5934</v>
      </c>
      <c r="HKX14" s="95" t="s">
        <v>5935</v>
      </c>
      <c r="HKY14" s="95" t="s">
        <v>5936</v>
      </c>
      <c r="HKZ14" s="95" t="s">
        <v>5937</v>
      </c>
      <c r="HLA14" s="95" t="s">
        <v>5938</v>
      </c>
      <c r="HLB14" s="95" t="s">
        <v>5939</v>
      </c>
      <c r="HLC14" s="95" t="s">
        <v>5940</v>
      </c>
      <c r="HLD14" s="95" t="s">
        <v>5941</v>
      </c>
      <c r="HLE14" s="95" t="s">
        <v>5942</v>
      </c>
      <c r="HLF14" s="95" t="s">
        <v>5943</v>
      </c>
      <c r="HLG14" s="95" t="s">
        <v>5944</v>
      </c>
      <c r="HLH14" s="95" t="s">
        <v>5945</v>
      </c>
      <c r="HLI14" s="95" t="s">
        <v>5946</v>
      </c>
      <c r="HLJ14" s="95" t="s">
        <v>5947</v>
      </c>
      <c r="HLK14" s="95" t="s">
        <v>5948</v>
      </c>
      <c r="HLL14" s="95" t="s">
        <v>5949</v>
      </c>
      <c r="HLM14" s="95" t="s">
        <v>5950</v>
      </c>
      <c r="HLN14" s="95" t="s">
        <v>5951</v>
      </c>
      <c r="HLO14" s="95" t="s">
        <v>5952</v>
      </c>
      <c r="HLP14" s="95" t="s">
        <v>5953</v>
      </c>
      <c r="HLQ14" s="95" t="s">
        <v>5954</v>
      </c>
      <c r="HLR14" s="95" t="s">
        <v>5955</v>
      </c>
      <c r="HLS14" s="95" t="s">
        <v>5956</v>
      </c>
      <c r="HLT14" s="95" t="s">
        <v>5957</v>
      </c>
      <c r="HLU14" s="95" t="s">
        <v>5958</v>
      </c>
      <c r="HLV14" s="95" t="s">
        <v>5959</v>
      </c>
      <c r="HLW14" s="95" t="s">
        <v>5960</v>
      </c>
      <c r="HLX14" s="95" t="s">
        <v>5961</v>
      </c>
      <c r="HLY14" s="95" t="s">
        <v>5962</v>
      </c>
      <c r="HLZ14" s="95" t="s">
        <v>5963</v>
      </c>
      <c r="HMA14" s="95" t="s">
        <v>5964</v>
      </c>
      <c r="HMB14" s="95" t="s">
        <v>5965</v>
      </c>
      <c r="HMC14" s="95" t="s">
        <v>5966</v>
      </c>
      <c r="HMD14" s="95" t="s">
        <v>5967</v>
      </c>
      <c r="HME14" s="95" t="s">
        <v>5968</v>
      </c>
      <c r="HMF14" s="95" t="s">
        <v>5969</v>
      </c>
      <c r="HMG14" s="95" t="s">
        <v>5970</v>
      </c>
      <c r="HMH14" s="95" t="s">
        <v>5971</v>
      </c>
      <c r="HMI14" s="95" t="s">
        <v>5972</v>
      </c>
      <c r="HMJ14" s="95" t="s">
        <v>5973</v>
      </c>
      <c r="HMK14" s="95" t="s">
        <v>5974</v>
      </c>
      <c r="HML14" s="95" t="s">
        <v>5975</v>
      </c>
      <c r="HMM14" s="95" t="s">
        <v>5976</v>
      </c>
      <c r="HMN14" s="95" t="s">
        <v>5977</v>
      </c>
      <c r="HMO14" s="95" t="s">
        <v>5978</v>
      </c>
      <c r="HMP14" s="95" t="s">
        <v>5979</v>
      </c>
      <c r="HMQ14" s="95" t="s">
        <v>5980</v>
      </c>
      <c r="HMR14" s="95" t="s">
        <v>5981</v>
      </c>
      <c r="HMS14" s="95" t="s">
        <v>5982</v>
      </c>
      <c r="HMT14" s="95" t="s">
        <v>5983</v>
      </c>
      <c r="HMU14" s="95" t="s">
        <v>5984</v>
      </c>
      <c r="HMV14" s="95" t="s">
        <v>5985</v>
      </c>
      <c r="HMW14" s="95" t="s">
        <v>5986</v>
      </c>
      <c r="HMX14" s="95" t="s">
        <v>5987</v>
      </c>
      <c r="HMY14" s="95" t="s">
        <v>5988</v>
      </c>
      <c r="HMZ14" s="95" t="s">
        <v>5989</v>
      </c>
      <c r="HNA14" s="95" t="s">
        <v>5990</v>
      </c>
      <c r="HNB14" s="95" t="s">
        <v>5991</v>
      </c>
      <c r="HNC14" s="95" t="s">
        <v>5992</v>
      </c>
      <c r="HND14" s="95" t="s">
        <v>5993</v>
      </c>
      <c r="HNE14" s="95" t="s">
        <v>5994</v>
      </c>
      <c r="HNF14" s="95" t="s">
        <v>5995</v>
      </c>
      <c r="HNG14" s="95" t="s">
        <v>5996</v>
      </c>
      <c r="HNH14" s="95" t="s">
        <v>5997</v>
      </c>
      <c r="HNI14" s="95" t="s">
        <v>5998</v>
      </c>
      <c r="HNJ14" s="95" t="s">
        <v>5999</v>
      </c>
      <c r="HNK14" s="95" t="s">
        <v>6000</v>
      </c>
      <c r="HNL14" s="95" t="s">
        <v>6001</v>
      </c>
      <c r="HNM14" s="95" t="s">
        <v>6002</v>
      </c>
      <c r="HNN14" s="95" t="s">
        <v>6003</v>
      </c>
      <c r="HNO14" s="95" t="s">
        <v>6004</v>
      </c>
      <c r="HNP14" s="95" t="s">
        <v>6005</v>
      </c>
      <c r="HNQ14" s="95" t="s">
        <v>6006</v>
      </c>
      <c r="HNR14" s="95" t="s">
        <v>6007</v>
      </c>
      <c r="HNS14" s="95" t="s">
        <v>6008</v>
      </c>
      <c r="HNT14" s="95" t="s">
        <v>6009</v>
      </c>
      <c r="HNU14" s="95" t="s">
        <v>6010</v>
      </c>
      <c r="HNV14" s="95" t="s">
        <v>6011</v>
      </c>
      <c r="HNW14" s="95" t="s">
        <v>6012</v>
      </c>
      <c r="HNX14" s="95" t="s">
        <v>6013</v>
      </c>
      <c r="HNY14" s="95" t="s">
        <v>6014</v>
      </c>
      <c r="HNZ14" s="95" t="s">
        <v>6015</v>
      </c>
      <c r="HOA14" s="95" t="s">
        <v>6016</v>
      </c>
      <c r="HOB14" s="95" t="s">
        <v>6017</v>
      </c>
      <c r="HOC14" s="95" t="s">
        <v>6018</v>
      </c>
      <c r="HOD14" s="95" t="s">
        <v>6019</v>
      </c>
      <c r="HOE14" s="95" t="s">
        <v>6020</v>
      </c>
      <c r="HOF14" s="95" t="s">
        <v>6021</v>
      </c>
      <c r="HOG14" s="95" t="s">
        <v>6022</v>
      </c>
      <c r="HOH14" s="95" t="s">
        <v>6023</v>
      </c>
      <c r="HOI14" s="95" t="s">
        <v>6024</v>
      </c>
      <c r="HOJ14" s="95" t="s">
        <v>6025</v>
      </c>
      <c r="HOK14" s="95" t="s">
        <v>6026</v>
      </c>
      <c r="HOL14" s="95" t="s">
        <v>6027</v>
      </c>
      <c r="HOM14" s="95" t="s">
        <v>6028</v>
      </c>
      <c r="HON14" s="95" t="s">
        <v>6029</v>
      </c>
      <c r="HOO14" s="95" t="s">
        <v>6030</v>
      </c>
      <c r="HOP14" s="95" t="s">
        <v>6031</v>
      </c>
      <c r="HOQ14" s="95" t="s">
        <v>6032</v>
      </c>
      <c r="HOR14" s="95" t="s">
        <v>6033</v>
      </c>
      <c r="HOS14" s="95" t="s">
        <v>6034</v>
      </c>
      <c r="HOT14" s="95" t="s">
        <v>6035</v>
      </c>
      <c r="HOU14" s="95" t="s">
        <v>6036</v>
      </c>
      <c r="HOV14" s="95" t="s">
        <v>6037</v>
      </c>
      <c r="HOW14" s="95" t="s">
        <v>6038</v>
      </c>
      <c r="HOX14" s="95" t="s">
        <v>6039</v>
      </c>
      <c r="HOY14" s="95" t="s">
        <v>6040</v>
      </c>
      <c r="HOZ14" s="95" t="s">
        <v>6041</v>
      </c>
      <c r="HPA14" s="95" t="s">
        <v>6042</v>
      </c>
      <c r="HPB14" s="95" t="s">
        <v>6043</v>
      </c>
      <c r="HPC14" s="95" t="s">
        <v>6044</v>
      </c>
      <c r="HPD14" s="95" t="s">
        <v>6045</v>
      </c>
      <c r="HPE14" s="95" t="s">
        <v>6046</v>
      </c>
      <c r="HPF14" s="95" t="s">
        <v>6047</v>
      </c>
      <c r="HPG14" s="95" t="s">
        <v>6048</v>
      </c>
      <c r="HPH14" s="95" t="s">
        <v>6049</v>
      </c>
      <c r="HPI14" s="95" t="s">
        <v>6050</v>
      </c>
      <c r="HPJ14" s="95" t="s">
        <v>6051</v>
      </c>
      <c r="HPK14" s="95" t="s">
        <v>6052</v>
      </c>
      <c r="HPL14" s="95" t="s">
        <v>6053</v>
      </c>
      <c r="HPM14" s="95" t="s">
        <v>6054</v>
      </c>
      <c r="HPN14" s="95" t="s">
        <v>6055</v>
      </c>
      <c r="HPO14" s="95" t="s">
        <v>6056</v>
      </c>
      <c r="HPP14" s="95" t="s">
        <v>6057</v>
      </c>
      <c r="HPQ14" s="95" t="s">
        <v>6058</v>
      </c>
      <c r="HPR14" s="95" t="s">
        <v>6059</v>
      </c>
      <c r="HPS14" s="95" t="s">
        <v>6060</v>
      </c>
      <c r="HPT14" s="95" t="s">
        <v>6061</v>
      </c>
      <c r="HPU14" s="95" t="s">
        <v>6062</v>
      </c>
      <c r="HPV14" s="95" t="s">
        <v>6063</v>
      </c>
      <c r="HPW14" s="95" t="s">
        <v>6064</v>
      </c>
      <c r="HPX14" s="95" t="s">
        <v>6065</v>
      </c>
      <c r="HPY14" s="95" t="s">
        <v>6066</v>
      </c>
      <c r="HPZ14" s="95" t="s">
        <v>6067</v>
      </c>
      <c r="HQA14" s="95" t="s">
        <v>6068</v>
      </c>
      <c r="HQB14" s="95" t="s">
        <v>6069</v>
      </c>
      <c r="HQC14" s="95" t="s">
        <v>6070</v>
      </c>
      <c r="HQD14" s="95" t="s">
        <v>6071</v>
      </c>
      <c r="HQE14" s="95" t="s">
        <v>6072</v>
      </c>
      <c r="HQF14" s="95" t="s">
        <v>6073</v>
      </c>
      <c r="HQG14" s="95" t="s">
        <v>6074</v>
      </c>
      <c r="HQH14" s="95" t="s">
        <v>6075</v>
      </c>
      <c r="HQI14" s="95" t="s">
        <v>6076</v>
      </c>
      <c r="HQJ14" s="95" t="s">
        <v>6077</v>
      </c>
      <c r="HQK14" s="95" t="s">
        <v>6078</v>
      </c>
      <c r="HQL14" s="95" t="s">
        <v>6079</v>
      </c>
      <c r="HQM14" s="95" t="s">
        <v>6080</v>
      </c>
      <c r="HQN14" s="95" t="s">
        <v>6081</v>
      </c>
      <c r="HQO14" s="95" t="s">
        <v>6082</v>
      </c>
      <c r="HQP14" s="95" t="s">
        <v>6083</v>
      </c>
      <c r="HQQ14" s="95" t="s">
        <v>6084</v>
      </c>
      <c r="HQR14" s="95" t="s">
        <v>6085</v>
      </c>
      <c r="HQS14" s="95" t="s">
        <v>6086</v>
      </c>
      <c r="HQT14" s="95" t="s">
        <v>6087</v>
      </c>
      <c r="HQU14" s="95" t="s">
        <v>6088</v>
      </c>
      <c r="HQV14" s="95" t="s">
        <v>6089</v>
      </c>
      <c r="HQW14" s="95" t="s">
        <v>6090</v>
      </c>
      <c r="HQX14" s="95" t="s">
        <v>6091</v>
      </c>
      <c r="HQY14" s="95" t="s">
        <v>6092</v>
      </c>
      <c r="HQZ14" s="95" t="s">
        <v>6093</v>
      </c>
      <c r="HRA14" s="95" t="s">
        <v>6094</v>
      </c>
      <c r="HRB14" s="95" t="s">
        <v>6095</v>
      </c>
      <c r="HRC14" s="95" t="s">
        <v>6096</v>
      </c>
      <c r="HRD14" s="95" t="s">
        <v>6097</v>
      </c>
      <c r="HRE14" s="95" t="s">
        <v>6098</v>
      </c>
      <c r="HRF14" s="95" t="s">
        <v>6099</v>
      </c>
      <c r="HRG14" s="95" t="s">
        <v>6100</v>
      </c>
      <c r="HRH14" s="95" t="s">
        <v>6101</v>
      </c>
      <c r="HRI14" s="95" t="s">
        <v>6102</v>
      </c>
      <c r="HRJ14" s="95" t="s">
        <v>6103</v>
      </c>
      <c r="HRK14" s="95" t="s">
        <v>6104</v>
      </c>
      <c r="HRL14" s="95" t="s">
        <v>6105</v>
      </c>
      <c r="HRM14" s="95" t="s">
        <v>6106</v>
      </c>
      <c r="HRN14" s="95" t="s">
        <v>6107</v>
      </c>
      <c r="HRO14" s="95" t="s">
        <v>6108</v>
      </c>
      <c r="HRP14" s="95" t="s">
        <v>6109</v>
      </c>
      <c r="HRQ14" s="95" t="s">
        <v>6110</v>
      </c>
      <c r="HRR14" s="95" t="s">
        <v>6111</v>
      </c>
      <c r="HRS14" s="95" t="s">
        <v>6112</v>
      </c>
      <c r="HRT14" s="95" t="s">
        <v>6113</v>
      </c>
      <c r="HRU14" s="95" t="s">
        <v>6114</v>
      </c>
      <c r="HRV14" s="95" t="s">
        <v>6115</v>
      </c>
      <c r="HRW14" s="95" t="s">
        <v>6116</v>
      </c>
      <c r="HRX14" s="95" t="s">
        <v>6117</v>
      </c>
      <c r="HRY14" s="95" t="s">
        <v>6118</v>
      </c>
      <c r="HRZ14" s="95" t="s">
        <v>6119</v>
      </c>
      <c r="HSA14" s="95" t="s">
        <v>6120</v>
      </c>
      <c r="HSB14" s="95" t="s">
        <v>6121</v>
      </c>
      <c r="HSC14" s="95" t="s">
        <v>6122</v>
      </c>
      <c r="HSD14" s="95" t="s">
        <v>6123</v>
      </c>
      <c r="HSE14" s="95" t="s">
        <v>6124</v>
      </c>
      <c r="HSF14" s="95" t="s">
        <v>6125</v>
      </c>
      <c r="HSG14" s="95" t="s">
        <v>6126</v>
      </c>
      <c r="HSH14" s="95" t="s">
        <v>6127</v>
      </c>
      <c r="HSI14" s="95" t="s">
        <v>6128</v>
      </c>
      <c r="HSJ14" s="95" t="s">
        <v>6129</v>
      </c>
      <c r="HSK14" s="95" t="s">
        <v>6130</v>
      </c>
      <c r="HSL14" s="95" t="s">
        <v>6131</v>
      </c>
      <c r="HSM14" s="95" t="s">
        <v>6132</v>
      </c>
      <c r="HSN14" s="95" t="s">
        <v>6133</v>
      </c>
      <c r="HSO14" s="95" t="s">
        <v>6134</v>
      </c>
      <c r="HSP14" s="95" t="s">
        <v>6135</v>
      </c>
      <c r="HSQ14" s="95" t="s">
        <v>6136</v>
      </c>
      <c r="HSR14" s="95" t="s">
        <v>6137</v>
      </c>
      <c r="HSS14" s="95" t="s">
        <v>6138</v>
      </c>
      <c r="HST14" s="95" t="s">
        <v>6139</v>
      </c>
      <c r="HSU14" s="95" t="s">
        <v>6140</v>
      </c>
      <c r="HSV14" s="95" t="s">
        <v>6141</v>
      </c>
      <c r="HSW14" s="95" t="s">
        <v>6142</v>
      </c>
      <c r="HSX14" s="95" t="s">
        <v>6143</v>
      </c>
      <c r="HSY14" s="95" t="s">
        <v>6144</v>
      </c>
      <c r="HSZ14" s="95" t="s">
        <v>6145</v>
      </c>
      <c r="HTA14" s="95" t="s">
        <v>6146</v>
      </c>
      <c r="HTB14" s="95" t="s">
        <v>6147</v>
      </c>
      <c r="HTC14" s="95" t="s">
        <v>6148</v>
      </c>
      <c r="HTD14" s="95" t="s">
        <v>6149</v>
      </c>
      <c r="HTE14" s="95" t="s">
        <v>6150</v>
      </c>
      <c r="HTF14" s="95" t="s">
        <v>6151</v>
      </c>
      <c r="HTG14" s="95" t="s">
        <v>6152</v>
      </c>
      <c r="HTH14" s="95" t="s">
        <v>6153</v>
      </c>
      <c r="HTI14" s="95" t="s">
        <v>6154</v>
      </c>
      <c r="HTJ14" s="95" t="s">
        <v>6155</v>
      </c>
      <c r="HTK14" s="95" t="s">
        <v>6156</v>
      </c>
      <c r="HTL14" s="95" t="s">
        <v>6157</v>
      </c>
      <c r="HTM14" s="95" t="s">
        <v>6158</v>
      </c>
      <c r="HTN14" s="95" t="s">
        <v>6159</v>
      </c>
      <c r="HTO14" s="95" t="s">
        <v>6160</v>
      </c>
      <c r="HTP14" s="95" t="s">
        <v>6161</v>
      </c>
      <c r="HTQ14" s="95" t="s">
        <v>6162</v>
      </c>
      <c r="HTR14" s="95" t="s">
        <v>6163</v>
      </c>
      <c r="HTS14" s="95" t="s">
        <v>6164</v>
      </c>
      <c r="HTT14" s="95" t="s">
        <v>6165</v>
      </c>
      <c r="HTU14" s="95" t="s">
        <v>6166</v>
      </c>
      <c r="HTV14" s="95" t="s">
        <v>6167</v>
      </c>
      <c r="HTW14" s="95" t="s">
        <v>6168</v>
      </c>
      <c r="HTX14" s="95" t="s">
        <v>6169</v>
      </c>
      <c r="HTY14" s="95" t="s">
        <v>6170</v>
      </c>
      <c r="HTZ14" s="95" t="s">
        <v>6171</v>
      </c>
      <c r="HUA14" s="95" t="s">
        <v>6172</v>
      </c>
      <c r="HUB14" s="95" t="s">
        <v>6173</v>
      </c>
      <c r="HUC14" s="95" t="s">
        <v>6174</v>
      </c>
      <c r="HUD14" s="95" t="s">
        <v>6175</v>
      </c>
      <c r="HUE14" s="95" t="s">
        <v>6176</v>
      </c>
      <c r="HUF14" s="95" t="s">
        <v>6177</v>
      </c>
      <c r="HUG14" s="95" t="s">
        <v>6178</v>
      </c>
      <c r="HUH14" s="95" t="s">
        <v>6179</v>
      </c>
      <c r="HUI14" s="95" t="s">
        <v>6180</v>
      </c>
      <c r="HUJ14" s="95" t="s">
        <v>6181</v>
      </c>
      <c r="HUK14" s="95" t="s">
        <v>6182</v>
      </c>
      <c r="HUL14" s="95" t="s">
        <v>6183</v>
      </c>
      <c r="HUM14" s="95" t="s">
        <v>6184</v>
      </c>
      <c r="HUN14" s="95" t="s">
        <v>6185</v>
      </c>
      <c r="HUO14" s="95" t="s">
        <v>6186</v>
      </c>
      <c r="HUP14" s="95" t="s">
        <v>6187</v>
      </c>
      <c r="HUQ14" s="95" t="s">
        <v>6188</v>
      </c>
      <c r="HUR14" s="95" t="s">
        <v>6189</v>
      </c>
      <c r="HUS14" s="95" t="s">
        <v>6190</v>
      </c>
      <c r="HUT14" s="95" t="s">
        <v>6191</v>
      </c>
      <c r="HUU14" s="95" t="s">
        <v>6192</v>
      </c>
      <c r="HUV14" s="95" t="s">
        <v>6193</v>
      </c>
      <c r="HUW14" s="95" t="s">
        <v>6194</v>
      </c>
      <c r="HUX14" s="95" t="s">
        <v>6195</v>
      </c>
      <c r="HUY14" s="95" t="s">
        <v>6196</v>
      </c>
      <c r="HUZ14" s="95" t="s">
        <v>6197</v>
      </c>
      <c r="HVA14" s="95" t="s">
        <v>6198</v>
      </c>
      <c r="HVB14" s="95" t="s">
        <v>6199</v>
      </c>
      <c r="HVC14" s="95" t="s">
        <v>6200</v>
      </c>
      <c r="HVD14" s="95" t="s">
        <v>6201</v>
      </c>
      <c r="HVE14" s="95" t="s">
        <v>6202</v>
      </c>
      <c r="HVF14" s="95" t="s">
        <v>6203</v>
      </c>
      <c r="HVG14" s="95" t="s">
        <v>6204</v>
      </c>
      <c r="HVH14" s="95" t="s">
        <v>6205</v>
      </c>
      <c r="HVI14" s="95" t="s">
        <v>6206</v>
      </c>
      <c r="HVJ14" s="95" t="s">
        <v>6207</v>
      </c>
      <c r="HVK14" s="95" t="s">
        <v>6208</v>
      </c>
      <c r="HVL14" s="95" t="s">
        <v>6209</v>
      </c>
      <c r="HVM14" s="95" t="s">
        <v>6210</v>
      </c>
      <c r="HVN14" s="95" t="s">
        <v>6211</v>
      </c>
      <c r="HVO14" s="95" t="s">
        <v>6212</v>
      </c>
      <c r="HVP14" s="95" t="s">
        <v>6213</v>
      </c>
      <c r="HVQ14" s="95" t="s">
        <v>6214</v>
      </c>
      <c r="HVR14" s="95" t="s">
        <v>6215</v>
      </c>
      <c r="HVS14" s="95" t="s">
        <v>6216</v>
      </c>
      <c r="HVT14" s="95" t="s">
        <v>6217</v>
      </c>
      <c r="HVU14" s="95" t="s">
        <v>6218</v>
      </c>
      <c r="HVV14" s="95" t="s">
        <v>6219</v>
      </c>
      <c r="HVW14" s="95" t="s">
        <v>6220</v>
      </c>
      <c r="HVX14" s="95" t="s">
        <v>6221</v>
      </c>
      <c r="HVY14" s="95" t="s">
        <v>6222</v>
      </c>
      <c r="HVZ14" s="95" t="s">
        <v>6223</v>
      </c>
      <c r="HWA14" s="95" t="s">
        <v>6224</v>
      </c>
      <c r="HWB14" s="95" t="s">
        <v>6225</v>
      </c>
      <c r="HWC14" s="95" t="s">
        <v>6226</v>
      </c>
      <c r="HWD14" s="95" t="s">
        <v>6227</v>
      </c>
      <c r="HWE14" s="95" t="s">
        <v>6228</v>
      </c>
      <c r="HWF14" s="95" t="s">
        <v>6229</v>
      </c>
      <c r="HWG14" s="95" t="s">
        <v>6230</v>
      </c>
      <c r="HWH14" s="95" t="s">
        <v>6231</v>
      </c>
      <c r="HWI14" s="95" t="s">
        <v>6232</v>
      </c>
      <c r="HWJ14" s="95" t="s">
        <v>6233</v>
      </c>
      <c r="HWK14" s="95" t="s">
        <v>6234</v>
      </c>
      <c r="HWL14" s="95" t="s">
        <v>6235</v>
      </c>
      <c r="HWM14" s="95" t="s">
        <v>6236</v>
      </c>
      <c r="HWN14" s="95" t="s">
        <v>6237</v>
      </c>
      <c r="HWO14" s="95" t="s">
        <v>6238</v>
      </c>
      <c r="HWP14" s="95" t="s">
        <v>6239</v>
      </c>
      <c r="HWQ14" s="95" t="s">
        <v>6240</v>
      </c>
      <c r="HWR14" s="95" t="s">
        <v>6241</v>
      </c>
      <c r="HWS14" s="95" t="s">
        <v>6242</v>
      </c>
      <c r="HWT14" s="95" t="s">
        <v>6243</v>
      </c>
      <c r="HWU14" s="95" t="s">
        <v>6244</v>
      </c>
      <c r="HWV14" s="95" t="s">
        <v>6245</v>
      </c>
      <c r="HWW14" s="95" t="s">
        <v>6246</v>
      </c>
      <c r="HWX14" s="95" t="s">
        <v>6247</v>
      </c>
      <c r="HWY14" s="95" t="s">
        <v>6248</v>
      </c>
      <c r="HWZ14" s="95" t="s">
        <v>6249</v>
      </c>
      <c r="HXA14" s="95" t="s">
        <v>6250</v>
      </c>
      <c r="HXB14" s="95" t="s">
        <v>6251</v>
      </c>
      <c r="HXC14" s="95" t="s">
        <v>6252</v>
      </c>
      <c r="HXD14" s="95" t="s">
        <v>6253</v>
      </c>
      <c r="HXE14" s="95" t="s">
        <v>6254</v>
      </c>
      <c r="HXF14" s="95" t="s">
        <v>6255</v>
      </c>
      <c r="HXG14" s="95" t="s">
        <v>6256</v>
      </c>
      <c r="HXH14" s="95" t="s">
        <v>6257</v>
      </c>
      <c r="HXI14" s="95" t="s">
        <v>6258</v>
      </c>
      <c r="HXJ14" s="95" t="s">
        <v>6259</v>
      </c>
      <c r="HXK14" s="95" t="s">
        <v>6260</v>
      </c>
      <c r="HXL14" s="95" t="s">
        <v>6261</v>
      </c>
      <c r="HXM14" s="95" t="s">
        <v>6262</v>
      </c>
      <c r="HXN14" s="95" t="s">
        <v>6263</v>
      </c>
      <c r="HXO14" s="95" t="s">
        <v>6264</v>
      </c>
      <c r="HXP14" s="95" t="s">
        <v>6265</v>
      </c>
      <c r="HXQ14" s="95" t="s">
        <v>6266</v>
      </c>
      <c r="HXR14" s="95" t="s">
        <v>6267</v>
      </c>
      <c r="HXS14" s="95" t="s">
        <v>6268</v>
      </c>
      <c r="HXT14" s="95" t="s">
        <v>6269</v>
      </c>
      <c r="HXU14" s="95" t="s">
        <v>6270</v>
      </c>
      <c r="HXV14" s="95" t="s">
        <v>6271</v>
      </c>
      <c r="HXW14" s="95" t="s">
        <v>6272</v>
      </c>
      <c r="HXX14" s="95" t="s">
        <v>6273</v>
      </c>
      <c r="HXY14" s="95" t="s">
        <v>6274</v>
      </c>
      <c r="HXZ14" s="95" t="s">
        <v>6275</v>
      </c>
      <c r="HYA14" s="95" t="s">
        <v>6276</v>
      </c>
      <c r="HYB14" s="95" t="s">
        <v>6277</v>
      </c>
      <c r="HYC14" s="95" t="s">
        <v>6278</v>
      </c>
      <c r="HYD14" s="95" t="s">
        <v>6279</v>
      </c>
      <c r="HYE14" s="95" t="s">
        <v>6280</v>
      </c>
      <c r="HYF14" s="95" t="s">
        <v>6281</v>
      </c>
      <c r="HYG14" s="95" t="s">
        <v>6282</v>
      </c>
      <c r="HYH14" s="95" t="s">
        <v>6283</v>
      </c>
      <c r="HYI14" s="95" t="s">
        <v>6284</v>
      </c>
      <c r="HYJ14" s="95" t="s">
        <v>6285</v>
      </c>
      <c r="HYK14" s="95" t="s">
        <v>6286</v>
      </c>
      <c r="HYL14" s="95" t="s">
        <v>6287</v>
      </c>
      <c r="HYM14" s="95" t="s">
        <v>6288</v>
      </c>
      <c r="HYN14" s="95" t="s">
        <v>6289</v>
      </c>
      <c r="HYO14" s="95" t="s">
        <v>6290</v>
      </c>
      <c r="HYP14" s="95" t="s">
        <v>6291</v>
      </c>
      <c r="HYQ14" s="95" t="s">
        <v>6292</v>
      </c>
      <c r="HYR14" s="95" t="s">
        <v>6293</v>
      </c>
      <c r="HYS14" s="95" t="s">
        <v>6294</v>
      </c>
      <c r="HYT14" s="95" t="s">
        <v>6295</v>
      </c>
      <c r="HYU14" s="95" t="s">
        <v>6296</v>
      </c>
      <c r="HYV14" s="95" t="s">
        <v>6297</v>
      </c>
      <c r="HYW14" s="95" t="s">
        <v>6298</v>
      </c>
      <c r="HYX14" s="95" t="s">
        <v>6299</v>
      </c>
      <c r="HYY14" s="95" t="s">
        <v>6300</v>
      </c>
      <c r="HYZ14" s="95" t="s">
        <v>6301</v>
      </c>
      <c r="HZA14" s="95" t="s">
        <v>6302</v>
      </c>
      <c r="HZB14" s="95" t="s">
        <v>6303</v>
      </c>
      <c r="HZC14" s="95" t="s">
        <v>6304</v>
      </c>
      <c r="HZD14" s="95" t="s">
        <v>6305</v>
      </c>
      <c r="HZE14" s="95" t="s">
        <v>6306</v>
      </c>
      <c r="HZF14" s="95" t="s">
        <v>6307</v>
      </c>
      <c r="HZG14" s="95" t="s">
        <v>6308</v>
      </c>
      <c r="HZH14" s="95" t="s">
        <v>6309</v>
      </c>
      <c r="HZI14" s="95" t="s">
        <v>6310</v>
      </c>
      <c r="HZJ14" s="95" t="s">
        <v>6311</v>
      </c>
      <c r="HZK14" s="95" t="s">
        <v>6312</v>
      </c>
      <c r="HZL14" s="95" t="s">
        <v>6313</v>
      </c>
      <c r="HZM14" s="95" t="s">
        <v>6314</v>
      </c>
      <c r="HZN14" s="95" t="s">
        <v>6315</v>
      </c>
      <c r="HZO14" s="95" t="s">
        <v>6316</v>
      </c>
      <c r="HZP14" s="95" t="s">
        <v>6317</v>
      </c>
      <c r="HZQ14" s="95" t="s">
        <v>6318</v>
      </c>
      <c r="HZR14" s="95" t="s">
        <v>6319</v>
      </c>
      <c r="HZS14" s="95" t="s">
        <v>6320</v>
      </c>
      <c r="HZT14" s="95" t="s">
        <v>6321</v>
      </c>
      <c r="HZU14" s="95" t="s">
        <v>6322</v>
      </c>
      <c r="HZV14" s="95" t="s">
        <v>6323</v>
      </c>
      <c r="HZW14" s="95" t="s">
        <v>6324</v>
      </c>
      <c r="HZX14" s="95" t="s">
        <v>6325</v>
      </c>
      <c r="HZY14" s="95" t="s">
        <v>6326</v>
      </c>
      <c r="HZZ14" s="95" t="s">
        <v>6327</v>
      </c>
      <c r="IAA14" s="95" t="s">
        <v>6328</v>
      </c>
      <c r="IAB14" s="95" t="s">
        <v>6329</v>
      </c>
      <c r="IAC14" s="95" t="s">
        <v>6330</v>
      </c>
      <c r="IAD14" s="95" t="s">
        <v>6331</v>
      </c>
      <c r="IAE14" s="95" t="s">
        <v>6332</v>
      </c>
      <c r="IAF14" s="95" t="s">
        <v>6333</v>
      </c>
      <c r="IAG14" s="95" t="s">
        <v>6334</v>
      </c>
      <c r="IAH14" s="95" t="s">
        <v>6335</v>
      </c>
      <c r="IAI14" s="95" t="s">
        <v>6336</v>
      </c>
      <c r="IAJ14" s="95" t="s">
        <v>6337</v>
      </c>
      <c r="IAK14" s="95" t="s">
        <v>6338</v>
      </c>
      <c r="IAL14" s="95" t="s">
        <v>6339</v>
      </c>
      <c r="IAM14" s="95" t="s">
        <v>6340</v>
      </c>
      <c r="IAN14" s="95" t="s">
        <v>6341</v>
      </c>
      <c r="IAO14" s="95" t="s">
        <v>6342</v>
      </c>
      <c r="IAP14" s="95" t="s">
        <v>6343</v>
      </c>
      <c r="IAQ14" s="95" t="s">
        <v>6344</v>
      </c>
      <c r="IAR14" s="95" t="s">
        <v>6345</v>
      </c>
      <c r="IAS14" s="95" t="s">
        <v>6346</v>
      </c>
      <c r="IAT14" s="95" t="s">
        <v>6347</v>
      </c>
      <c r="IAU14" s="95" t="s">
        <v>6348</v>
      </c>
      <c r="IAV14" s="95" t="s">
        <v>6349</v>
      </c>
      <c r="IAW14" s="95" t="s">
        <v>6350</v>
      </c>
      <c r="IAX14" s="95" t="s">
        <v>6351</v>
      </c>
      <c r="IAY14" s="95" t="s">
        <v>6352</v>
      </c>
      <c r="IAZ14" s="95" t="s">
        <v>6353</v>
      </c>
      <c r="IBA14" s="95" t="s">
        <v>6354</v>
      </c>
      <c r="IBB14" s="95" t="s">
        <v>6355</v>
      </c>
      <c r="IBC14" s="95" t="s">
        <v>6356</v>
      </c>
      <c r="IBD14" s="95" t="s">
        <v>6357</v>
      </c>
      <c r="IBE14" s="95" t="s">
        <v>6358</v>
      </c>
      <c r="IBF14" s="95" t="s">
        <v>6359</v>
      </c>
      <c r="IBG14" s="95" t="s">
        <v>6360</v>
      </c>
      <c r="IBH14" s="95" t="s">
        <v>6361</v>
      </c>
      <c r="IBI14" s="95" t="s">
        <v>6362</v>
      </c>
      <c r="IBJ14" s="95" t="s">
        <v>6363</v>
      </c>
      <c r="IBK14" s="95" t="s">
        <v>6364</v>
      </c>
      <c r="IBL14" s="95" t="s">
        <v>6365</v>
      </c>
      <c r="IBM14" s="95" t="s">
        <v>6366</v>
      </c>
      <c r="IBN14" s="95" t="s">
        <v>6367</v>
      </c>
      <c r="IBO14" s="95" t="s">
        <v>6368</v>
      </c>
      <c r="IBP14" s="95" t="s">
        <v>6369</v>
      </c>
      <c r="IBQ14" s="95" t="s">
        <v>6370</v>
      </c>
      <c r="IBR14" s="95" t="s">
        <v>6371</v>
      </c>
      <c r="IBS14" s="95" t="s">
        <v>6372</v>
      </c>
      <c r="IBT14" s="95" t="s">
        <v>6373</v>
      </c>
      <c r="IBU14" s="95" t="s">
        <v>6374</v>
      </c>
      <c r="IBV14" s="95" t="s">
        <v>6375</v>
      </c>
      <c r="IBW14" s="95" t="s">
        <v>6376</v>
      </c>
      <c r="IBX14" s="95" t="s">
        <v>6377</v>
      </c>
      <c r="IBY14" s="95" t="s">
        <v>6378</v>
      </c>
      <c r="IBZ14" s="95" t="s">
        <v>6379</v>
      </c>
      <c r="ICA14" s="95" t="s">
        <v>6380</v>
      </c>
      <c r="ICB14" s="95" t="s">
        <v>6381</v>
      </c>
      <c r="ICC14" s="95" t="s">
        <v>6382</v>
      </c>
      <c r="ICD14" s="95" t="s">
        <v>6383</v>
      </c>
      <c r="ICE14" s="95" t="s">
        <v>6384</v>
      </c>
      <c r="ICF14" s="95" t="s">
        <v>6385</v>
      </c>
      <c r="ICG14" s="95" t="s">
        <v>6386</v>
      </c>
      <c r="ICH14" s="95" t="s">
        <v>6387</v>
      </c>
      <c r="ICI14" s="95" t="s">
        <v>6388</v>
      </c>
      <c r="ICJ14" s="95" t="s">
        <v>6389</v>
      </c>
      <c r="ICK14" s="95" t="s">
        <v>6390</v>
      </c>
      <c r="ICL14" s="95" t="s">
        <v>6391</v>
      </c>
      <c r="ICM14" s="95" t="s">
        <v>6392</v>
      </c>
      <c r="ICN14" s="95" t="s">
        <v>6393</v>
      </c>
      <c r="ICO14" s="95" t="s">
        <v>6394</v>
      </c>
      <c r="ICP14" s="95" t="s">
        <v>6395</v>
      </c>
      <c r="ICQ14" s="95" t="s">
        <v>6396</v>
      </c>
      <c r="ICR14" s="95" t="s">
        <v>6397</v>
      </c>
      <c r="ICS14" s="95" t="s">
        <v>6398</v>
      </c>
      <c r="ICT14" s="95" t="s">
        <v>6399</v>
      </c>
      <c r="ICU14" s="95" t="s">
        <v>6400</v>
      </c>
      <c r="ICV14" s="95" t="s">
        <v>6401</v>
      </c>
      <c r="ICW14" s="95" t="s">
        <v>6402</v>
      </c>
      <c r="ICX14" s="95" t="s">
        <v>6403</v>
      </c>
      <c r="ICY14" s="95" t="s">
        <v>6404</v>
      </c>
      <c r="ICZ14" s="95" t="s">
        <v>6405</v>
      </c>
      <c r="IDA14" s="95" t="s">
        <v>6406</v>
      </c>
      <c r="IDB14" s="95" t="s">
        <v>6407</v>
      </c>
      <c r="IDC14" s="95" t="s">
        <v>6408</v>
      </c>
      <c r="IDD14" s="95" t="s">
        <v>6409</v>
      </c>
      <c r="IDE14" s="95" t="s">
        <v>6410</v>
      </c>
      <c r="IDF14" s="95" t="s">
        <v>6411</v>
      </c>
      <c r="IDG14" s="95" t="s">
        <v>6412</v>
      </c>
      <c r="IDH14" s="95" t="s">
        <v>6413</v>
      </c>
      <c r="IDI14" s="95" t="s">
        <v>6414</v>
      </c>
      <c r="IDJ14" s="95" t="s">
        <v>6415</v>
      </c>
      <c r="IDK14" s="95" t="s">
        <v>6416</v>
      </c>
      <c r="IDL14" s="95" t="s">
        <v>6417</v>
      </c>
      <c r="IDM14" s="95" t="s">
        <v>6418</v>
      </c>
      <c r="IDN14" s="95" t="s">
        <v>6419</v>
      </c>
      <c r="IDO14" s="95" t="s">
        <v>6420</v>
      </c>
      <c r="IDP14" s="95" t="s">
        <v>6421</v>
      </c>
      <c r="IDQ14" s="95" t="s">
        <v>6422</v>
      </c>
      <c r="IDR14" s="95" t="s">
        <v>6423</v>
      </c>
      <c r="IDS14" s="95" t="s">
        <v>6424</v>
      </c>
      <c r="IDT14" s="95" t="s">
        <v>6425</v>
      </c>
      <c r="IDU14" s="95" t="s">
        <v>6426</v>
      </c>
      <c r="IDV14" s="95" t="s">
        <v>6427</v>
      </c>
      <c r="IDW14" s="95" t="s">
        <v>6428</v>
      </c>
      <c r="IDX14" s="95" t="s">
        <v>6429</v>
      </c>
      <c r="IDY14" s="95" t="s">
        <v>6430</v>
      </c>
      <c r="IDZ14" s="95" t="s">
        <v>6431</v>
      </c>
      <c r="IEA14" s="95" t="s">
        <v>6432</v>
      </c>
      <c r="IEB14" s="95" t="s">
        <v>6433</v>
      </c>
      <c r="IEC14" s="95" t="s">
        <v>6434</v>
      </c>
      <c r="IED14" s="95" t="s">
        <v>6435</v>
      </c>
      <c r="IEE14" s="95" t="s">
        <v>6436</v>
      </c>
      <c r="IEF14" s="95" t="s">
        <v>6437</v>
      </c>
      <c r="IEG14" s="95" t="s">
        <v>6438</v>
      </c>
      <c r="IEH14" s="95" t="s">
        <v>6439</v>
      </c>
      <c r="IEI14" s="95" t="s">
        <v>6440</v>
      </c>
      <c r="IEJ14" s="95" t="s">
        <v>6441</v>
      </c>
      <c r="IEK14" s="95" t="s">
        <v>6442</v>
      </c>
      <c r="IEL14" s="95" t="s">
        <v>6443</v>
      </c>
      <c r="IEM14" s="95" t="s">
        <v>6444</v>
      </c>
      <c r="IEN14" s="95" t="s">
        <v>6445</v>
      </c>
      <c r="IEO14" s="95" t="s">
        <v>6446</v>
      </c>
      <c r="IEP14" s="95" t="s">
        <v>6447</v>
      </c>
      <c r="IEQ14" s="95" t="s">
        <v>6448</v>
      </c>
      <c r="IER14" s="95" t="s">
        <v>6449</v>
      </c>
      <c r="IES14" s="95" t="s">
        <v>6450</v>
      </c>
      <c r="IET14" s="95" t="s">
        <v>6451</v>
      </c>
      <c r="IEU14" s="95" t="s">
        <v>6452</v>
      </c>
      <c r="IEV14" s="95" t="s">
        <v>6453</v>
      </c>
      <c r="IEW14" s="95" t="s">
        <v>6454</v>
      </c>
      <c r="IEX14" s="95" t="s">
        <v>6455</v>
      </c>
      <c r="IEY14" s="95" t="s">
        <v>6456</v>
      </c>
      <c r="IEZ14" s="95" t="s">
        <v>6457</v>
      </c>
      <c r="IFA14" s="95" t="s">
        <v>6458</v>
      </c>
      <c r="IFB14" s="95" t="s">
        <v>6459</v>
      </c>
      <c r="IFC14" s="95" t="s">
        <v>6460</v>
      </c>
      <c r="IFD14" s="95" t="s">
        <v>6461</v>
      </c>
      <c r="IFE14" s="95" t="s">
        <v>6462</v>
      </c>
      <c r="IFF14" s="95" t="s">
        <v>6463</v>
      </c>
      <c r="IFG14" s="95" t="s">
        <v>6464</v>
      </c>
      <c r="IFH14" s="95" t="s">
        <v>6465</v>
      </c>
      <c r="IFI14" s="95" t="s">
        <v>6466</v>
      </c>
      <c r="IFJ14" s="95" t="s">
        <v>6467</v>
      </c>
      <c r="IFK14" s="95" t="s">
        <v>6468</v>
      </c>
      <c r="IFL14" s="95" t="s">
        <v>6469</v>
      </c>
      <c r="IFM14" s="95" t="s">
        <v>6470</v>
      </c>
      <c r="IFN14" s="95" t="s">
        <v>6471</v>
      </c>
      <c r="IFO14" s="95" t="s">
        <v>6472</v>
      </c>
      <c r="IFP14" s="95" t="s">
        <v>6473</v>
      </c>
      <c r="IFQ14" s="95" t="s">
        <v>6474</v>
      </c>
      <c r="IFR14" s="95" t="s">
        <v>6475</v>
      </c>
      <c r="IFS14" s="95" t="s">
        <v>6476</v>
      </c>
      <c r="IFT14" s="95" t="s">
        <v>6477</v>
      </c>
      <c r="IFU14" s="95" t="s">
        <v>6478</v>
      </c>
      <c r="IFV14" s="95" t="s">
        <v>6479</v>
      </c>
      <c r="IFW14" s="95" t="s">
        <v>6480</v>
      </c>
      <c r="IFX14" s="95" t="s">
        <v>6481</v>
      </c>
      <c r="IFY14" s="95" t="s">
        <v>6482</v>
      </c>
      <c r="IFZ14" s="95" t="s">
        <v>6483</v>
      </c>
      <c r="IGA14" s="95" t="s">
        <v>6484</v>
      </c>
      <c r="IGB14" s="95" t="s">
        <v>6485</v>
      </c>
      <c r="IGC14" s="95" t="s">
        <v>6486</v>
      </c>
      <c r="IGD14" s="95" t="s">
        <v>6487</v>
      </c>
      <c r="IGE14" s="95" t="s">
        <v>6488</v>
      </c>
      <c r="IGF14" s="95" t="s">
        <v>6489</v>
      </c>
      <c r="IGG14" s="95" t="s">
        <v>6490</v>
      </c>
      <c r="IGH14" s="95" t="s">
        <v>6491</v>
      </c>
      <c r="IGI14" s="95" t="s">
        <v>6492</v>
      </c>
      <c r="IGJ14" s="95" t="s">
        <v>6493</v>
      </c>
      <c r="IGK14" s="95" t="s">
        <v>6494</v>
      </c>
      <c r="IGL14" s="95" t="s">
        <v>6495</v>
      </c>
      <c r="IGM14" s="95" t="s">
        <v>6496</v>
      </c>
      <c r="IGN14" s="95" t="s">
        <v>6497</v>
      </c>
      <c r="IGO14" s="95" t="s">
        <v>6498</v>
      </c>
      <c r="IGP14" s="95" t="s">
        <v>6499</v>
      </c>
      <c r="IGQ14" s="95" t="s">
        <v>6500</v>
      </c>
      <c r="IGR14" s="95" t="s">
        <v>6501</v>
      </c>
      <c r="IGS14" s="95" t="s">
        <v>6502</v>
      </c>
      <c r="IGT14" s="95" t="s">
        <v>6503</v>
      </c>
      <c r="IGU14" s="95" t="s">
        <v>6504</v>
      </c>
      <c r="IGV14" s="95" t="s">
        <v>6505</v>
      </c>
      <c r="IGW14" s="95" t="s">
        <v>6506</v>
      </c>
      <c r="IGX14" s="95" t="s">
        <v>6507</v>
      </c>
      <c r="IGY14" s="95" t="s">
        <v>6508</v>
      </c>
      <c r="IGZ14" s="95" t="s">
        <v>6509</v>
      </c>
      <c r="IHA14" s="95" t="s">
        <v>6510</v>
      </c>
      <c r="IHB14" s="95" t="s">
        <v>6511</v>
      </c>
      <c r="IHC14" s="95" t="s">
        <v>6512</v>
      </c>
      <c r="IHD14" s="95" t="s">
        <v>6513</v>
      </c>
      <c r="IHE14" s="95" t="s">
        <v>6514</v>
      </c>
      <c r="IHF14" s="95" t="s">
        <v>6515</v>
      </c>
      <c r="IHG14" s="95" t="s">
        <v>6516</v>
      </c>
      <c r="IHH14" s="95" t="s">
        <v>6517</v>
      </c>
      <c r="IHI14" s="95" t="s">
        <v>6518</v>
      </c>
      <c r="IHJ14" s="95" t="s">
        <v>6519</v>
      </c>
      <c r="IHK14" s="95" t="s">
        <v>6520</v>
      </c>
      <c r="IHL14" s="95" t="s">
        <v>6521</v>
      </c>
      <c r="IHM14" s="95" t="s">
        <v>6522</v>
      </c>
      <c r="IHN14" s="95" t="s">
        <v>6523</v>
      </c>
      <c r="IHO14" s="95" t="s">
        <v>6524</v>
      </c>
      <c r="IHP14" s="95" t="s">
        <v>6525</v>
      </c>
      <c r="IHQ14" s="95" t="s">
        <v>6526</v>
      </c>
      <c r="IHR14" s="95" t="s">
        <v>6527</v>
      </c>
      <c r="IHS14" s="95" t="s">
        <v>6528</v>
      </c>
      <c r="IHT14" s="95" t="s">
        <v>6529</v>
      </c>
      <c r="IHU14" s="95" t="s">
        <v>6530</v>
      </c>
      <c r="IHV14" s="95" t="s">
        <v>6531</v>
      </c>
      <c r="IHW14" s="95" t="s">
        <v>6532</v>
      </c>
      <c r="IHX14" s="95" t="s">
        <v>6533</v>
      </c>
      <c r="IHY14" s="95" t="s">
        <v>6534</v>
      </c>
      <c r="IHZ14" s="95" t="s">
        <v>6535</v>
      </c>
      <c r="IIA14" s="95" t="s">
        <v>6536</v>
      </c>
      <c r="IIB14" s="95" t="s">
        <v>6537</v>
      </c>
      <c r="IIC14" s="95" t="s">
        <v>6538</v>
      </c>
      <c r="IID14" s="95" t="s">
        <v>6539</v>
      </c>
      <c r="IIE14" s="95" t="s">
        <v>6540</v>
      </c>
      <c r="IIF14" s="95" t="s">
        <v>6541</v>
      </c>
      <c r="IIG14" s="95" t="s">
        <v>6542</v>
      </c>
      <c r="IIH14" s="95" t="s">
        <v>6543</v>
      </c>
      <c r="III14" s="95" t="s">
        <v>6544</v>
      </c>
      <c r="IIJ14" s="95" t="s">
        <v>6545</v>
      </c>
      <c r="IIK14" s="95" t="s">
        <v>6546</v>
      </c>
      <c r="IIL14" s="95" t="s">
        <v>6547</v>
      </c>
      <c r="IIM14" s="95" t="s">
        <v>6548</v>
      </c>
      <c r="IIN14" s="95" t="s">
        <v>6549</v>
      </c>
      <c r="IIO14" s="95" t="s">
        <v>6550</v>
      </c>
      <c r="IIP14" s="95" t="s">
        <v>6551</v>
      </c>
      <c r="IIQ14" s="95" t="s">
        <v>6552</v>
      </c>
      <c r="IIR14" s="95" t="s">
        <v>6553</v>
      </c>
      <c r="IIS14" s="95" t="s">
        <v>6554</v>
      </c>
      <c r="IIT14" s="95" t="s">
        <v>6555</v>
      </c>
      <c r="IIU14" s="95" t="s">
        <v>6556</v>
      </c>
      <c r="IIV14" s="95" t="s">
        <v>6557</v>
      </c>
      <c r="IIW14" s="95" t="s">
        <v>6558</v>
      </c>
      <c r="IIX14" s="95" t="s">
        <v>6559</v>
      </c>
      <c r="IIY14" s="95" t="s">
        <v>6560</v>
      </c>
      <c r="IIZ14" s="95" t="s">
        <v>6561</v>
      </c>
      <c r="IJA14" s="95" t="s">
        <v>6562</v>
      </c>
      <c r="IJB14" s="95" t="s">
        <v>6563</v>
      </c>
      <c r="IJC14" s="95" t="s">
        <v>6564</v>
      </c>
      <c r="IJD14" s="95" t="s">
        <v>6565</v>
      </c>
      <c r="IJE14" s="95" t="s">
        <v>6566</v>
      </c>
      <c r="IJF14" s="95" t="s">
        <v>6567</v>
      </c>
      <c r="IJG14" s="95" t="s">
        <v>6568</v>
      </c>
      <c r="IJH14" s="95" t="s">
        <v>6569</v>
      </c>
      <c r="IJI14" s="95" t="s">
        <v>6570</v>
      </c>
      <c r="IJJ14" s="95" t="s">
        <v>6571</v>
      </c>
      <c r="IJK14" s="95" t="s">
        <v>6572</v>
      </c>
      <c r="IJL14" s="95" t="s">
        <v>6573</v>
      </c>
      <c r="IJM14" s="95" t="s">
        <v>6574</v>
      </c>
      <c r="IJN14" s="95" t="s">
        <v>6575</v>
      </c>
      <c r="IJO14" s="95" t="s">
        <v>6576</v>
      </c>
      <c r="IJP14" s="95" t="s">
        <v>6577</v>
      </c>
      <c r="IJQ14" s="95" t="s">
        <v>6578</v>
      </c>
      <c r="IJR14" s="95" t="s">
        <v>6579</v>
      </c>
      <c r="IJS14" s="95" t="s">
        <v>6580</v>
      </c>
      <c r="IJT14" s="95" t="s">
        <v>6581</v>
      </c>
      <c r="IJU14" s="95" t="s">
        <v>6582</v>
      </c>
      <c r="IJV14" s="95" t="s">
        <v>6583</v>
      </c>
      <c r="IJW14" s="95" t="s">
        <v>6584</v>
      </c>
      <c r="IJX14" s="95" t="s">
        <v>6585</v>
      </c>
      <c r="IJY14" s="95" t="s">
        <v>6586</v>
      </c>
      <c r="IJZ14" s="95" t="s">
        <v>6587</v>
      </c>
      <c r="IKA14" s="95" t="s">
        <v>6588</v>
      </c>
      <c r="IKB14" s="95" t="s">
        <v>6589</v>
      </c>
      <c r="IKC14" s="95" t="s">
        <v>6590</v>
      </c>
      <c r="IKD14" s="95" t="s">
        <v>6591</v>
      </c>
      <c r="IKE14" s="95" t="s">
        <v>6592</v>
      </c>
      <c r="IKF14" s="95" t="s">
        <v>6593</v>
      </c>
      <c r="IKG14" s="95" t="s">
        <v>6594</v>
      </c>
      <c r="IKH14" s="95" t="s">
        <v>6595</v>
      </c>
      <c r="IKI14" s="95" t="s">
        <v>6596</v>
      </c>
      <c r="IKJ14" s="95" t="s">
        <v>6597</v>
      </c>
      <c r="IKK14" s="95" t="s">
        <v>6598</v>
      </c>
      <c r="IKL14" s="95" t="s">
        <v>6599</v>
      </c>
      <c r="IKM14" s="95" t="s">
        <v>6600</v>
      </c>
      <c r="IKN14" s="95" t="s">
        <v>6601</v>
      </c>
      <c r="IKO14" s="95" t="s">
        <v>6602</v>
      </c>
      <c r="IKP14" s="95" t="s">
        <v>6603</v>
      </c>
      <c r="IKQ14" s="95" t="s">
        <v>6604</v>
      </c>
      <c r="IKR14" s="95" t="s">
        <v>6605</v>
      </c>
      <c r="IKS14" s="95" t="s">
        <v>6606</v>
      </c>
      <c r="IKT14" s="95" t="s">
        <v>6607</v>
      </c>
      <c r="IKU14" s="95" t="s">
        <v>6608</v>
      </c>
      <c r="IKV14" s="95" t="s">
        <v>6609</v>
      </c>
      <c r="IKW14" s="95" t="s">
        <v>6610</v>
      </c>
      <c r="IKX14" s="95" t="s">
        <v>6611</v>
      </c>
      <c r="IKY14" s="95" t="s">
        <v>6612</v>
      </c>
      <c r="IKZ14" s="95" t="s">
        <v>6613</v>
      </c>
      <c r="ILA14" s="95" t="s">
        <v>6614</v>
      </c>
      <c r="ILB14" s="95" t="s">
        <v>6615</v>
      </c>
      <c r="ILC14" s="95" t="s">
        <v>6616</v>
      </c>
      <c r="ILD14" s="95" t="s">
        <v>6617</v>
      </c>
      <c r="ILE14" s="95" t="s">
        <v>6618</v>
      </c>
      <c r="ILF14" s="95" t="s">
        <v>6619</v>
      </c>
      <c r="ILG14" s="95" t="s">
        <v>6620</v>
      </c>
      <c r="ILH14" s="95" t="s">
        <v>6621</v>
      </c>
      <c r="ILI14" s="95" t="s">
        <v>6622</v>
      </c>
      <c r="ILJ14" s="95" t="s">
        <v>6623</v>
      </c>
      <c r="ILK14" s="95" t="s">
        <v>6624</v>
      </c>
      <c r="ILL14" s="95" t="s">
        <v>6625</v>
      </c>
      <c r="ILM14" s="95" t="s">
        <v>6626</v>
      </c>
      <c r="ILN14" s="95" t="s">
        <v>6627</v>
      </c>
      <c r="ILO14" s="95" t="s">
        <v>6628</v>
      </c>
      <c r="ILP14" s="95" t="s">
        <v>6629</v>
      </c>
      <c r="ILQ14" s="95" t="s">
        <v>6630</v>
      </c>
      <c r="ILR14" s="95" t="s">
        <v>6631</v>
      </c>
      <c r="ILS14" s="95" t="s">
        <v>6632</v>
      </c>
      <c r="ILT14" s="95" t="s">
        <v>6633</v>
      </c>
      <c r="ILU14" s="95" t="s">
        <v>6634</v>
      </c>
      <c r="ILV14" s="95" t="s">
        <v>6635</v>
      </c>
      <c r="ILW14" s="95" t="s">
        <v>6636</v>
      </c>
      <c r="ILX14" s="95" t="s">
        <v>6637</v>
      </c>
      <c r="ILY14" s="95" t="s">
        <v>6638</v>
      </c>
      <c r="ILZ14" s="95" t="s">
        <v>6639</v>
      </c>
      <c r="IMA14" s="95" t="s">
        <v>6640</v>
      </c>
      <c r="IMB14" s="95" t="s">
        <v>6641</v>
      </c>
      <c r="IMC14" s="95" t="s">
        <v>6642</v>
      </c>
      <c r="IMD14" s="95" t="s">
        <v>6643</v>
      </c>
      <c r="IME14" s="95" t="s">
        <v>6644</v>
      </c>
      <c r="IMF14" s="95" t="s">
        <v>6645</v>
      </c>
      <c r="IMG14" s="95" t="s">
        <v>6646</v>
      </c>
      <c r="IMH14" s="95" t="s">
        <v>6647</v>
      </c>
      <c r="IMI14" s="95" t="s">
        <v>6648</v>
      </c>
      <c r="IMJ14" s="95" t="s">
        <v>6649</v>
      </c>
      <c r="IMK14" s="95" t="s">
        <v>6650</v>
      </c>
      <c r="IML14" s="95" t="s">
        <v>6651</v>
      </c>
      <c r="IMM14" s="95" t="s">
        <v>6652</v>
      </c>
      <c r="IMN14" s="95" t="s">
        <v>6653</v>
      </c>
      <c r="IMO14" s="95" t="s">
        <v>6654</v>
      </c>
      <c r="IMP14" s="95" t="s">
        <v>6655</v>
      </c>
      <c r="IMQ14" s="95" t="s">
        <v>6656</v>
      </c>
      <c r="IMR14" s="95" t="s">
        <v>6657</v>
      </c>
      <c r="IMS14" s="95" t="s">
        <v>6658</v>
      </c>
      <c r="IMT14" s="95" t="s">
        <v>6659</v>
      </c>
      <c r="IMU14" s="95" t="s">
        <v>6660</v>
      </c>
      <c r="IMV14" s="95" t="s">
        <v>6661</v>
      </c>
      <c r="IMW14" s="95" t="s">
        <v>6662</v>
      </c>
      <c r="IMX14" s="95" t="s">
        <v>6663</v>
      </c>
      <c r="IMY14" s="95" t="s">
        <v>6664</v>
      </c>
      <c r="IMZ14" s="95" t="s">
        <v>6665</v>
      </c>
      <c r="INA14" s="95" t="s">
        <v>6666</v>
      </c>
      <c r="INB14" s="95" t="s">
        <v>6667</v>
      </c>
      <c r="INC14" s="95" t="s">
        <v>6668</v>
      </c>
      <c r="IND14" s="95" t="s">
        <v>6669</v>
      </c>
      <c r="INE14" s="95" t="s">
        <v>6670</v>
      </c>
      <c r="INF14" s="95" t="s">
        <v>6671</v>
      </c>
      <c r="ING14" s="95" t="s">
        <v>6672</v>
      </c>
      <c r="INH14" s="95" t="s">
        <v>6673</v>
      </c>
      <c r="INI14" s="95" t="s">
        <v>6674</v>
      </c>
      <c r="INJ14" s="95" t="s">
        <v>6675</v>
      </c>
      <c r="INK14" s="95" t="s">
        <v>6676</v>
      </c>
      <c r="INL14" s="95" t="s">
        <v>6677</v>
      </c>
      <c r="INM14" s="95" t="s">
        <v>6678</v>
      </c>
      <c r="INN14" s="95" t="s">
        <v>6679</v>
      </c>
      <c r="INO14" s="95" t="s">
        <v>6680</v>
      </c>
      <c r="INP14" s="95" t="s">
        <v>6681</v>
      </c>
      <c r="INQ14" s="95" t="s">
        <v>6682</v>
      </c>
      <c r="INR14" s="95" t="s">
        <v>6683</v>
      </c>
      <c r="INS14" s="95" t="s">
        <v>6684</v>
      </c>
      <c r="INT14" s="95" t="s">
        <v>6685</v>
      </c>
      <c r="INU14" s="95" t="s">
        <v>6686</v>
      </c>
      <c r="INV14" s="95" t="s">
        <v>6687</v>
      </c>
      <c r="INW14" s="95" t="s">
        <v>6688</v>
      </c>
      <c r="INX14" s="95" t="s">
        <v>6689</v>
      </c>
      <c r="INY14" s="95" t="s">
        <v>6690</v>
      </c>
      <c r="INZ14" s="95" t="s">
        <v>6691</v>
      </c>
      <c r="IOA14" s="95" t="s">
        <v>6692</v>
      </c>
      <c r="IOB14" s="95" t="s">
        <v>6693</v>
      </c>
      <c r="IOC14" s="95" t="s">
        <v>6694</v>
      </c>
      <c r="IOD14" s="95" t="s">
        <v>6695</v>
      </c>
      <c r="IOE14" s="95" t="s">
        <v>6696</v>
      </c>
      <c r="IOF14" s="95" t="s">
        <v>6697</v>
      </c>
      <c r="IOG14" s="95" t="s">
        <v>6698</v>
      </c>
      <c r="IOH14" s="95" t="s">
        <v>6699</v>
      </c>
      <c r="IOI14" s="95" t="s">
        <v>6700</v>
      </c>
      <c r="IOJ14" s="95" t="s">
        <v>6701</v>
      </c>
      <c r="IOK14" s="95" t="s">
        <v>6702</v>
      </c>
      <c r="IOL14" s="95" t="s">
        <v>6703</v>
      </c>
      <c r="IOM14" s="95" t="s">
        <v>6704</v>
      </c>
      <c r="ION14" s="95" t="s">
        <v>6705</v>
      </c>
      <c r="IOO14" s="95" t="s">
        <v>6706</v>
      </c>
      <c r="IOP14" s="95" t="s">
        <v>6707</v>
      </c>
      <c r="IOQ14" s="95" t="s">
        <v>6708</v>
      </c>
      <c r="IOR14" s="95" t="s">
        <v>6709</v>
      </c>
      <c r="IOS14" s="95" t="s">
        <v>6710</v>
      </c>
      <c r="IOT14" s="95" t="s">
        <v>6711</v>
      </c>
      <c r="IOU14" s="95" t="s">
        <v>6712</v>
      </c>
      <c r="IOV14" s="95" t="s">
        <v>6713</v>
      </c>
      <c r="IOW14" s="95" t="s">
        <v>6714</v>
      </c>
      <c r="IOX14" s="95" t="s">
        <v>6715</v>
      </c>
      <c r="IOY14" s="95" t="s">
        <v>6716</v>
      </c>
      <c r="IOZ14" s="95" t="s">
        <v>6717</v>
      </c>
      <c r="IPA14" s="95" t="s">
        <v>6718</v>
      </c>
      <c r="IPB14" s="95" t="s">
        <v>6719</v>
      </c>
      <c r="IPC14" s="95" t="s">
        <v>6720</v>
      </c>
      <c r="IPD14" s="95" t="s">
        <v>6721</v>
      </c>
      <c r="IPE14" s="95" t="s">
        <v>6722</v>
      </c>
      <c r="IPF14" s="95" t="s">
        <v>6723</v>
      </c>
      <c r="IPG14" s="95" t="s">
        <v>6724</v>
      </c>
      <c r="IPH14" s="95" t="s">
        <v>6725</v>
      </c>
      <c r="IPI14" s="95" t="s">
        <v>6726</v>
      </c>
      <c r="IPJ14" s="95" t="s">
        <v>6727</v>
      </c>
      <c r="IPK14" s="95" t="s">
        <v>6728</v>
      </c>
      <c r="IPL14" s="95" t="s">
        <v>6729</v>
      </c>
      <c r="IPM14" s="95" t="s">
        <v>6730</v>
      </c>
      <c r="IPN14" s="95" t="s">
        <v>6731</v>
      </c>
      <c r="IPO14" s="95" t="s">
        <v>6732</v>
      </c>
      <c r="IPP14" s="95" t="s">
        <v>6733</v>
      </c>
      <c r="IPQ14" s="95" t="s">
        <v>6734</v>
      </c>
      <c r="IPR14" s="95" t="s">
        <v>6735</v>
      </c>
      <c r="IPS14" s="95" t="s">
        <v>6736</v>
      </c>
      <c r="IPT14" s="95" t="s">
        <v>6737</v>
      </c>
      <c r="IPU14" s="95" t="s">
        <v>6738</v>
      </c>
      <c r="IPV14" s="95" t="s">
        <v>6739</v>
      </c>
      <c r="IPW14" s="95" t="s">
        <v>6740</v>
      </c>
      <c r="IPX14" s="95" t="s">
        <v>6741</v>
      </c>
      <c r="IPY14" s="95" t="s">
        <v>6742</v>
      </c>
      <c r="IPZ14" s="95" t="s">
        <v>6743</v>
      </c>
      <c r="IQA14" s="95" t="s">
        <v>6744</v>
      </c>
      <c r="IQB14" s="95" t="s">
        <v>6745</v>
      </c>
      <c r="IQC14" s="95" t="s">
        <v>6746</v>
      </c>
      <c r="IQD14" s="95" t="s">
        <v>6747</v>
      </c>
      <c r="IQE14" s="95" t="s">
        <v>6748</v>
      </c>
      <c r="IQF14" s="95" t="s">
        <v>6749</v>
      </c>
      <c r="IQG14" s="95" t="s">
        <v>6750</v>
      </c>
      <c r="IQH14" s="95" t="s">
        <v>6751</v>
      </c>
      <c r="IQI14" s="95" t="s">
        <v>6752</v>
      </c>
      <c r="IQJ14" s="95" t="s">
        <v>6753</v>
      </c>
      <c r="IQK14" s="95" t="s">
        <v>6754</v>
      </c>
      <c r="IQL14" s="95" t="s">
        <v>6755</v>
      </c>
      <c r="IQM14" s="95" t="s">
        <v>6756</v>
      </c>
      <c r="IQN14" s="95" t="s">
        <v>6757</v>
      </c>
      <c r="IQO14" s="95" t="s">
        <v>6758</v>
      </c>
      <c r="IQP14" s="95" t="s">
        <v>6759</v>
      </c>
      <c r="IQQ14" s="95" t="s">
        <v>6760</v>
      </c>
      <c r="IQR14" s="95" t="s">
        <v>6761</v>
      </c>
      <c r="IQS14" s="95" t="s">
        <v>6762</v>
      </c>
      <c r="IQT14" s="95" t="s">
        <v>6763</v>
      </c>
      <c r="IQU14" s="95" t="s">
        <v>6764</v>
      </c>
      <c r="IQV14" s="95" t="s">
        <v>6765</v>
      </c>
      <c r="IQW14" s="95" t="s">
        <v>6766</v>
      </c>
      <c r="IQX14" s="95" t="s">
        <v>6767</v>
      </c>
      <c r="IQY14" s="95" t="s">
        <v>6768</v>
      </c>
      <c r="IQZ14" s="95" t="s">
        <v>6769</v>
      </c>
      <c r="IRA14" s="95" t="s">
        <v>6770</v>
      </c>
      <c r="IRB14" s="95" t="s">
        <v>6771</v>
      </c>
      <c r="IRC14" s="95" t="s">
        <v>6772</v>
      </c>
      <c r="IRD14" s="95" t="s">
        <v>6773</v>
      </c>
      <c r="IRE14" s="95" t="s">
        <v>6774</v>
      </c>
      <c r="IRF14" s="95" t="s">
        <v>6775</v>
      </c>
      <c r="IRG14" s="95" t="s">
        <v>6776</v>
      </c>
      <c r="IRH14" s="95" t="s">
        <v>6777</v>
      </c>
      <c r="IRI14" s="95" t="s">
        <v>6778</v>
      </c>
      <c r="IRJ14" s="95" t="s">
        <v>6779</v>
      </c>
      <c r="IRK14" s="95" t="s">
        <v>6780</v>
      </c>
      <c r="IRL14" s="95" t="s">
        <v>6781</v>
      </c>
      <c r="IRM14" s="95" t="s">
        <v>6782</v>
      </c>
      <c r="IRN14" s="95" t="s">
        <v>6783</v>
      </c>
      <c r="IRO14" s="95" t="s">
        <v>6784</v>
      </c>
      <c r="IRP14" s="95" t="s">
        <v>6785</v>
      </c>
      <c r="IRQ14" s="95" t="s">
        <v>6786</v>
      </c>
      <c r="IRR14" s="95" t="s">
        <v>6787</v>
      </c>
      <c r="IRS14" s="95" t="s">
        <v>6788</v>
      </c>
      <c r="IRT14" s="95" t="s">
        <v>6789</v>
      </c>
      <c r="IRU14" s="95" t="s">
        <v>6790</v>
      </c>
      <c r="IRV14" s="95" t="s">
        <v>6791</v>
      </c>
      <c r="IRW14" s="95" t="s">
        <v>6792</v>
      </c>
      <c r="IRX14" s="95" t="s">
        <v>6793</v>
      </c>
      <c r="IRY14" s="95" t="s">
        <v>6794</v>
      </c>
      <c r="IRZ14" s="95" t="s">
        <v>6795</v>
      </c>
      <c r="ISA14" s="95" t="s">
        <v>6796</v>
      </c>
      <c r="ISB14" s="95" t="s">
        <v>6797</v>
      </c>
      <c r="ISC14" s="95" t="s">
        <v>6798</v>
      </c>
      <c r="ISD14" s="95" t="s">
        <v>6799</v>
      </c>
      <c r="ISE14" s="95" t="s">
        <v>6800</v>
      </c>
      <c r="ISF14" s="95" t="s">
        <v>6801</v>
      </c>
      <c r="ISG14" s="95" t="s">
        <v>6802</v>
      </c>
      <c r="ISH14" s="95" t="s">
        <v>6803</v>
      </c>
      <c r="ISI14" s="95" t="s">
        <v>6804</v>
      </c>
      <c r="ISJ14" s="95" t="s">
        <v>6805</v>
      </c>
      <c r="ISK14" s="95" t="s">
        <v>6806</v>
      </c>
      <c r="ISL14" s="95" t="s">
        <v>6807</v>
      </c>
      <c r="ISM14" s="95" t="s">
        <v>6808</v>
      </c>
      <c r="ISN14" s="95" t="s">
        <v>6809</v>
      </c>
      <c r="ISO14" s="95" t="s">
        <v>6810</v>
      </c>
      <c r="ISP14" s="95" t="s">
        <v>6811</v>
      </c>
      <c r="ISQ14" s="95" t="s">
        <v>6812</v>
      </c>
      <c r="ISR14" s="95" t="s">
        <v>6813</v>
      </c>
      <c r="ISS14" s="95" t="s">
        <v>6814</v>
      </c>
      <c r="IST14" s="95" t="s">
        <v>6815</v>
      </c>
      <c r="ISU14" s="95" t="s">
        <v>6816</v>
      </c>
      <c r="ISV14" s="95" t="s">
        <v>6817</v>
      </c>
      <c r="ISW14" s="95" t="s">
        <v>6818</v>
      </c>
      <c r="ISX14" s="95" t="s">
        <v>6819</v>
      </c>
      <c r="ISY14" s="95" t="s">
        <v>6820</v>
      </c>
      <c r="ISZ14" s="95" t="s">
        <v>6821</v>
      </c>
      <c r="ITA14" s="95" t="s">
        <v>6822</v>
      </c>
      <c r="ITB14" s="95" t="s">
        <v>6823</v>
      </c>
      <c r="ITC14" s="95" t="s">
        <v>6824</v>
      </c>
      <c r="ITD14" s="95" t="s">
        <v>6825</v>
      </c>
      <c r="ITE14" s="95" t="s">
        <v>6826</v>
      </c>
      <c r="ITF14" s="95" t="s">
        <v>6827</v>
      </c>
      <c r="ITG14" s="95" t="s">
        <v>6828</v>
      </c>
      <c r="ITH14" s="95" t="s">
        <v>6829</v>
      </c>
      <c r="ITI14" s="95" t="s">
        <v>6830</v>
      </c>
      <c r="ITJ14" s="95" t="s">
        <v>6831</v>
      </c>
      <c r="ITK14" s="95" t="s">
        <v>6832</v>
      </c>
      <c r="ITL14" s="95" t="s">
        <v>6833</v>
      </c>
      <c r="ITM14" s="95" t="s">
        <v>6834</v>
      </c>
      <c r="ITN14" s="95" t="s">
        <v>6835</v>
      </c>
      <c r="ITO14" s="95" t="s">
        <v>6836</v>
      </c>
      <c r="ITP14" s="95" t="s">
        <v>6837</v>
      </c>
      <c r="ITQ14" s="95" t="s">
        <v>6838</v>
      </c>
      <c r="ITR14" s="95" t="s">
        <v>6839</v>
      </c>
      <c r="ITS14" s="95" t="s">
        <v>6840</v>
      </c>
      <c r="ITT14" s="95" t="s">
        <v>6841</v>
      </c>
      <c r="ITU14" s="95" t="s">
        <v>6842</v>
      </c>
      <c r="ITV14" s="95" t="s">
        <v>6843</v>
      </c>
      <c r="ITW14" s="95" t="s">
        <v>6844</v>
      </c>
      <c r="ITX14" s="95" t="s">
        <v>6845</v>
      </c>
      <c r="ITY14" s="95" t="s">
        <v>6846</v>
      </c>
      <c r="ITZ14" s="95" t="s">
        <v>6847</v>
      </c>
      <c r="IUA14" s="95" t="s">
        <v>6848</v>
      </c>
      <c r="IUB14" s="95" t="s">
        <v>6849</v>
      </c>
      <c r="IUC14" s="95" t="s">
        <v>6850</v>
      </c>
      <c r="IUD14" s="95" t="s">
        <v>6851</v>
      </c>
      <c r="IUE14" s="95" t="s">
        <v>6852</v>
      </c>
      <c r="IUF14" s="95" t="s">
        <v>6853</v>
      </c>
      <c r="IUG14" s="95" t="s">
        <v>6854</v>
      </c>
      <c r="IUH14" s="95" t="s">
        <v>6855</v>
      </c>
      <c r="IUI14" s="95" t="s">
        <v>6856</v>
      </c>
      <c r="IUJ14" s="95" t="s">
        <v>6857</v>
      </c>
      <c r="IUK14" s="95" t="s">
        <v>6858</v>
      </c>
      <c r="IUL14" s="95" t="s">
        <v>6859</v>
      </c>
      <c r="IUM14" s="95" t="s">
        <v>6860</v>
      </c>
      <c r="IUN14" s="95" t="s">
        <v>6861</v>
      </c>
      <c r="IUO14" s="95" t="s">
        <v>6862</v>
      </c>
      <c r="IUP14" s="95" t="s">
        <v>6863</v>
      </c>
      <c r="IUQ14" s="95" t="s">
        <v>6864</v>
      </c>
      <c r="IUR14" s="95" t="s">
        <v>6865</v>
      </c>
      <c r="IUS14" s="95" t="s">
        <v>6866</v>
      </c>
      <c r="IUT14" s="95" t="s">
        <v>6867</v>
      </c>
      <c r="IUU14" s="95" t="s">
        <v>6868</v>
      </c>
      <c r="IUV14" s="95" t="s">
        <v>6869</v>
      </c>
      <c r="IUW14" s="95" t="s">
        <v>6870</v>
      </c>
      <c r="IUX14" s="95" t="s">
        <v>6871</v>
      </c>
      <c r="IUY14" s="95" t="s">
        <v>6872</v>
      </c>
      <c r="IUZ14" s="95" t="s">
        <v>6873</v>
      </c>
      <c r="IVA14" s="95" t="s">
        <v>6874</v>
      </c>
      <c r="IVB14" s="95" t="s">
        <v>6875</v>
      </c>
      <c r="IVC14" s="95" t="s">
        <v>6876</v>
      </c>
      <c r="IVD14" s="95" t="s">
        <v>6877</v>
      </c>
      <c r="IVE14" s="95" t="s">
        <v>6878</v>
      </c>
      <c r="IVF14" s="95" t="s">
        <v>6879</v>
      </c>
      <c r="IVG14" s="95" t="s">
        <v>6880</v>
      </c>
      <c r="IVH14" s="95" t="s">
        <v>6881</v>
      </c>
      <c r="IVI14" s="95" t="s">
        <v>6882</v>
      </c>
      <c r="IVJ14" s="95" t="s">
        <v>6883</v>
      </c>
      <c r="IVK14" s="95" t="s">
        <v>6884</v>
      </c>
      <c r="IVL14" s="95" t="s">
        <v>6885</v>
      </c>
      <c r="IVM14" s="95" t="s">
        <v>6886</v>
      </c>
      <c r="IVN14" s="95" t="s">
        <v>6887</v>
      </c>
      <c r="IVO14" s="95" t="s">
        <v>6888</v>
      </c>
      <c r="IVP14" s="95" t="s">
        <v>6889</v>
      </c>
      <c r="IVQ14" s="95" t="s">
        <v>6890</v>
      </c>
      <c r="IVR14" s="95" t="s">
        <v>6891</v>
      </c>
      <c r="IVS14" s="95" t="s">
        <v>6892</v>
      </c>
      <c r="IVT14" s="95" t="s">
        <v>6893</v>
      </c>
      <c r="IVU14" s="95" t="s">
        <v>6894</v>
      </c>
      <c r="IVV14" s="95" t="s">
        <v>6895</v>
      </c>
      <c r="IVW14" s="95" t="s">
        <v>6896</v>
      </c>
      <c r="IVX14" s="95" t="s">
        <v>6897</v>
      </c>
      <c r="IVY14" s="95" t="s">
        <v>6898</v>
      </c>
      <c r="IVZ14" s="95" t="s">
        <v>6899</v>
      </c>
      <c r="IWA14" s="95" t="s">
        <v>6900</v>
      </c>
      <c r="IWB14" s="95" t="s">
        <v>6901</v>
      </c>
      <c r="IWC14" s="95" t="s">
        <v>6902</v>
      </c>
      <c r="IWD14" s="95" t="s">
        <v>6903</v>
      </c>
      <c r="IWE14" s="95" t="s">
        <v>6904</v>
      </c>
      <c r="IWF14" s="95" t="s">
        <v>6905</v>
      </c>
      <c r="IWG14" s="95" t="s">
        <v>6906</v>
      </c>
      <c r="IWH14" s="95" t="s">
        <v>6907</v>
      </c>
      <c r="IWI14" s="95" t="s">
        <v>6908</v>
      </c>
      <c r="IWJ14" s="95" t="s">
        <v>6909</v>
      </c>
      <c r="IWK14" s="95" t="s">
        <v>6910</v>
      </c>
      <c r="IWL14" s="95" t="s">
        <v>6911</v>
      </c>
      <c r="IWM14" s="95" t="s">
        <v>6912</v>
      </c>
      <c r="IWN14" s="95" t="s">
        <v>6913</v>
      </c>
      <c r="IWO14" s="95" t="s">
        <v>6914</v>
      </c>
      <c r="IWP14" s="95" t="s">
        <v>6915</v>
      </c>
      <c r="IWQ14" s="95" t="s">
        <v>6916</v>
      </c>
      <c r="IWR14" s="95" t="s">
        <v>6917</v>
      </c>
      <c r="IWS14" s="95" t="s">
        <v>6918</v>
      </c>
      <c r="IWT14" s="95" t="s">
        <v>6919</v>
      </c>
      <c r="IWU14" s="95" t="s">
        <v>6920</v>
      </c>
      <c r="IWV14" s="95" t="s">
        <v>6921</v>
      </c>
      <c r="IWW14" s="95" t="s">
        <v>6922</v>
      </c>
      <c r="IWX14" s="95" t="s">
        <v>6923</v>
      </c>
      <c r="IWY14" s="95" t="s">
        <v>6924</v>
      </c>
      <c r="IWZ14" s="95" t="s">
        <v>6925</v>
      </c>
      <c r="IXA14" s="95" t="s">
        <v>6926</v>
      </c>
      <c r="IXB14" s="95" t="s">
        <v>6927</v>
      </c>
      <c r="IXC14" s="95" t="s">
        <v>6928</v>
      </c>
      <c r="IXD14" s="95" t="s">
        <v>6929</v>
      </c>
      <c r="IXE14" s="95" t="s">
        <v>6930</v>
      </c>
      <c r="IXF14" s="95" t="s">
        <v>6931</v>
      </c>
      <c r="IXG14" s="95" t="s">
        <v>6932</v>
      </c>
      <c r="IXH14" s="95" t="s">
        <v>6933</v>
      </c>
      <c r="IXI14" s="95" t="s">
        <v>6934</v>
      </c>
      <c r="IXJ14" s="95" t="s">
        <v>6935</v>
      </c>
      <c r="IXK14" s="95" t="s">
        <v>6936</v>
      </c>
      <c r="IXL14" s="95" t="s">
        <v>6937</v>
      </c>
      <c r="IXM14" s="95" t="s">
        <v>6938</v>
      </c>
      <c r="IXN14" s="95" t="s">
        <v>6939</v>
      </c>
      <c r="IXO14" s="95" t="s">
        <v>6940</v>
      </c>
      <c r="IXP14" s="95" t="s">
        <v>6941</v>
      </c>
      <c r="IXQ14" s="95" t="s">
        <v>6942</v>
      </c>
      <c r="IXR14" s="95" t="s">
        <v>6943</v>
      </c>
      <c r="IXS14" s="95" t="s">
        <v>6944</v>
      </c>
      <c r="IXT14" s="95" t="s">
        <v>6945</v>
      </c>
      <c r="IXU14" s="95" t="s">
        <v>6946</v>
      </c>
      <c r="IXV14" s="95" t="s">
        <v>6947</v>
      </c>
      <c r="IXW14" s="95" t="s">
        <v>6948</v>
      </c>
      <c r="IXX14" s="95" t="s">
        <v>6949</v>
      </c>
      <c r="IXY14" s="95" t="s">
        <v>6950</v>
      </c>
      <c r="IXZ14" s="95" t="s">
        <v>6951</v>
      </c>
      <c r="IYA14" s="95" t="s">
        <v>6952</v>
      </c>
      <c r="IYB14" s="95" t="s">
        <v>6953</v>
      </c>
      <c r="IYC14" s="95" t="s">
        <v>6954</v>
      </c>
      <c r="IYD14" s="95" t="s">
        <v>6955</v>
      </c>
      <c r="IYE14" s="95" t="s">
        <v>6956</v>
      </c>
      <c r="IYF14" s="95" t="s">
        <v>6957</v>
      </c>
      <c r="IYG14" s="95" t="s">
        <v>6958</v>
      </c>
      <c r="IYH14" s="95" t="s">
        <v>6959</v>
      </c>
      <c r="IYI14" s="95" t="s">
        <v>6960</v>
      </c>
      <c r="IYJ14" s="95" t="s">
        <v>6961</v>
      </c>
      <c r="IYK14" s="95" t="s">
        <v>6962</v>
      </c>
      <c r="IYL14" s="95" t="s">
        <v>6963</v>
      </c>
      <c r="IYM14" s="95" t="s">
        <v>6964</v>
      </c>
      <c r="IYN14" s="95" t="s">
        <v>6965</v>
      </c>
      <c r="IYO14" s="95" t="s">
        <v>6966</v>
      </c>
      <c r="IYP14" s="95" t="s">
        <v>6967</v>
      </c>
      <c r="IYQ14" s="95" t="s">
        <v>6968</v>
      </c>
      <c r="IYR14" s="95" t="s">
        <v>6969</v>
      </c>
      <c r="IYS14" s="95" t="s">
        <v>6970</v>
      </c>
      <c r="IYT14" s="95" t="s">
        <v>6971</v>
      </c>
      <c r="IYU14" s="95" t="s">
        <v>6972</v>
      </c>
      <c r="IYV14" s="95" t="s">
        <v>6973</v>
      </c>
      <c r="IYW14" s="95" t="s">
        <v>6974</v>
      </c>
      <c r="IYX14" s="95" t="s">
        <v>6975</v>
      </c>
      <c r="IYY14" s="95" t="s">
        <v>6976</v>
      </c>
      <c r="IYZ14" s="95" t="s">
        <v>6977</v>
      </c>
      <c r="IZA14" s="95" t="s">
        <v>6978</v>
      </c>
      <c r="IZB14" s="95" t="s">
        <v>6979</v>
      </c>
      <c r="IZC14" s="95" t="s">
        <v>6980</v>
      </c>
      <c r="IZD14" s="95" t="s">
        <v>6981</v>
      </c>
      <c r="IZE14" s="95" t="s">
        <v>6982</v>
      </c>
      <c r="IZF14" s="95" t="s">
        <v>6983</v>
      </c>
      <c r="IZG14" s="95" t="s">
        <v>6984</v>
      </c>
      <c r="IZH14" s="95" t="s">
        <v>6985</v>
      </c>
      <c r="IZI14" s="95" t="s">
        <v>6986</v>
      </c>
      <c r="IZJ14" s="95" t="s">
        <v>6987</v>
      </c>
      <c r="IZK14" s="95" t="s">
        <v>6988</v>
      </c>
      <c r="IZL14" s="95" t="s">
        <v>6989</v>
      </c>
      <c r="IZM14" s="95" t="s">
        <v>6990</v>
      </c>
      <c r="IZN14" s="95" t="s">
        <v>6991</v>
      </c>
      <c r="IZO14" s="95" t="s">
        <v>6992</v>
      </c>
      <c r="IZP14" s="95" t="s">
        <v>6993</v>
      </c>
      <c r="IZQ14" s="95" t="s">
        <v>6994</v>
      </c>
      <c r="IZR14" s="95" t="s">
        <v>6995</v>
      </c>
      <c r="IZS14" s="95" t="s">
        <v>6996</v>
      </c>
      <c r="IZT14" s="95" t="s">
        <v>6997</v>
      </c>
      <c r="IZU14" s="95" t="s">
        <v>6998</v>
      </c>
      <c r="IZV14" s="95" t="s">
        <v>6999</v>
      </c>
      <c r="IZW14" s="95" t="s">
        <v>7000</v>
      </c>
      <c r="IZX14" s="95" t="s">
        <v>7001</v>
      </c>
      <c r="IZY14" s="95" t="s">
        <v>7002</v>
      </c>
      <c r="IZZ14" s="95" t="s">
        <v>7003</v>
      </c>
      <c r="JAA14" s="95" t="s">
        <v>7004</v>
      </c>
      <c r="JAB14" s="95" t="s">
        <v>7005</v>
      </c>
      <c r="JAC14" s="95" t="s">
        <v>7006</v>
      </c>
      <c r="JAD14" s="95" t="s">
        <v>7007</v>
      </c>
      <c r="JAE14" s="95" t="s">
        <v>7008</v>
      </c>
      <c r="JAF14" s="95" t="s">
        <v>7009</v>
      </c>
      <c r="JAG14" s="95" t="s">
        <v>7010</v>
      </c>
      <c r="JAH14" s="95" t="s">
        <v>7011</v>
      </c>
      <c r="JAI14" s="95" t="s">
        <v>7012</v>
      </c>
      <c r="JAJ14" s="95" t="s">
        <v>7013</v>
      </c>
      <c r="JAK14" s="95" t="s">
        <v>7014</v>
      </c>
      <c r="JAL14" s="95" t="s">
        <v>7015</v>
      </c>
      <c r="JAM14" s="95" t="s">
        <v>7016</v>
      </c>
      <c r="JAN14" s="95" t="s">
        <v>7017</v>
      </c>
      <c r="JAO14" s="95" t="s">
        <v>7018</v>
      </c>
      <c r="JAP14" s="95" t="s">
        <v>7019</v>
      </c>
      <c r="JAQ14" s="95" t="s">
        <v>7020</v>
      </c>
      <c r="JAR14" s="95" t="s">
        <v>7021</v>
      </c>
      <c r="JAS14" s="95" t="s">
        <v>7022</v>
      </c>
      <c r="JAT14" s="95" t="s">
        <v>7023</v>
      </c>
      <c r="JAU14" s="95" t="s">
        <v>7024</v>
      </c>
      <c r="JAV14" s="95" t="s">
        <v>7025</v>
      </c>
      <c r="JAW14" s="95" t="s">
        <v>7026</v>
      </c>
      <c r="JAX14" s="95" t="s">
        <v>7027</v>
      </c>
      <c r="JAY14" s="95" t="s">
        <v>7028</v>
      </c>
      <c r="JAZ14" s="95" t="s">
        <v>7029</v>
      </c>
      <c r="JBA14" s="95" t="s">
        <v>7030</v>
      </c>
      <c r="JBB14" s="95" t="s">
        <v>7031</v>
      </c>
      <c r="JBC14" s="95" t="s">
        <v>7032</v>
      </c>
      <c r="JBD14" s="95" t="s">
        <v>7033</v>
      </c>
      <c r="JBE14" s="95" t="s">
        <v>7034</v>
      </c>
      <c r="JBF14" s="95" t="s">
        <v>7035</v>
      </c>
      <c r="JBG14" s="95" t="s">
        <v>7036</v>
      </c>
      <c r="JBH14" s="95" t="s">
        <v>7037</v>
      </c>
      <c r="JBI14" s="95" t="s">
        <v>7038</v>
      </c>
      <c r="JBJ14" s="95" t="s">
        <v>7039</v>
      </c>
      <c r="JBK14" s="95" t="s">
        <v>7040</v>
      </c>
      <c r="JBL14" s="95" t="s">
        <v>7041</v>
      </c>
      <c r="JBM14" s="95" t="s">
        <v>7042</v>
      </c>
      <c r="JBN14" s="95" t="s">
        <v>7043</v>
      </c>
      <c r="JBO14" s="95" t="s">
        <v>7044</v>
      </c>
      <c r="JBP14" s="95" t="s">
        <v>7045</v>
      </c>
      <c r="JBQ14" s="95" t="s">
        <v>7046</v>
      </c>
      <c r="JBR14" s="95" t="s">
        <v>7047</v>
      </c>
      <c r="JBS14" s="95" t="s">
        <v>7048</v>
      </c>
      <c r="JBT14" s="95" t="s">
        <v>7049</v>
      </c>
      <c r="JBU14" s="95" t="s">
        <v>7050</v>
      </c>
      <c r="JBV14" s="95" t="s">
        <v>7051</v>
      </c>
      <c r="JBW14" s="95" t="s">
        <v>7052</v>
      </c>
      <c r="JBX14" s="95" t="s">
        <v>7053</v>
      </c>
      <c r="JBY14" s="95" t="s">
        <v>7054</v>
      </c>
      <c r="JBZ14" s="95" t="s">
        <v>7055</v>
      </c>
      <c r="JCA14" s="95" t="s">
        <v>7056</v>
      </c>
      <c r="JCB14" s="95" t="s">
        <v>7057</v>
      </c>
      <c r="JCC14" s="95" t="s">
        <v>7058</v>
      </c>
      <c r="JCD14" s="95" t="s">
        <v>7059</v>
      </c>
      <c r="JCE14" s="95" t="s">
        <v>7060</v>
      </c>
      <c r="JCF14" s="95" t="s">
        <v>7061</v>
      </c>
      <c r="JCG14" s="95" t="s">
        <v>7062</v>
      </c>
      <c r="JCH14" s="95" t="s">
        <v>7063</v>
      </c>
      <c r="JCI14" s="95" t="s">
        <v>7064</v>
      </c>
      <c r="JCJ14" s="95" t="s">
        <v>7065</v>
      </c>
      <c r="JCK14" s="95" t="s">
        <v>7066</v>
      </c>
      <c r="JCL14" s="95" t="s">
        <v>7067</v>
      </c>
      <c r="JCM14" s="95" t="s">
        <v>7068</v>
      </c>
      <c r="JCN14" s="95" t="s">
        <v>7069</v>
      </c>
      <c r="JCO14" s="95" t="s">
        <v>7070</v>
      </c>
      <c r="JCP14" s="95" t="s">
        <v>7071</v>
      </c>
      <c r="JCQ14" s="95" t="s">
        <v>7072</v>
      </c>
      <c r="JCR14" s="95" t="s">
        <v>7073</v>
      </c>
      <c r="JCS14" s="95" t="s">
        <v>7074</v>
      </c>
      <c r="JCT14" s="95" t="s">
        <v>7075</v>
      </c>
      <c r="JCU14" s="95" t="s">
        <v>7076</v>
      </c>
      <c r="JCV14" s="95" t="s">
        <v>7077</v>
      </c>
      <c r="JCW14" s="95" t="s">
        <v>7078</v>
      </c>
      <c r="JCX14" s="95" t="s">
        <v>7079</v>
      </c>
      <c r="JCY14" s="95" t="s">
        <v>7080</v>
      </c>
      <c r="JCZ14" s="95" t="s">
        <v>7081</v>
      </c>
      <c r="JDA14" s="95" t="s">
        <v>7082</v>
      </c>
      <c r="JDB14" s="95" t="s">
        <v>7083</v>
      </c>
      <c r="JDC14" s="95" t="s">
        <v>7084</v>
      </c>
      <c r="JDD14" s="95" t="s">
        <v>7085</v>
      </c>
      <c r="JDE14" s="95" t="s">
        <v>7086</v>
      </c>
      <c r="JDF14" s="95" t="s">
        <v>7087</v>
      </c>
      <c r="JDG14" s="95" t="s">
        <v>7088</v>
      </c>
      <c r="JDH14" s="95" t="s">
        <v>7089</v>
      </c>
      <c r="JDI14" s="95" t="s">
        <v>7090</v>
      </c>
      <c r="JDJ14" s="95" t="s">
        <v>7091</v>
      </c>
      <c r="JDK14" s="95" t="s">
        <v>7092</v>
      </c>
      <c r="JDL14" s="95" t="s">
        <v>7093</v>
      </c>
      <c r="JDM14" s="95" t="s">
        <v>7094</v>
      </c>
      <c r="JDN14" s="95" t="s">
        <v>7095</v>
      </c>
      <c r="JDO14" s="95" t="s">
        <v>7096</v>
      </c>
      <c r="JDP14" s="95" t="s">
        <v>7097</v>
      </c>
      <c r="JDQ14" s="95" t="s">
        <v>7098</v>
      </c>
      <c r="JDR14" s="95" t="s">
        <v>7099</v>
      </c>
      <c r="JDS14" s="95" t="s">
        <v>7100</v>
      </c>
      <c r="JDT14" s="95" t="s">
        <v>7101</v>
      </c>
      <c r="JDU14" s="95" t="s">
        <v>7102</v>
      </c>
      <c r="JDV14" s="95" t="s">
        <v>7103</v>
      </c>
      <c r="JDW14" s="95" t="s">
        <v>7104</v>
      </c>
      <c r="JDX14" s="95" t="s">
        <v>7105</v>
      </c>
      <c r="JDY14" s="95" t="s">
        <v>7106</v>
      </c>
      <c r="JDZ14" s="95" t="s">
        <v>7107</v>
      </c>
      <c r="JEA14" s="95" t="s">
        <v>7108</v>
      </c>
      <c r="JEB14" s="95" t="s">
        <v>7109</v>
      </c>
      <c r="JEC14" s="95" t="s">
        <v>7110</v>
      </c>
      <c r="JED14" s="95" t="s">
        <v>7111</v>
      </c>
      <c r="JEE14" s="95" t="s">
        <v>7112</v>
      </c>
      <c r="JEF14" s="95" t="s">
        <v>7113</v>
      </c>
      <c r="JEG14" s="95" t="s">
        <v>7114</v>
      </c>
      <c r="JEH14" s="95" t="s">
        <v>7115</v>
      </c>
      <c r="JEI14" s="95" t="s">
        <v>7116</v>
      </c>
      <c r="JEJ14" s="95" t="s">
        <v>7117</v>
      </c>
      <c r="JEK14" s="95" t="s">
        <v>7118</v>
      </c>
      <c r="JEL14" s="95" t="s">
        <v>7119</v>
      </c>
      <c r="JEM14" s="95" t="s">
        <v>7120</v>
      </c>
      <c r="JEN14" s="95" t="s">
        <v>7121</v>
      </c>
      <c r="JEO14" s="95" t="s">
        <v>7122</v>
      </c>
      <c r="JEP14" s="95" t="s">
        <v>7123</v>
      </c>
      <c r="JEQ14" s="95" t="s">
        <v>7124</v>
      </c>
      <c r="JER14" s="95" t="s">
        <v>7125</v>
      </c>
      <c r="JES14" s="95" t="s">
        <v>7126</v>
      </c>
      <c r="JET14" s="95" t="s">
        <v>7127</v>
      </c>
      <c r="JEU14" s="95" t="s">
        <v>7128</v>
      </c>
      <c r="JEV14" s="95" t="s">
        <v>7129</v>
      </c>
      <c r="JEW14" s="95" t="s">
        <v>7130</v>
      </c>
      <c r="JEX14" s="95" t="s">
        <v>7131</v>
      </c>
      <c r="JEY14" s="95" t="s">
        <v>7132</v>
      </c>
      <c r="JEZ14" s="95" t="s">
        <v>7133</v>
      </c>
      <c r="JFA14" s="95" t="s">
        <v>7134</v>
      </c>
      <c r="JFB14" s="95" t="s">
        <v>7135</v>
      </c>
      <c r="JFC14" s="95" t="s">
        <v>7136</v>
      </c>
      <c r="JFD14" s="95" t="s">
        <v>7137</v>
      </c>
      <c r="JFE14" s="95" t="s">
        <v>7138</v>
      </c>
      <c r="JFF14" s="95" t="s">
        <v>7139</v>
      </c>
      <c r="JFG14" s="95" t="s">
        <v>7140</v>
      </c>
      <c r="JFH14" s="95" t="s">
        <v>7141</v>
      </c>
      <c r="JFI14" s="95" t="s">
        <v>7142</v>
      </c>
      <c r="JFJ14" s="95" t="s">
        <v>7143</v>
      </c>
      <c r="JFK14" s="95" t="s">
        <v>7144</v>
      </c>
      <c r="JFL14" s="95" t="s">
        <v>7145</v>
      </c>
      <c r="JFM14" s="95" t="s">
        <v>7146</v>
      </c>
      <c r="JFN14" s="95" t="s">
        <v>7147</v>
      </c>
      <c r="JFO14" s="95" t="s">
        <v>7148</v>
      </c>
      <c r="JFP14" s="95" t="s">
        <v>7149</v>
      </c>
      <c r="JFQ14" s="95" t="s">
        <v>7150</v>
      </c>
      <c r="JFR14" s="95" t="s">
        <v>7151</v>
      </c>
      <c r="JFS14" s="95" t="s">
        <v>7152</v>
      </c>
      <c r="JFT14" s="95" t="s">
        <v>7153</v>
      </c>
      <c r="JFU14" s="95" t="s">
        <v>7154</v>
      </c>
      <c r="JFV14" s="95" t="s">
        <v>7155</v>
      </c>
      <c r="JFW14" s="95" t="s">
        <v>7156</v>
      </c>
      <c r="JFX14" s="95" t="s">
        <v>7157</v>
      </c>
      <c r="JFY14" s="95" t="s">
        <v>7158</v>
      </c>
      <c r="JFZ14" s="95" t="s">
        <v>7159</v>
      </c>
      <c r="JGA14" s="95" t="s">
        <v>7160</v>
      </c>
      <c r="JGB14" s="95" t="s">
        <v>7161</v>
      </c>
      <c r="JGC14" s="95" t="s">
        <v>7162</v>
      </c>
      <c r="JGD14" s="95" t="s">
        <v>7163</v>
      </c>
      <c r="JGE14" s="95" t="s">
        <v>7164</v>
      </c>
      <c r="JGF14" s="95" t="s">
        <v>7165</v>
      </c>
      <c r="JGG14" s="95" t="s">
        <v>7166</v>
      </c>
      <c r="JGH14" s="95" t="s">
        <v>7167</v>
      </c>
      <c r="JGI14" s="95" t="s">
        <v>7168</v>
      </c>
      <c r="JGJ14" s="95" t="s">
        <v>7169</v>
      </c>
      <c r="JGK14" s="95" t="s">
        <v>7170</v>
      </c>
      <c r="JGL14" s="95" t="s">
        <v>7171</v>
      </c>
      <c r="JGM14" s="95" t="s">
        <v>7172</v>
      </c>
      <c r="JGN14" s="95" t="s">
        <v>7173</v>
      </c>
      <c r="JGO14" s="95" t="s">
        <v>7174</v>
      </c>
      <c r="JGP14" s="95" t="s">
        <v>7175</v>
      </c>
      <c r="JGQ14" s="95" t="s">
        <v>7176</v>
      </c>
      <c r="JGR14" s="95" t="s">
        <v>7177</v>
      </c>
      <c r="JGS14" s="95" t="s">
        <v>7178</v>
      </c>
      <c r="JGT14" s="95" t="s">
        <v>7179</v>
      </c>
      <c r="JGU14" s="95" t="s">
        <v>7180</v>
      </c>
      <c r="JGV14" s="95" t="s">
        <v>7181</v>
      </c>
      <c r="JGW14" s="95" t="s">
        <v>7182</v>
      </c>
      <c r="JGX14" s="95" t="s">
        <v>7183</v>
      </c>
      <c r="JGY14" s="95" t="s">
        <v>7184</v>
      </c>
      <c r="JGZ14" s="95" t="s">
        <v>7185</v>
      </c>
      <c r="JHA14" s="95" t="s">
        <v>7186</v>
      </c>
      <c r="JHB14" s="95" t="s">
        <v>7187</v>
      </c>
      <c r="JHC14" s="95" t="s">
        <v>7188</v>
      </c>
      <c r="JHD14" s="95" t="s">
        <v>7189</v>
      </c>
      <c r="JHE14" s="95" t="s">
        <v>7190</v>
      </c>
      <c r="JHF14" s="95" t="s">
        <v>7191</v>
      </c>
      <c r="JHG14" s="95" t="s">
        <v>7192</v>
      </c>
      <c r="JHH14" s="95" t="s">
        <v>7193</v>
      </c>
      <c r="JHI14" s="95" t="s">
        <v>7194</v>
      </c>
      <c r="JHJ14" s="95" t="s">
        <v>7195</v>
      </c>
      <c r="JHK14" s="95" t="s">
        <v>7196</v>
      </c>
      <c r="JHL14" s="95" t="s">
        <v>7197</v>
      </c>
      <c r="JHM14" s="95" t="s">
        <v>7198</v>
      </c>
      <c r="JHN14" s="95" t="s">
        <v>7199</v>
      </c>
      <c r="JHO14" s="95" t="s">
        <v>7200</v>
      </c>
      <c r="JHP14" s="95" t="s">
        <v>7201</v>
      </c>
      <c r="JHQ14" s="95" t="s">
        <v>7202</v>
      </c>
      <c r="JHR14" s="95" t="s">
        <v>7203</v>
      </c>
      <c r="JHS14" s="95" t="s">
        <v>7204</v>
      </c>
      <c r="JHT14" s="95" t="s">
        <v>7205</v>
      </c>
      <c r="JHU14" s="95" t="s">
        <v>7206</v>
      </c>
      <c r="JHV14" s="95" t="s">
        <v>7207</v>
      </c>
      <c r="JHW14" s="95" t="s">
        <v>7208</v>
      </c>
      <c r="JHX14" s="95" t="s">
        <v>7209</v>
      </c>
      <c r="JHY14" s="95" t="s">
        <v>7210</v>
      </c>
      <c r="JHZ14" s="95" t="s">
        <v>7211</v>
      </c>
      <c r="JIA14" s="95" t="s">
        <v>7212</v>
      </c>
      <c r="JIB14" s="95" t="s">
        <v>7213</v>
      </c>
      <c r="JIC14" s="95" t="s">
        <v>7214</v>
      </c>
      <c r="JID14" s="95" t="s">
        <v>7215</v>
      </c>
      <c r="JIE14" s="95" t="s">
        <v>7216</v>
      </c>
      <c r="JIF14" s="95" t="s">
        <v>7217</v>
      </c>
      <c r="JIG14" s="95" t="s">
        <v>7218</v>
      </c>
      <c r="JIH14" s="95" t="s">
        <v>7219</v>
      </c>
      <c r="JII14" s="95" t="s">
        <v>7220</v>
      </c>
      <c r="JIJ14" s="95" t="s">
        <v>7221</v>
      </c>
      <c r="JIK14" s="95" t="s">
        <v>7222</v>
      </c>
      <c r="JIL14" s="95" t="s">
        <v>7223</v>
      </c>
      <c r="JIM14" s="95" t="s">
        <v>7224</v>
      </c>
      <c r="JIN14" s="95" t="s">
        <v>7225</v>
      </c>
      <c r="JIO14" s="95" t="s">
        <v>7226</v>
      </c>
      <c r="JIP14" s="95" t="s">
        <v>7227</v>
      </c>
      <c r="JIQ14" s="95" t="s">
        <v>7228</v>
      </c>
      <c r="JIR14" s="95" t="s">
        <v>7229</v>
      </c>
      <c r="JIS14" s="95" t="s">
        <v>7230</v>
      </c>
      <c r="JIT14" s="95" t="s">
        <v>7231</v>
      </c>
      <c r="JIU14" s="95" t="s">
        <v>7232</v>
      </c>
      <c r="JIV14" s="95" t="s">
        <v>7233</v>
      </c>
      <c r="JIW14" s="95" t="s">
        <v>7234</v>
      </c>
      <c r="JIX14" s="95" t="s">
        <v>7235</v>
      </c>
      <c r="JIY14" s="95" t="s">
        <v>7236</v>
      </c>
      <c r="JIZ14" s="95" t="s">
        <v>7237</v>
      </c>
      <c r="JJA14" s="95" t="s">
        <v>7238</v>
      </c>
      <c r="JJB14" s="95" t="s">
        <v>7239</v>
      </c>
      <c r="JJC14" s="95" t="s">
        <v>7240</v>
      </c>
      <c r="JJD14" s="95" t="s">
        <v>7241</v>
      </c>
      <c r="JJE14" s="95" t="s">
        <v>7242</v>
      </c>
      <c r="JJF14" s="95" t="s">
        <v>7243</v>
      </c>
      <c r="JJG14" s="95" t="s">
        <v>7244</v>
      </c>
      <c r="JJH14" s="95" t="s">
        <v>7245</v>
      </c>
      <c r="JJI14" s="95" t="s">
        <v>7246</v>
      </c>
      <c r="JJJ14" s="95" t="s">
        <v>7247</v>
      </c>
      <c r="JJK14" s="95" t="s">
        <v>7248</v>
      </c>
      <c r="JJL14" s="95" t="s">
        <v>7249</v>
      </c>
      <c r="JJM14" s="95" t="s">
        <v>7250</v>
      </c>
      <c r="JJN14" s="95" t="s">
        <v>7251</v>
      </c>
      <c r="JJO14" s="95" t="s">
        <v>7252</v>
      </c>
      <c r="JJP14" s="95" t="s">
        <v>7253</v>
      </c>
      <c r="JJQ14" s="95" t="s">
        <v>7254</v>
      </c>
      <c r="JJR14" s="95" t="s">
        <v>7255</v>
      </c>
      <c r="JJS14" s="95" t="s">
        <v>7256</v>
      </c>
      <c r="JJT14" s="95" t="s">
        <v>7257</v>
      </c>
      <c r="JJU14" s="95" t="s">
        <v>7258</v>
      </c>
      <c r="JJV14" s="95" t="s">
        <v>7259</v>
      </c>
      <c r="JJW14" s="95" t="s">
        <v>7260</v>
      </c>
      <c r="JJX14" s="95" t="s">
        <v>7261</v>
      </c>
      <c r="JJY14" s="95" t="s">
        <v>7262</v>
      </c>
      <c r="JJZ14" s="95" t="s">
        <v>7263</v>
      </c>
      <c r="JKA14" s="95" t="s">
        <v>7264</v>
      </c>
      <c r="JKB14" s="95" t="s">
        <v>7265</v>
      </c>
      <c r="JKC14" s="95" t="s">
        <v>7266</v>
      </c>
      <c r="JKD14" s="95" t="s">
        <v>7267</v>
      </c>
      <c r="JKE14" s="95" t="s">
        <v>7268</v>
      </c>
      <c r="JKF14" s="95" t="s">
        <v>7269</v>
      </c>
      <c r="JKG14" s="95" t="s">
        <v>7270</v>
      </c>
      <c r="JKH14" s="95" t="s">
        <v>7271</v>
      </c>
      <c r="JKI14" s="95" t="s">
        <v>7272</v>
      </c>
      <c r="JKJ14" s="95" t="s">
        <v>7273</v>
      </c>
      <c r="JKK14" s="95" t="s">
        <v>7274</v>
      </c>
      <c r="JKL14" s="95" t="s">
        <v>7275</v>
      </c>
      <c r="JKM14" s="95" t="s">
        <v>7276</v>
      </c>
      <c r="JKN14" s="95" t="s">
        <v>7277</v>
      </c>
      <c r="JKO14" s="95" t="s">
        <v>7278</v>
      </c>
      <c r="JKP14" s="95" t="s">
        <v>7279</v>
      </c>
      <c r="JKQ14" s="95" t="s">
        <v>7280</v>
      </c>
      <c r="JKR14" s="95" t="s">
        <v>7281</v>
      </c>
      <c r="JKS14" s="95" t="s">
        <v>7282</v>
      </c>
      <c r="JKT14" s="95" t="s">
        <v>7283</v>
      </c>
      <c r="JKU14" s="95" t="s">
        <v>7284</v>
      </c>
      <c r="JKV14" s="95" t="s">
        <v>7285</v>
      </c>
      <c r="JKW14" s="95" t="s">
        <v>7286</v>
      </c>
      <c r="JKX14" s="95" t="s">
        <v>7287</v>
      </c>
      <c r="JKY14" s="95" t="s">
        <v>7288</v>
      </c>
      <c r="JKZ14" s="95" t="s">
        <v>7289</v>
      </c>
      <c r="JLA14" s="95" t="s">
        <v>7290</v>
      </c>
      <c r="JLB14" s="95" t="s">
        <v>7291</v>
      </c>
      <c r="JLC14" s="95" t="s">
        <v>7292</v>
      </c>
      <c r="JLD14" s="95" t="s">
        <v>7293</v>
      </c>
      <c r="JLE14" s="95" t="s">
        <v>7294</v>
      </c>
      <c r="JLF14" s="95" t="s">
        <v>7295</v>
      </c>
      <c r="JLG14" s="95" t="s">
        <v>7296</v>
      </c>
      <c r="JLH14" s="95" t="s">
        <v>7297</v>
      </c>
      <c r="JLI14" s="95" t="s">
        <v>7298</v>
      </c>
      <c r="JLJ14" s="95" t="s">
        <v>7299</v>
      </c>
      <c r="JLK14" s="95" t="s">
        <v>7300</v>
      </c>
      <c r="JLL14" s="95" t="s">
        <v>7301</v>
      </c>
      <c r="JLM14" s="95" t="s">
        <v>7302</v>
      </c>
      <c r="JLN14" s="95" t="s">
        <v>7303</v>
      </c>
      <c r="JLO14" s="95" t="s">
        <v>7304</v>
      </c>
      <c r="JLP14" s="95" t="s">
        <v>7305</v>
      </c>
      <c r="JLQ14" s="95" t="s">
        <v>7306</v>
      </c>
      <c r="JLR14" s="95" t="s">
        <v>7307</v>
      </c>
      <c r="JLS14" s="95" t="s">
        <v>7308</v>
      </c>
      <c r="JLT14" s="95" t="s">
        <v>7309</v>
      </c>
      <c r="JLU14" s="95" t="s">
        <v>7310</v>
      </c>
      <c r="JLV14" s="95" t="s">
        <v>7311</v>
      </c>
      <c r="JLW14" s="95" t="s">
        <v>7312</v>
      </c>
      <c r="JLX14" s="95" t="s">
        <v>7313</v>
      </c>
      <c r="JLY14" s="95" t="s">
        <v>7314</v>
      </c>
      <c r="JLZ14" s="95" t="s">
        <v>7315</v>
      </c>
      <c r="JMA14" s="95" t="s">
        <v>7316</v>
      </c>
      <c r="JMB14" s="95" t="s">
        <v>7317</v>
      </c>
      <c r="JMC14" s="95" t="s">
        <v>7318</v>
      </c>
      <c r="JMD14" s="95" t="s">
        <v>7319</v>
      </c>
      <c r="JME14" s="95" t="s">
        <v>7320</v>
      </c>
      <c r="JMF14" s="95" t="s">
        <v>7321</v>
      </c>
      <c r="JMG14" s="95" t="s">
        <v>7322</v>
      </c>
      <c r="JMH14" s="95" t="s">
        <v>7323</v>
      </c>
      <c r="JMI14" s="95" t="s">
        <v>7324</v>
      </c>
      <c r="JMJ14" s="95" t="s">
        <v>7325</v>
      </c>
      <c r="JMK14" s="95" t="s">
        <v>7326</v>
      </c>
      <c r="JML14" s="95" t="s">
        <v>7327</v>
      </c>
      <c r="JMM14" s="95" t="s">
        <v>7328</v>
      </c>
      <c r="JMN14" s="95" t="s">
        <v>7329</v>
      </c>
      <c r="JMO14" s="95" t="s">
        <v>7330</v>
      </c>
      <c r="JMP14" s="95" t="s">
        <v>7331</v>
      </c>
      <c r="JMQ14" s="95" t="s">
        <v>7332</v>
      </c>
      <c r="JMR14" s="95" t="s">
        <v>7333</v>
      </c>
      <c r="JMS14" s="95" t="s">
        <v>7334</v>
      </c>
      <c r="JMT14" s="95" t="s">
        <v>7335</v>
      </c>
      <c r="JMU14" s="95" t="s">
        <v>7336</v>
      </c>
      <c r="JMV14" s="95" t="s">
        <v>7337</v>
      </c>
      <c r="JMW14" s="95" t="s">
        <v>7338</v>
      </c>
      <c r="JMX14" s="95" t="s">
        <v>7339</v>
      </c>
      <c r="JMY14" s="95" t="s">
        <v>7340</v>
      </c>
      <c r="JMZ14" s="95" t="s">
        <v>7341</v>
      </c>
      <c r="JNA14" s="95" t="s">
        <v>7342</v>
      </c>
      <c r="JNB14" s="95" t="s">
        <v>7343</v>
      </c>
      <c r="JNC14" s="95" t="s">
        <v>7344</v>
      </c>
      <c r="JND14" s="95" t="s">
        <v>7345</v>
      </c>
      <c r="JNE14" s="95" t="s">
        <v>7346</v>
      </c>
      <c r="JNF14" s="95" t="s">
        <v>7347</v>
      </c>
      <c r="JNG14" s="95" t="s">
        <v>7348</v>
      </c>
      <c r="JNH14" s="95" t="s">
        <v>7349</v>
      </c>
      <c r="JNI14" s="95" t="s">
        <v>7350</v>
      </c>
      <c r="JNJ14" s="95" t="s">
        <v>7351</v>
      </c>
      <c r="JNK14" s="95" t="s">
        <v>7352</v>
      </c>
      <c r="JNL14" s="95" t="s">
        <v>7353</v>
      </c>
      <c r="JNM14" s="95" t="s">
        <v>7354</v>
      </c>
      <c r="JNN14" s="95" t="s">
        <v>7355</v>
      </c>
      <c r="JNO14" s="95" t="s">
        <v>7356</v>
      </c>
      <c r="JNP14" s="95" t="s">
        <v>7357</v>
      </c>
      <c r="JNQ14" s="95" t="s">
        <v>7358</v>
      </c>
      <c r="JNR14" s="95" t="s">
        <v>7359</v>
      </c>
      <c r="JNS14" s="95" t="s">
        <v>7360</v>
      </c>
      <c r="JNT14" s="95" t="s">
        <v>7361</v>
      </c>
      <c r="JNU14" s="95" t="s">
        <v>7362</v>
      </c>
      <c r="JNV14" s="95" t="s">
        <v>7363</v>
      </c>
      <c r="JNW14" s="95" t="s">
        <v>7364</v>
      </c>
      <c r="JNX14" s="95" t="s">
        <v>7365</v>
      </c>
      <c r="JNY14" s="95" t="s">
        <v>7366</v>
      </c>
      <c r="JNZ14" s="95" t="s">
        <v>7367</v>
      </c>
      <c r="JOA14" s="95" t="s">
        <v>7368</v>
      </c>
      <c r="JOB14" s="95" t="s">
        <v>7369</v>
      </c>
      <c r="JOC14" s="95" t="s">
        <v>7370</v>
      </c>
      <c r="JOD14" s="95" t="s">
        <v>7371</v>
      </c>
      <c r="JOE14" s="95" t="s">
        <v>7372</v>
      </c>
      <c r="JOF14" s="95" t="s">
        <v>7373</v>
      </c>
      <c r="JOG14" s="95" t="s">
        <v>7374</v>
      </c>
      <c r="JOH14" s="95" t="s">
        <v>7375</v>
      </c>
      <c r="JOI14" s="95" t="s">
        <v>7376</v>
      </c>
      <c r="JOJ14" s="95" t="s">
        <v>7377</v>
      </c>
      <c r="JOK14" s="95" t="s">
        <v>7378</v>
      </c>
      <c r="JOL14" s="95" t="s">
        <v>7379</v>
      </c>
      <c r="JOM14" s="95" t="s">
        <v>7380</v>
      </c>
      <c r="JON14" s="95" t="s">
        <v>7381</v>
      </c>
      <c r="JOO14" s="95" t="s">
        <v>7382</v>
      </c>
      <c r="JOP14" s="95" t="s">
        <v>7383</v>
      </c>
      <c r="JOQ14" s="95" t="s">
        <v>7384</v>
      </c>
      <c r="JOR14" s="95" t="s">
        <v>7385</v>
      </c>
      <c r="JOS14" s="95" t="s">
        <v>7386</v>
      </c>
      <c r="JOT14" s="95" t="s">
        <v>7387</v>
      </c>
      <c r="JOU14" s="95" t="s">
        <v>7388</v>
      </c>
      <c r="JOV14" s="95" t="s">
        <v>7389</v>
      </c>
      <c r="JOW14" s="95" t="s">
        <v>7390</v>
      </c>
      <c r="JOX14" s="95" t="s">
        <v>7391</v>
      </c>
      <c r="JOY14" s="95" t="s">
        <v>7392</v>
      </c>
      <c r="JOZ14" s="95" t="s">
        <v>7393</v>
      </c>
      <c r="JPA14" s="95" t="s">
        <v>7394</v>
      </c>
      <c r="JPB14" s="95" t="s">
        <v>7395</v>
      </c>
      <c r="JPC14" s="95" t="s">
        <v>7396</v>
      </c>
      <c r="JPD14" s="95" t="s">
        <v>7397</v>
      </c>
      <c r="JPE14" s="95" t="s">
        <v>7398</v>
      </c>
      <c r="JPF14" s="95" t="s">
        <v>7399</v>
      </c>
      <c r="JPG14" s="95" t="s">
        <v>7400</v>
      </c>
      <c r="JPH14" s="95" t="s">
        <v>7401</v>
      </c>
      <c r="JPI14" s="95" t="s">
        <v>7402</v>
      </c>
      <c r="JPJ14" s="95" t="s">
        <v>7403</v>
      </c>
      <c r="JPK14" s="95" t="s">
        <v>7404</v>
      </c>
      <c r="JPL14" s="95" t="s">
        <v>7405</v>
      </c>
      <c r="JPM14" s="95" t="s">
        <v>7406</v>
      </c>
      <c r="JPN14" s="95" t="s">
        <v>7407</v>
      </c>
      <c r="JPO14" s="95" t="s">
        <v>7408</v>
      </c>
      <c r="JPP14" s="95" t="s">
        <v>7409</v>
      </c>
      <c r="JPQ14" s="95" t="s">
        <v>7410</v>
      </c>
      <c r="JPR14" s="95" t="s">
        <v>7411</v>
      </c>
      <c r="JPS14" s="95" t="s">
        <v>7412</v>
      </c>
      <c r="JPT14" s="95" t="s">
        <v>7413</v>
      </c>
      <c r="JPU14" s="95" t="s">
        <v>7414</v>
      </c>
      <c r="JPV14" s="95" t="s">
        <v>7415</v>
      </c>
      <c r="JPW14" s="95" t="s">
        <v>7416</v>
      </c>
      <c r="JPX14" s="95" t="s">
        <v>7417</v>
      </c>
      <c r="JPY14" s="95" t="s">
        <v>7418</v>
      </c>
      <c r="JPZ14" s="95" t="s">
        <v>7419</v>
      </c>
      <c r="JQA14" s="95" t="s">
        <v>7420</v>
      </c>
      <c r="JQB14" s="95" t="s">
        <v>7421</v>
      </c>
      <c r="JQC14" s="95" t="s">
        <v>7422</v>
      </c>
      <c r="JQD14" s="95" t="s">
        <v>7423</v>
      </c>
      <c r="JQE14" s="95" t="s">
        <v>7424</v>
      </c>
      <c r="JQF14" s="95" t="s">
        <v>7425</v>
      </c>
      <c r="JQG14" s="95" t="s">
        <v>7426</v>
      </c>
      <c r="JQH14" s="95" t="s">
        <v>7427</v>
      </c>
      <c r="JQI14" s="95" t="s">
        <v>7428</v>
      </c>
      <c r="JQJ14" s="95" t="s">
        <v>7429</v>
      </c>
      <c r="JQK14" s="95" t="s">
        <v>7430</v>
      </c>
      <c r="JQL14" s="95" t="s">
        <v>7431</v>
      </c>
      <c r="JQM14" s="95" t="s">
        <v>7432</v>
      </c>
      <c r="JQN14" s="95" t="s">
        <v>7433</v>
      </c>
      <c r="JQO14" s="95" t="s">
        <v>7434</v>
      </c>
      <c r="JQP14" s="95" t="s">
        <v>7435</v>
      </c>
      <c r="JQQ14" s="95" t="s">
        <v>7436</v>
      </c>
      <c r="JQR14" s="95" t="s">
        <v>7437</v>
      </c>
      <c r="JQS14" s="95" t="s">
        <v>7438</v>
      </c>
      <c r="JQT14" s="95" t="s">
        <v>7439</v>
      </c>
      <c r="JQU14" s="95" t="s">
        <v>7440</v>
      </c>
      <c r="JQV14" s="95" t="s">
        <v>7441</v>
      </c>
      <c r="JQW14" s="95" t="s">
        <v>7442</v>
      </c>
      <c r="JQX14" s="95" t="s">
        <v>7443</v>
      </c>
      <c r="JQY14" s="95" t="s">
        <v>7444</v>
      </c>
      <c r="JQZ14" s="95" t="s">
        <v>7445</v>
      </c>
      <c r="JRA14" s="95" t="s">
        <v>7446</v>
      </c>
      <c r="JRB14" s="95" t="s">
        <v>7447</v>
      </c>
      <c r="JRC14" s="95" t="s">
        <v>7448</v>
      </c>
      <c r="JRD14" s="95" t="s">
        <v>7449</v>
      </c>
      <c r="JRE14" s="95" t="s">
        <v>7450</v>
      </c>
      <c r="JRF14" s="95" t="s">
        <v>7451</v>
      </c>
      <c r="JRG14" s="95" t="s">
        <v>7452</v>
      </c>
      <c r="JRH14" s="95" t="s">
        <v>7453</v>
      </c>
      <c r="JRI14" s="95" t="s">
        <v>7454</v>
      </c>
      <c r="JRJ14" s="95" t="s">
        <v>7455</v>
      </c>
      <c r="JRK14" s="95" t="s">
        <v>7456</v>
      </c>
      <c r="JRL14" s="95" t="s">
        <v>7457</v>
      </c>
      <c r="JRM14" s="95" t="s">
        <v>7458</v>
      </c>
      <c r="JRN14" s="95" t="s">
        <v>7459</v>
      </c>
      <c r="JRO14" s="95" t="s">
        <v>7460</v>
      </c>
      <c r="JRP14" s="95" t="s">
        <v>7461</v>
      </c>
      <c r="JRQ14" s="95" t="s">
        <v>7462</v>
      </c>
      <c r="JRR14" s="95" t="s">
        <v>7463</v>
      </c>
      <c r="JRS14" s="95" t="s">
        <v>7464</v>
      </c>
      <c r="JRT14" s="95" t="s">
        <v>7465</v>
      </c>
      <c r="JRU14" s="95" t="s">
        <v>7466</v>
      </c>
      <c r="JRV14" s="95" t="s">
        <v>7467</v>
      </c>
      <c r="JRW14" s="95" t="s">
        <v>7468</v>
      </c>
      <c r="JRX14" s="95" t="s">
        <v>7469</v>
      </c>
      <c r="JRY14" s="95" t="s">
        <v>7470</v>
      </c>
      <c r="JRZ14" s="95" t="s">
        <v>7471</v>
      </c>
      <c r="JSA14" s="95" t="s">
        <v>7472</v>
      </c>
      <c r="JSB14" s="95" t="s">
        <v>7473</v>
      </c>
      <c r="JSC14" s="95" t="s">
        <v>7474</v>
      </c>
      <c r="JSD14" s="95" t="s">
        <v>7475</v>
      </c>
      <c r="JSE14" s="95" t="s">
        <v>7476</v>
      </c>
      <c r="JSF14" s="95" t="s">
        <v>7477</v>
      </c>
      <c r="JSG14" s="95" t="s">
        <v>7478</v>
      </c>
      <c r="JSH14" s="95" t="s">
        <v>7479</v>
      </c>
      <c r="JSI14" s="95" t="s">
        <v>7480</v>
      </c>
      <c r="JSJ14" s="95" t="s">
        <v>7481</v>
      </c>
      <c r="JSK14" s="95" t="s">
        <v>7482</v>
      </c>
      <c r="JSL14" s="95" t="s">
        <v>7483</v>
      </c>
      <c r="JSM14" s="95" t="s">
        <v>7484</v>
      </c>
      <c r="JSN14" s="95" t="s">
        <v>7485</v>
      </c>
      <c r="JSO14" s="95" t="s">
        <v>7486</v>
      </c>
      <c r="JSP14" s="95" t="s">
        <v>7487</v>
      </c>
      <c r="JSQ14" s="95" t="s">
        <v>7488</v>
      </c>
      <c r="JSR14" s="95" t="s">
        <v>7489</v>
      </c>
      <c r="JSS14" s="95" t="s">
        <v>7490</v>
      </c>
      <c r="JST14" s="95" t="s">
        <v>7491</v>
      </c>
      <c r="JSU14" s="95" t="s">
        <v>7492</v>
      </c>
      <c r="JSV14" s="95" t="s">
        <v>7493</v>
      </c>
      <c r="JSW14" s="95" t="s">
        <v>7494</v>
      </c>
      <c r="JSX14" s="95" t="s">
        <v>7495</v>
      </c>
      <c r="JSY14" s="95" t="s">
        <v>7496</v>
      </c>
      <c r="JSZ14" s="95" t="s">
        <v>7497</v>
      </c>
      <c r="JTA14" s="95" t="s">
        <v>7498</v>
      </c>
      <c r="JTB14" s="95" t="s">
        <v>7499</v>
      </c>
      <c r="JTC14" s="95" t="s">
        <v>7500</v>
      </c>
      <c r="JTD14" s="95" t="s">
        <v>7501</v>
      </c>
      <c r="JTE14" s="95" t="s">
        <v>7502</v>
      </c>
      <c r="JTF14" s="95" t="s">
        <v>7503</v>
      </c>
      <c r="JTG14" s="95" t="s">
        <v>7504</v>
      </c>
      <c r="JTH14" s="95" t="s">
        <v>7505</v>
      </c>
      <c r="JTI14" s="95" t="s">
        <v>7506</v>
      </c>
      <c r="JTJ14" s="95" t="s">
        <v>7507</v>
      </c>
      <c r="JTK14" s="95" t="s">
        <v>7508</v>
      </c>
      <c r="JTL14" s="95" t="s">
        <v>7509</v>
      </c>
      <c r="JTM14" s="95" t="s">
        <v>7510</v>
      </c>
      <c r="JTN14" s="95" t="s">
        <v>7511</v>
      </c>
      <c r="JTO14" s="95" t="s">
        <v>7512</v>
      </c>
      <c r="JTP14" s="95" t="s">
        <v>7513</v>
      </c>
      <c r="JTQ14" s="95" t="s">
        <v>7514</v>
      </c>
      <c r="JTR14" s="95" t="s">
        <v>7515</v>
      </c>
      <c r="JTS14" s="95" t="s">
        <v>7516</v>
      </c>
      <c r="JTT14" s="95" t="s">
        <v>7517</v>
      </c>
      <c r="JTU14" s="95" t="s">
        <v>7518</v>
      </c>
      <c r="JTV14" s="95" t="s">
        <v>7519</v>
      </c>
      <c r="JTW14" s="95" t="s">
        <v>7520</v>
      </c>
      <c r="JTX14" s="95" t="s">
        <v>7521</v>
      </c>
      <c r="JTY14" s="95" t="s">
        <v>7522</v>
      </c>
      <c r="JTZ14" s="95" t="s">
        <v>7523</v>
      </c>
      <c r="JUA14" s="95" t="s">
        <v>7524</v>
      </c>
      <c r="JUB14" s="95" t="s">
        <v>7525</v>
      </c>
      <c r="JUC14" s="95" t="s">
        <v>7526</v>
      </c>
      <c r="JUD14" s="95" t="s">
        <v>7527</v>
      </c>
      <c r="JUE14" s="95" t="s">
        <v>7528</v>
      </c>
      <c r="JUF14" s="95" t="s">
        <v>7529</v>
      </c>
      <c r="JUG14" s="95" t="s">
        <v>7530</v>
      </c>
      <c r="JUH14" s="95" t="s">
        <v>7531</v>
      </c>
      <c r="JUI14" s="95" t="s">
        <v>7532</v>
      </c>
      <c r="JUJ14" s="95" t="s">
        <v>7533</v>
      </c>
      <c r="JUK14" s="95" t="s">
        <v>7534</v>
      </c>
      <c r="JUL14" s="95" t="s">
        <v>7535</v>
      </c>
      <c r="JUM14" s="95" t="s">
        <v>7536</v>
      </c>
      <c r="JUN14" s="95" t="s">
        <v>7537</v>
      </c>
      <c r="JUO14" s="95" t="s">
        <v>7538</v>
      </c>
      <c r="JUP14" s="95" t="s">
        <v>7539</v>
      </c>
      <c r="JUQ14" s="95" t="s">
        <v>7540</v>
      </c>
      <c r="JUR14" s="95" t="s">
        <v>7541</v>
      </c>
      <c r="JUS14" s="95" t="s">
        <v>7542</v>
      </c>
      <c r="JUT14" s="95" t="s">
        <v>7543</v>
      </c>
      <c r="JUU14" s="95" t="s">
        <v>7544</v>
      </c>
      <c r="JUV14" s="95" t="s">
        <v>7545</v>
      </c>
      <c r="JUW14" s="95" t="s">
        <v>7546</v>
      </c>
      <c r="JUX14" s="95" t="s">
        <v>7547</v>
      </c>
      <c r="JUY14" s="95" t="s">
        <v>7548</v>
      </c>
      <c r="JUZ14" s="95" t="s">
        <v>7549</v>
      </c>
      <c r="JVA14" s="95" t="s">
        <v>7550</v>
      </c>
      <c r="JVB14" s="95" t="s">
        <v>7551</v>
      </c>
      <c r="JVC14" s="95" t="s">
        <v>7552</v>
      </c>
      <c r="JVD14" s="95" t="s">
        <v>7553</v>
      </c>
      <c r="JVE14" s="95" t="s">
        <v>7554</v>
      </c>
      <c r="JVF14" s="95" t="s">
        <v>7555</v>
      </c>
      <c r="JVG14" s="95" t="s">
        <v>7556</v>
      </c>
      <c r="JVH14" s="95" t="s">
        <v>7557</v>
      </c>
      <c r="JVI14" s="95" t="s">
        <v>7558</v>
      </c>
      <c r="JVJ14" s="95" t="s">
        <v>7559</v>
      </c>
      <c r="JVK14" s="95" t="s">
        <v>7560</v>
      </c>
      <c r="JVL14" s="95" t="s">
        <v>7561</v>
      </c>
      <c r="JVM14" s="95" t="s">
        <v>7562</v>
      </c>
      <c r="JVN14" s="95" t="s">
        <v>7563</v>
      </c>
      <c r="JVO14" s="95" t="s">
        <v>7564</v>
      </c>
      <c r="JVP14" s="95" t="s">
        <v>7565</v>
      </c>
      <c r="JVQ14" s="95" t="s">
        <v>7566</v>
      </c>
      <c r="JVR14" s="95" t="s">
        <v>7567</v>
      </c>
      <c r="JVS14" s="95" t="s">
        <v>7568</v>
      </c>
      <c r="JVT14" s="95" t="s">
        <v>7569</v>
      </c>
      <c r="JVU14" s="95" t="s">
        <v>7570</v>
      </c>
      <c r="JVV14" s="95" t="s">
        <v>7571</v>
      </c>
      <c r="JVW14" s="95" t="s">
        <v>7572</v>
      </c>
      <c r="JVX14" s="95" t="s">
        <v>7573</v>
      </c>
      <c r="JVY14" s="95" t="s">
        <v>7574</v>
      </c>
      <c r="JVZ14" s="95" t="s">
        <v>7575</v>
      </c>
      <c r="JWA14" s="95" t="s">
        <v>7576</v>
      </c>
      <c r="JWB14" s="95" t="s">
        <v>7577</v>
      </c>
      <c r="JWC14" s="95" t="s">
        <v>7578</v>
      </c>
      <c r="JWD14" s="95" t="s">
        <v>7579</v>
      </c>
      <c r="JWE14" s="95" t="s">
        <v>7580</v>
      </c>
      <c r="JWF14" s="95" t="s">
        <v>7581</v>
      </c>
      <c r="JWG14" s="95" t="s">
        <v>7582</v>
      </c>
      <c r="JWH14" s="95" t="s">
        <v>7583</v>
      </c>
      <c r="JWI14" s="95" t="s">
        <v>7584</v>
      </c>
      <c r="JWJ14" s="95" t="s">
        <v>7585</v>
      </c>
      <c r="JWK14" s="95" t="s">
        <v>7586</v>
      </c>
      <c r="JWL14" s="95" t="s">
        <v>7587</v>
      </c>
      <c r="JWM14" s="95" t="s">
        <v>7588</v>
      </c>
      <c r="JWN14" s="95" t="s">
        <v>7589</v>
      </c>
      <c r="JWO14" s="95" t="s">
        <v>7590</v>
      </c>
      <c r="JWP14" s="95" t="s">
        <v>7591</v>
      </c>
      <c r="JWQ14" s="95" t="s">
        <v>7592</v>
      </c>
      <c r="JWR14" s="95" t="s">
        <v>7593</v>
      </c>
      <c r="JWS14" s="95" t="s">
        <v>7594</v>
      </c>
      <c r="JWT14" s="95" t="s">
        <v>7595</v>
      </c>
      <c r="JWU14" s="95" t="s">
        <v>7596</v>
      </c>
      <c r="JWV14" s="95" t="s">
        <v>7597</v>
      </c>
      <c r="JWW14" s="95" t="s">
        <v>7598</v>
      </c>
      <c r="JWX14" s="95" t="s">
        <v>7599</v>
      </c>
      <c r="JWY14" s="95" t="s">
        <v>7600</v>
      </c>
      <c r="JWZ14" s="95" t="s">
        <v>7601</v>
      </c>
      <c r="JXA14" s="95" t="s">
        <v>7602</v>
      </c>
      <c r="JXB14" s="95" t="s">
        <v>7603</v>
      </c>
      <c r="JXC14" s="95" t="s">
        <v>7604</v>
      </c>
      <c r="JXD14" s="95" t="s">
        <v>7605</v>
      </c>
      <c r="JXE14" s="95" t="s">
        <v>7606</v>
      </c>
      <c r="JXF14" s="95" t="s">
        <v>7607</v>
      </c>
      <c r="JXG14" s="95" t="s">
        <v>7608</v>
      </c>
      <c r="JXH14" s="95" t="s">
        <v>7609</v>
      </c>
      <c r="JXI14" s="95" t="s">
        <v>7610</v>
      </c>
      <c r="JXJ14" s="95" t="s">
        <v>7611</v>
      </c>
      <c r="JXK14" s="95" t="s">
        <v>7612</v>
      </c>
      <c r="JXL14" s="95" t="s">
        <v>7613</v>
      </c>
      <c r="JXM14" s="95" t="s">
        <v>7614</v>
      </c>
      <c r="JXN14" s="95" t="s">
        <v>7615</v>
      </c>
      <c r="JXO14" s="95" t="s">
        <v>7616</v>
      </c>
      <c r="JXP14" s="95" t="s">
        <v>7617</v>
      </c>
      <c r="JXQ14" s="95" t="s">
        <v>7618</v>
      </c>
      <c r="JXR14" s="95" t="s">
        <v>7619</v>
      </c>
      <c r="JXS14" s="95" t="s">
        <v>7620</v>
      </c>
      <c r="JXT14" s="95" t="s">
        <v>7621</v>
      </c>
      <c r="JXU14" s="95" t="s">
        <v>7622</v>
      </c>
      <c r="JXV14" s="95" t="s">
        <v>7623</v>
      </c>
      <c r="JXW14" s="95" t="s">
        <v>7624</v>
      </c>
      <c r="JXX14" s="95" t="s">
        <v>7625</v>
      </c>
      <c r="JXY14" s="95" t="s">
        <v>7626</v>
      </c>
      <c r="JXZ14" s="95" t="s">
        <v>7627</v>
      </c>
      <c r="JYA14" s="95" t="s">
        <v>7628</v>
      </c>
      <c r="JYB14" s="95" t="s">
        <v>7629</v>
      </c>
      <c r="JYC14" s="95" t="s">
        <v>7630</v>
      </c>
      <c r="JYD14" s="95" t="s">
        <v>7631</v>
      </c>
      <c r="JYE14" s="95" t="s">
        <v>7632</v>
      </c>
      <c r="JYF14" s="95" t="s">
        <v>7633</v>
      </c>
      <c r="JYG14" s="95" t="s">
        <v>7634</v>
      </c>
      <c r="JYH14" s="95" t="s">
        <v>7635</v>
      </c>
      <c r="JYI14" s="95" t="s">
        <v>7636</v>
      </c>
      <c r="JYJ14" s="95" t="s">
        <v>7637</v>
      </c>
      <c r="JYK14" s="95" t="s">
        <v>7638</v>
      </c>
      <c r="JYL14" s="95" t="s">
        <v>7639</v>
      </c>
      <c r="JYM14" s="95" t="s">
        <v>7640</v>
      </c>
      <c r="JYN14" s="95" t="s">
        <v>7641</v>
      </c>
      <c r="JYO14" s="95" t="s">
        <v>7642</v>
      </c>
      <c r="JYP14" s="95" t="s">
        <v>7643</v>
      </c>
      <c r="JYQ14" s="95" t="s">
        <v>7644</v>
      </c>
      <c r="JYR14" s="95" t="s">
        <v>7645</v>
      </c>
      <c r="JYS14" s="95" t="s">
        <v>7646</v>
      </c>
      <c r="JYT14" s="95" t="s">
        <v>7647</v>
      </c>
      <c r="JYU14" s="95" t="s">
        <v>7648</v>
      </c>
      <c r="JYV14" s="95" t="s">
        <v>7649</v>
      </c>
      <c r="JYW14" s="95" t="s">
        <v>7650</v>
      </c>
      <c r="JYX14" s="95" t="s">
        <v>7651</v>
      </c>
      <c r="JYY14" s="95" t="s">
        <v>7652</v>
      </c>
      <c r="JYZ14" s="95" t="s">
        <v>7653</v>
      </c>
      <c r="JZA14" s="95" t="s">
        <v>7654</v>
      </c>
      <c r="JZB14" s="95" t="s">
        <v>7655</v>
      </c>
      <c r="JZC14" s="95" t="s">
        <v>7656</v>
      </c>
      <c r="JZD14" s="95" t="s">
        <v>7657</v>
      </c>
      <c r="JZE14" s="95" t="s">
        <v>7658</v>
      </c>
      <c r="JZF14" s="95" t="s">
        <v>7659</v>
      </c>
      <c r="JZG14" s="95" t="s">
        <v>7660</v>
      </c>
      <c r="JZH14" s="95" t="s">
        <v>7661</v>
      </c>
      <c r="JZI14" s="95" t="s">
        <v>7662</v>
      </c>
      <c r="JZJ14" s="95" t="s">
        <v>7663</v>
      </c>
      <c r="JZK14" s="95" t="s">
        <v>7664</v>
      </c>
      <c r="JZL14" s="95" t="s">
        <v>7665</v>
      </c>
      <c r="JZM14" s="95" t="s">
        <v>7666</v>
      </c>
      <c r="JZN14" s="95" t="s">
        <v>7667</v>
      </c>
      <c r="JZO14" s="95" t="s">
        <v>7668</v>
      </c>
      <c r="JZP14" s="95" t="s">
        <v>7669</v>
      </c>
      <c r="JZQ14" s="95" t="s">
        <v>7670</v>
      </c>
      <c r="JZR14" s="95" t="s">
        <v>7671</v>
      </c>
      <c r="JZS14" s="95" t="s">
        <v>7672</v>
      </c>
      <c r="JZT14" s="95" t="s">
        <v>7673</v>
      </c>
      <c r="JZU14" s="95" t="s">
        <v>7674</v>
      </c>
      <c r="JZV14" s="95" t="s">
        <v>7675</v>
      </c>
      <c r="JZW14" s="95" t="s">
        <v>7676</v>
      </c>
      <c r="JZX14" s="95" t="s">
        <v>7677</v>
      </c>
      <c r="JZY14" s="95" t="s">
        <v>7678</v>
      </c>
      <c r="JZZ14" s="95" t="s">
        <v>7679</v>
      </c>
      <c r="KAA14" s="95" t="s">
        <v>7680</v>
      </c>
      <c r="KAB14" s="95" t="s">
        <v>7681</v>
      </c>
      <c r="KAC14" s="95" t="s">
        <v>7682</v>
      </c>
      <c r="KAD14" s="95" t="s">
        <v>7683</v>
      </c>
      <c r="KAE14" s="95" t="s">
        <v>7684</v>
      </c>
      <c r="KAF14" s="95" t="s">
        <v>7685</v>
      </c>
      <c r="KAG14" s="95" t="s">
        <v>7686</v>
      </c>
      <c r="KAH14" s="95" t="s">
        <v>7687</v>
      </c>
      <c r="KAI14" s="95" t="s">
        <v>7688</v>
      </c>
      <c r="KAJ14" s="95" t="s">
        <v>7689</v>
      </c>
      <c r="KAK14" s="95" t="s">
        <v>7690</v>
      </c>
      <c r="KAL14" s="95" t="s">
        <v>7691</v>
      </c>
      <c r="KAM14" s="95" t="s">
        <v>7692</v>
      </c>
      <c r="KAN14" s="95" t="s">
        <v>7693</v>
      </c>
      <c r="KAO14" s="95" t="s">
        <v>7694</v>
      </c>
      <c r="KAP14" s="95" t="s">
        <v>7695</v>
      </c>
      <c r="KAQ14" s="95" t="s">
        <v>7696</v>
      </c>
      <c r="KAR14" s="95" t="s">
        <v>7697</v>
      </c>
      <c r="KAS14" s="95" t="s">
        <v>7698</v>
      </c>
      <c r="KAT14" s="95" t="s">
        <v>7699</v>
      </c>
      <c r="KAU14" s="95" t="s">
        <v>7700</v>
      </c>
      <c r="KAV14" s="95" t="s">
        <v>7701</v>
      </c>
      <c r="KAW14" s="95" t="s">
        <v>7702</v>
      </c>
      <c r="KAX14" s="95" t="s">
        <v>7703</v>
      </c>
      <c r="KAY14" s="95" t="s">
        <v>7704</v>
      </c>
      <c r="KAZ14" s="95" t="s">
        <v>7705</v>
      </c>
      <c r="KBA14" s="95" t="s">
        <v>7706</v>
      </c>
      <c r="KBB14" s="95" t="s">
        <v>7707</v>
      </c>
      <c r="KBC14" s="95" t="s">
        <v>7708</v>
      </c>
      <c r="KBD14" s="95" t="s">
        <v>7709</v>
      </c>
      <c r="KBE14" s="95" t="s">
        <v>7710</v>
      </c>
      <c r="KBF14" s="95" t="s">
        <v>7711</v>
      </c>
      <c r="KBG14" s="95" t="s">
        <v>7712</v>
      </c>
      <c r="KBH14" s="95" t="s">
        <v>7713</v>
      </c>
      <c r="KBI14" s="95" t="s">
        <v>7714</v>
      </c>
      <c r="KBJ14" s="95" t="s">
        <v>7715</v>
      </c>
      <c r="KBK14" s="95" t="s">
        <v>7716</v>
      </c>
      <c r="KBL14" s="95" t="s">
        <v>7717</v>
      </c>
      <c r="KBM14" s="95" t="s">
        <v>7718</v>
      </c>
      <c r="KBN14" s="95" t="s">
        <v>7719</v>
      </c>
      <c r="KBO14" s="95" t="s">
        <v>7720</v>
      </c>
      <c r="KBP14" s="95" t="s">
        <v>7721</v>
      </c>
      <c r="KBQ14" s="95" t="s">
        <v>7722</v>
      </c>
      <c r="KBR14" s="95" t="s">
        <v>7723</v>
      </c>
      <c r="KBS14" s="95" t="s">
        <v>7724</v>
      </c>
      <c r="KBT14" s="95" t="s">
        <v>7725</v>
      </c>
      <c r="KBU14" s="95" t="s">
        <v>7726</v>
      </c>
      <c r="KBV14" s="95" t="s">
        <v>7727</v>
      </c>
      <c r="KBW14" s="95" t="s">
        <v>7728</v>
      </c>
      <c r="KBX14" s="95" t="s">
        <v>7729</v>
      </c>
      <c r="KBY14" s="95" t="s">
        <v>7730</v>
      </c>
      <c r="KBZ14" s="95" t="s">
        <v>7731</v>
      </c>
      <c r="KCA14" s="95" t="s">
        <v>7732</v>
      </c>
      <c r="KCB14" s="95" t="s">
        <v>7733</v>
      </c>
      <c r="KCC14" s="95" t="s">
        <v>7734</v>
      </c>
      <c r="KCD14" s="95" t="s">
        <v>7735</v>
      </c>
      <c r="KCE14" s="95" t="s">
        <v>7736</v>
      </c>
      <c r="KCF14" s="95" t="s">
        <v>7737</v>
      </c>
      <c r="KCG14" s="95" t="s">
        <v>7738</v>
      </c>
      <c r="KCH14" s="95" t="s">
        <v>7739</v>
      </c>
      <c r="KCI14" s="95" t="s">
        <v>7740</v>
      </c>
      <c r="KCJ14" s="95" t="s">
        <v>7741</v>
      </c>
      <c r="KCK14" s="95" t="s">
        <v>7742</v>
      </c>
      <c r="KCL14" s="95" t="s">
        <v>7743</v>
      </c>
      <c r="KCM14" s="95" t="s">
        <v>7744</v>
      </c>
      <c r="KCN14" s="95" t="s">
        <v>7745</v>
      </c>
      <c r="KCO14" s="95" t="s">
        <v>7746</v>
      </c>
      <c r="KCP14" s="95" t="s">
        <v>7747</v>
      </c>
      <c r="KCQ14" s="95" t="s">
        <v>7748</v>
      </c>
      <c r="KCR14" s="95" t="s">
        <v>7749</v>
      </c>
      <c r="KCS14" s="95" t="s">
        <v>7750</v>
      </c>
      <c r="KCT14" s="95" t="s">
        <v>7751</v>
      </c>
      <c r="KCU14" s="95" t="s">
        <v>7752</v>
      </c>
      <c r="KCV14" s="95" t="s">
        <v>7753</v>
      </c>
      <c r="KCW14" s="95" t="s">
        <v>7754</v>
      </c>
      <c r="KCX14" s="95" t="s">
        <v>7755</v>
      </c>
      <c r="KCY14" s="95" t="s">
        <v>7756</v>
      </c>
      <c r="KCZ14" s="95" t="s">
        <v>7757</v>
      </c>
      <c r="KDA14" s="95" t="s">
        <v>7758</v>
      </c>
      <c r="KDB14" s="95" t="s">
        <v>7759</v>
      </c>
      <c r="KDC14" s="95" t="s">
        <v>7760</v>
      </c>
      <c r="KDD14" s="95" t="s">
        <v>7761</v>
      </c>
      <c r="KDE14" s="95" t="s">
        <v>7762</v>
      </c>
      <c r="KDF14" s="95" t="s">
        <v>7763</v>
      </c>
      <c r="KDG14" s="95" t="s">
        <v>7764</v>
      </c>
      <c r="KDH14" s="95" t="s">
        <v>7765</v>
      </c>
      <c r="KDI14" s="95" t="s">
        <v>7766</v>
      </c>
      <c r="KDJ14" s="95" t="s">
        <v>7767</v>
      </c>
      <c r="KDK14" s="95" t="s">
        <v>7768</v>
      </c>
      <c r="KDL14" s="95" t="s">
        <v>7769</v>
      </c>
      <c r="KDM14" s="95" t="s">
        <v>7770</v>
      </c>
      <c r="KDN14" s="95" t="s">
        <v>7771</v>
      </c>
      <c r="KDO14" s="95" t="s">
        <v>7772</v>
      </c>
      <c r="KDP14" s="95" t="s">
        <v>7773</v>
      </c>
      <c r="KDQ14" s="95" t="s">
        <v>7774</v>
      </c>
      <c r="KDR14" s="95" t="s">
        <v>7775</v>
      </c>
      <c r="KDS14" s="95" t="s">
        <v>7776</v>
      </c>
      <c r="KDT14" s="95" t="s">
        <v>7777</v>
      </c>
      <c r="KDU14" s="95" t="s">
        <v>7778</v>
      </c>
      <c r="KDV14" s="95" t="s">
        <v>7779</v>
      </c>
      <c r="KDW14" s="95" t="s">
        <v>7780</v>
      </c>
      <c r="KDX14" s="95" t="s">
        <v>7781</v>
      </c>
      <c r="KDY14" s="95" t="s">
        <v>7782</v>
      </c>
      <c r="KDZ14" s="95" t="s">
        <v>7783</v>
      </c>
      <c r="KEA14" s="95" t="s">
        <v>7784</v>
      </c>
      <c r="KEB14" s="95" t="s">
        <v>7785</v>
      </c>
      <c r="KEC14" s="95" t="s">
        <v>7786</v>
      </c>
      <c r="KED14" s="95" t="s">
        <v>7787</v>
      </c>
      <c r="KEE14" s="95" t="s">
        <v>7788</v>
      </c>
      <c r="KEF14" s="95" t="s">
        <v>7789</v>
      </c>
      <c r="KEG14" s="95" t="s">
        <v>7790</v>
      </c>
      <c r="KEH14" s="95" t="s">
        <v>7791</v>
      </c>
      <c r="KEI14" s="95" t="s">
        <v>7792</v>
      </c>
      <c r="KEJ14" s="95" t="s">
        <v>7793</v>
      </c>
      <c r="KEK14" s="95" t="s">
        <v>7794</v>
      </c>
      <c r="KEL14" s="95" t="s">
        <v>7795</v>
      </c>
      <c r="KEM14" s="95" t="s">
        <v>7796</v>
      </c>
      <c r="KEN14" s="95" t="s">
        <v>7797</v>
      </c>
      <c r="KEO14" s="95" t="s">
        <v>7798</v>
      </c>
      <c r="KEP14" s="95" t="s">
        <v>7799</v>
      </c>
      <c r="KEQ14" s="95" t="s">
        <v>7800</v>
      </c>
      <c r="KER14" s="95" t="s">
        <v>7801</v>
      </c>
      <c r="KES14" s="95" t="s">
        <v>7802</v>
      </c>
      <c r="KET14" s="95" t="s">
        <v>7803</v>
      </c>
      <c r="KEU14" s="95" t="s">
        <v>7804</v>
      </c>
      <c r="KEV14" s="95" t="s">
        <v>7805</v>
      </c>
      <c r="KEW14" s="95" t="s">
        <v>7806</v>
      </c>
      <c r="KEX14" s="95" t="s">
        <v>7807</v>
      </c>
      <c r="KEY14" s="95" t="s">
        <v>7808</v>
      </c>
      <c r="KEZ14" s="95" t="s">
        <v>7809</v>
      </c>
      <c r="KFA14" s="95" t="s">
        <v>7810</v>
      </c>
      <c r="KFB14" s="95" t="s">
        <v>7811</v>
      </c>
      <c r="KFC14" s="95" t="s">
        <v>7812</v>
      </c>
      <c r="KFD14" s="95" t="s">
        <v>7813</v>
      </c>
      <c r="KFE14" s="95" t="s">
        <v>7814</v>
      </c>
      <c r="KFF14" s="95" t="s">
        <v>7815</v>
      </c>
      <c r="KFG14" s="95" t="s">
        <v>7816</v>
      </c>
      <c r="KFH14" s="95" t="s">
        <v>7817</v>
      </c>
      <c r="KFI14" s="95" t="s">
        <v>7818</v>
      </c>
      <c r="KFJ14" s="95" t="s">
        <v>7819</v>
      </c>
      <c r="KFK14" s="95" t="s">
        <v>7820</v>
      </c>
      <c r="KFL14" s="95" t="s">
        <v>7821</v>
      </c>
      <c r="KFM14" s="95" t="s">
        <v>7822</v>
      </c>
      <c r="KFN14" s="95" t="s">
        <v>7823</v>
      </c>
      <c r="KFO14" s="95" t="s">
        <v>7824</v>
      </c>
      <c r="KFP14" s="95" t="s">
        <v>7825</v>
      </c>
      <c r="KFQ14" s="95" t="s">
        <v>7826</v>
      </c>
      <c r="KFR14" s="95" t="s">
        <v>7827</v>
      </c>
      <c r="KFS14" s="95" t="s">
        <v>7828</v>
      </c>
      <c r="KFT14" s="95" t="s">
        <v>7829</v>
      </c>
      <c r="KFU14" s="95" t="s">
        <v>7830</v>
      </c>
      <c r="KFV14" s="95" t="s">
        <v>7831</v>
      </c>
      <c r="KFW14" s="95" t="s">
        <v>7832</v>
      </c>
      <c r="KFX14" s="95" t="s">
        <v>7833</v>
      </c>
      <c r="KFY14" s="95" t="s">
        <v>7834</v>
      </c>
      <c r="KFZ14" s="95" t="s">
        <v>7835</v>
      </c>
      <c r="KGA14" s="95" t="s">
        <v>7836</v>
      </c>
      <c r="KGB14" s="95" t="s">
        <v>7837</v>
      </c>
      <c r="KGC14" s="95" t="s">
        <v>7838</v>
      </c>
      <c r="KGD14" s="95" t="s">
        <v>7839</v>
      </c>
      <c r="KGE14" s="95" t="s">
        <v>7840</v>
      </c>
      <c r="KGF14" s="95" t="s">
        <v>7841</v>
      </c>
      <c r="KGG14" s="95" t="s">
        <v>7842</v>
      </c>
      <c r="KGH14" s="95" t="s">
        <v>7843</v>
      </c>
      <c r="KGI14" s="95" t="s">
        <v>7844</v>
      </c>
      <c r="KGJ14" s="95" t="s">
        <v>7845</v>
      </c>
      <c r="KGK14" s="95" t="s">
        <v>7846</v>
      </c>
      <c r="KGL14" s="95" t="s">
        <v>7847</v>
      </c>
      <c r="KGM14" s="95" t="s">
        <v>7848</v>
      </c>
      <c r="KGN14" s="95" t="s">
        <v>7849</v>
      </c>
      <c r="KGO14" s="95" t="s">
        <v>7850</v>
      </c>
      <c r="KGP14" s="95" t="s">
        <v>7851</v>
      </c>
      <c r="KGQ14" s="95" t="s">
        <v>7852</v>
      </c>
      <c r="KGR14" s="95" t="s">
        <v>7853</v>
      </c>
      <c r="KGS14" s="95" t="s">
        <v>7854</v>
      </c>
      <c r="KGT14" s="95" t="s">
        <v>7855</v>
      </c>
      <c r="KGU14" s="95" t="s">
        <v>7856</v>
      </c>
      <c r="KGV14" s="95" t="s">
        <v>7857</v>
      </c>
      <c r="KGW14" s="95" t="s">
        <v>7858</v>
      </c>
      <c r="KGX14" s="95" t="s">
        <v>7859</v>
      </c>
      <c r="KGY14" s="95" t="s">
        <v>7860</v>
      </c>
      <c r="KGZ14" s="95" t="s">
        <v>7861</v>
      </c>
      <c r="KHA14" s="95" t="s">
        <v>7862</v>
      </c>
      <c r="KHB14" s="95" t="s">
        <v>7863</v>
      </c>
      <c r="KHC14" s="95" t="s">
        <v>7864</v>
      </c>
      <c r="KHD14" s="95" t="s">
        <v>7865</v>
      </c>
      <c r="KHE14" s="95" t="s">
        <v>7866</v>
      </c>
      <c r="KHF14" s="95" t="s">
        <v>7867</v>
      </c>
      <c r="KHG14" s="95" t="s">
        <v>7868</v>
      </c>
      <c r="KHH14" s="95" t="s">
        <v>7869</v>
      </c>
      <c r="KHI14" s="95" t="s">
        <v>7870</v>
      </c>
      <c r="KHJ14" s="95" t="s">
        <v>7871</v>
      </c>
      <c r="KHK14" s="95" t="s">
        <v>7872</v>
      </c>
      <c r="KHL14" s="95" t="s">
        <v>7873</v>
      </c>
      <c r="KHM14" s="95" t="s">
        <v>7874</v>
      </c>
      <c r="KHN14" s="95" t="s">
        <v>7875</v>
      </c>
      <c r="KHO14" s="95" t="s">
        <v>7876</v>
      </c>
      <c r="KHP14" s="95" t="s">
        <v>7877</v>
      </c>
      <c r="KHQ14" s="95" t="s">
        <v>7878</v>
      </c>
      <c r="KHR14" s="95" t="s">
        <v>7879</v>
      </c>
      <c r="KHS14" s="95" t="s">
        <v>7880</v>
      </c>
      <c r="KHT14" s="95" t="s">
        <v>7881</v>
      </c>
      <c r="KHU14" s="95" t="s">
        <v>7882</v>
      </c>
      <c r="KHV14" s="95" t="s">
        <v>7883</v>
      </c>
      <c r="KHW14" s="95" t="s">
        <v>7884</v>
      </c>
      <c r="KHX14" s="95" t="s">
        <v>7885</v>
      </c>
      <c r="KHY14" s="95" t="s">
        <v>7886</v>
      </c>
      <c r="KHZ14" s="95" t="s">
        <v>7887</v>
      </c>
      <c r="KIA14" s="95" t="s">
        <v>7888</v>
      </c>
      <c r="KIB14" s="95" t="s">
        <v>7889</v>
      </c>
      <c r="KIC14" s="95" t="s">
        <v>7890</v>
      </c>
      <c r="KID14" s="95" t="s">
        <v>7891</v>
      </c>
      <c r="KIE14" s="95" t="s">
        <v>7892</v>
      </c>
      <c r="KIF14" s="95" t="s">
        <v>7893</v>
      </c>
      <c r="KIG14" s="95" t="s">
        <v>7894</v>
      </c>
      <c r="KIH14" s="95" t="s">
        <v>7895</v>
      </c>
      <c r="KII14" s="95" t="s">
        <v>7896</v>
      </c>
      <c r="KIJ14" s="95" t="s">
        <v>7897</v>
      </c>
      <c r="KIK14" s="95" t="s">
        <v>7898</v>
      </c>
      <c r="KIL14" s="95" t="s">
        <v>7899</v>
      </c>
      <c r="KIM14" s="95" t="s">
        <v>7900</v>
      </c>
      <c r="KIN14" s="95" t="s">
        <v>7901</v>
      </c>
      <c r="KIO14" s="95" t="s">
        <v>7902</v>
      </c>
      <c r="KIP14" s="95" t="s">
        <v>7903</v>
      </c>
      <c r="KIQ14" s="95" t="s">
        <v>7904</v>
      </c>
      <c r="KIR14" s="95" t="s">
        <v>7905</v>
      </c>
      <c r="KIS14" s="95" t="s">
        <v>7906</v>
      </c>
      <c r="KIT14" s="95" t="s">
        <v>7907</v>
      </c>
      <c r="KIU14" s="95" t="s">
        <v>7908</v>
      </c>
      <c r="KIV14" s="95" t="s">
        <v>7909</v>
      </c>
      <c r="KIW14" s="95" t="s">
        <v>7910</v>
      </c>
      <c r="KIX14" s="95" t="s">
        <v>7911</v>
      </c>
      <c r="KIY14" s="95" t="s">
        <v>7912</v>
      </c>
      <c r="KIZ14" s="95" t="s">
        <v>7913</v>
      </c>
      <c r="KJA14" s="95" t="s">
        <v>7914</v>
      </c>
      <c r="KJB14" s="95" t="s">
        <v>7915</v>
      </c>
      <c r="KJC14" s="95" t="s">
        <v>7916</v>
      </c>
      <c r="KJD14" s="95" t="s">
        <v>7917</v>
      </c>
      <c r="KJE14" s="95" t="s">
        <v>7918</v>
      </c>
      <c r="KJF14" s="95" t="s">
        <v>7919</v>
      </c>
      <c r="KJG14" s="95" t="s">
        <v>7920</v>
      </c>
      <c r="KJH14" s="95" t="s">
        <v>7921</v>
      </c>
      <c r="KJI14" s="95" t="s">
        <v>7922</v>
      </c>
      <c r="KJJ14" s="95" t="s">
        <v>7923</v>
      </c>
      <c r="KJK14" s="95" t="s">
        <v>7924</v>
      </c>
      <c r="KJL14" s="95" t="s">
        <v>7925</v>
      </c>
      <c r="KJM14" s="95" t="s">
        <v>7926</v>
      </c>
      <c r="KJN14" s="95" t="s">
        <v>7927</v>
      </c>
      <c r="KJO14" s="95" t="s">
        <v>7928</v>
      </c>
      <c r="KJP14" s="95" t="s">
        <v>7929</v>
      </c>
      <c r="KJQ14" s="95" t="s">
        <v>7930</v>
      </c>
      <c r="KJR14" s="95" t="s">
        <v>7931</v>
      </c>
      <c r="KJS14" s="95" t="s">
        <v>7932</v>
      </c>
      <c r="KJT14" s="95" t="s">
        <v>7933</v>
      </c>
      <c r="KJU14" s="95" t="s">
        <v>7934</v>
      </c>
      <c r="KJV14" s="95" t="s">
        <v>7935</v>
      </c>
      <c r="KJW14" s="95" t="s">
        <v>7936</v>
      </c>
      <c r="KJX14" s="95" t="s">
        <v>7937</v>
      </c>
      <c r="KJY14" s="95" t="s">
        <v>7938</v>
      </c>
      <c r="KJZ14" s="95" t="s">
        <v>7939</v>
      </c>
      <c r="KKA14" s="95" t="s">
        <v>7940</v>
      </c>
      <c r="KKB14" s="95" t="s">
        <v>7941</v>
      </c>
      <c r="KKC14" s="95" t="s">
        <v>7942</v>
      </c>
      <c r="KKD14" s="95" t="s">
        <v>7943</v>
      </c>
      <c r="KKE14" s="95" t="s">
        <v>7944</v>
      </c>
      <c r="KKF14" s="95" t="s">
        <v>7945</v>
      </c>
      <c r="KKG14" s="95" t="s">
        <v>7946</v>
      </c>
      <c r="KKH14" s="95" t="s">
        <v>7947</v>
      </c>
      <c r="KKI14" s="95" t="s">
        <v>7948</v>
      </c>
      <c r="KKJ14" s="95" t="s">
        <v>7949</v>
      </c>
      <c r="KKK14" s="95" t="s">
        <v>7950</v>
      </c>
      <c r="KKL14" s="95" t="s">
        <v>7951</v>
      </c>
      <c r="KKM14" s="95" t="s">
        <v>7952</v>
      </c>
      <c r="KKN14" s="95" t="s">
        <v>7953</v>
      </c>
      <c r="KKO14" s="95" t="s">
        <v>7954</v>
      </c>
      <c r="KKP14" s="95" t="s">
        <v>7955</v>
      </c>
      <c r="KKQ14" s="95" t="s">
        <v>7956</v>
      </c>
      <c r="KKR14" s="95" t="s">
        <v>7957</v>
      </c>
      <c r="KKS14" s="95" t="s">
        <v>7958</v>
      </c>
      <c r="KKT14" s="95" t="s">
        <v>7959</v>
      </c>
      <c r="KKU14" s="95" t="s">
        <v>7960</v>
      </c>
      <c r="KKV14" s="95" t="s">
        <v>7961</v>
      </c>
      <c r="KKW14" s="95" t="s">
        <v>7962</v>
      </c>
      <c r="KKX14" s="95" t="s">
        <v>7963</v>
      </c>
      <c r="KKY14" s="95" t="s">
        <v>7964</v>
      </c>
      <c r="KKZ14" s="95" t="s">
        <v>7965</v>
      </c>
      <c r="KLA14" s="95" t="s">
        <v>7966</v>
      </c>
      <c r="KLB14" s="95" t="s">
        <v>7967</v>
      </c>
      <c r="KLC14" s="95" t="s">
        <v>7968</v>
      </c>
      <c r="KLD14" s="95" t="s">
        <v>7969</v>
      </c>
      <c r="KLE14" s="95" t="s">
        <v>7970</v>
      </c>
      <c r="KLF14" s="95" t="s">
        <v>7971</v>
      </c>
      <c r="KLG14" s="95" t="s">
        <v>7972</v>
      </c>
      <c r="KLH14" s="95" t="s">
        <v>7973</v>
      </c>
      <c r="KLI14" s="95" t="s">
        <v>7974</v>
      </c>
      <c r="KLJ14" s="95" t="s">
        <v>7975</v>
      </c>
      <c r="KLK14" s="95" t="s">
        <v>7976</v>
      </c>
      <c r="KLL14" s="95" t="s">
        <v>7977</v>
      </c>
      <c r="KLM14" s="95" t="s">
        <v>7978</v>
      </c>
      <c r="KLN14" s="95" t="s">
        <v>7979</v>
      </c>
      <c r="KLO14" s="95" t="s">
        <v>7980</v>
      </c>
      <c r="KLP14" s="95" t="s">
        <v>7981</v>
      </c>
      <c r="KLQ14" s="95" t="s">
        <v>7982</v>
      </c>
      <c r="KLR14" s="95" t="s">
        <v>7983</v>
      </c>
      <c r="KLS14" s="95" t="s">
        <v>7984</v>
      </c>
      <c r="KLT14" s="95" t="s">
        <v>7985</v>
      </c>
      <c r="KLU14" s="95" t="s">
        <v>7986</v>
      </c>
      <c r="KLV14" s="95" t="s">
        <v>7987</v>
      </c>
      <c r="KLW14" s="95" t="s">
        <v>7988</v>
      </c>
      <c r="KLX14" s="95" t="s">
        <v>7989</v>
      </c>
      <c r="KLY14" s="95" t="s">
        <v>7990</v>
      </c>
      <c r="KLZ14" s="95" t="s">
        <v>7991</v>
      </c>
      <c r="KMA14" s="95" t="s">
        <v>7992</v>
      </c>
      <c r="KMB14" s="95" t="s">
        <v>7993</v>
      </c>
      <c r="KMC14" s="95" t="s">
        <v>7994</v>
      </c>
      <c r="KMD14" s="95" t="s">
        <v>7995</v>
      </c>
      <c r="KME14" s="95" t="s">
        <v>7996</v>
      </c>
      <c r="KMF14" s="95" t="s">
        <v>7997</v>
      </c>
      <c r="KMG14" s="95" t="s">
        <v>7998</v>
      </c>
      <c r="KMH14" s="95" t="s">
        <v>7999</v>
      </c>
      <c r="KMI14" s="95" t="s">
        <v>8000</v>
      </c>
      <c r="KMJ14" s="95" t="s">
        <v>8001</v>
      </c>
      <c r="KMK14" s="95" t="s">
        <v>8002</v>
      </c>
      <c r="KML14" s="95" t="s">
        <v>8003</v>
      </c>
      <c r="KMM14" s="95" t="s">
        <v>8004</v>
      </c>
      <c r="KMN14" s="95" t="s">
        <v>8005</v>
      </c>
      <c r="KMO14" s="95" t="s">
        <v>8006</v>
      </c>
      <c r="KMP14" s="95" t="s">
        <v>8007</v>
      </c>
      <c r="KMQ14" s="95" t="s">
        <v>8008</v>
      </c>
      <c r="KMR14" s="95" t="s">
        <v>8009</v>
      </c>
      <c r="KMS14" s="95" t="s">
        <v>8010</v>
      </c>
      <c r="KMT14" s="95" t="s">
        <v>8011</v>
      </c>
      <c r="KMU14" s="95" t="s">
        <v>8012</v>
      </c>
      <c r="KMV14" s="95" t="s">
        <v>8013</v>
      </c>
      <c r="KMW14" s="95" t="s">
        <v>8014</v>
      </c>
      <c r="KMX14" s="95" t="s">
        <v>8015</v>
      </c>
      <c r="KMY14" s="95" t="s">
        <v>8016</v>
      </c>
      <c r="KMZ14" s="95" t="s">
        <v>8017</v>
      </c>
      <c r="KNA14" s="95" t="s">
        <v>8018</v>
      </c>
      <c r="KNB14" s="95" t="s">
        <v>8019</v>
      </c>
      <c r="KNC14" s="95" t="s">
        <v>8020</v>
      </c>
      <c r="KND14" s="95" t="s">
        <v>8021</v>
      </c>
      <c r="KNE14" s="95" t="s">
        <v>8022</v>
      </c>
      <c r="KNF14" s="95" t="s">
        <v>8023</v>
      </c>
      <c r="KNG14" s="95" t="s">
        <v>8024</v>
      </c>
      <c r="KNH14" s="95" t="s">
        <v>8025</v>
      </c>
      <c r="KNI14" s="95" t="s">
        <v>8026</v>
      </c>
      <c r="KNJ14" s="95" t="s">
        <v>8027</v>
      </c>
      <c r="KNK14" s="95" t="s">
        <v>8028</v>
      </c>
      <c r="KNL14" s="95" t="s">
        <v>8029</v>
      </c>
      <c r="KNM14" s="95" t="s">
        <v>8030</v>
      </c>
      <c r="KNN14" s="95" t="s">
        <v>8031</v>
      </c>
      <c r="KNO14" s="95" t="s">
        <v>8032</v>
      </c>
      <c r="KNP14" s="95" t="s">
        <v>8033</v>
      </c>
      <c r="KNQ14" s="95" t="s">
        <v>8034</v>
      </c>
      <c r="KNR14" s="95" t="s">
        <v>8035</v>
      </c>
      <c r="KNS14" s="95" t="s">
        <v>8036</v>
      </c>
      <c r="KNT14" s="95" t="s">
        <v>8037</v>
      </c>
      <c r="KNU14" s="95" t="s">
        <v>8038</v>
      </c>
      <c r="KNV14" s="95" t="s">
        <v>8039</v>
      </c>
      <c r="KNW14" s="95" t="s">
        <v>8040</v>
      </c>
      <c r="KNX14" s="95" t="s">
        <v>8041</v>
      </c>
      <c r="KNY14" s="95" t="s">
        <v>8042</v>
      </c>
      <c r="KNZ14" s="95" t="s">
        <v>8043</v>
      </c>
      <c r="KOA14" s="95" t="s">
        <v>8044</v>
      </c>
      <c r="KOB14" s="95" t="s">
        <v>8045</v>
      </c>
      <c r="KOC14" s="95" t="s">
        <v>8046</v>
      </c>
      <c r="KOD14" s="95" t="s">
        <v>8047</v>
      </c>
      <c r="KOE14" s="95" t="s">
        <v>8048</v>
      </c>
      <c r="KOF14" s="95" t="s">
        <v>8049</v>
      </c>
      <c r="KOG14" s="95" t="s">
        <v>8050</v>
      </c>
      <c r="KOH14" s="95" t="s">
        <v>8051</v>
      </c>
      <c r="KOI14" s="95" t="s">
        <v>8052</v>
      </c>
      <c r="KOJ14" s="95" t="s">
        <v>8053</v>
      </c>
      <c r="KOK14" s="95" t="s">
        <v>8054</v>
      </c>
      <c r="KOL14" s="95" t="s">
        <v>8055</v>
      </c>
      <c r="KOM14" s="95" t="s">
        <v>8056</v>
      </c>
      <c r="KON14" s="95" t="s">
        <v>8057</v>
      </c>
      <c r="KOO14" s="95" t="s">
        <v>8058</v>
      </c>
      <c r="KOP14" s="95" t="s">
        <v>8059</v>
      </c>
      <c r="KOQ14" s="95" t="s">
        <v>8060</v>
      </c>
      <c r="KOR14" s="95" t="s">
        <v>8061</v>
      </c>
      <c r="KOS14" s="95" t="s">
        <v>8062</v>
      </c>
      <c r="KOT14" s="95" t="s">
        <v>8063</v>
      </c>
      <c r="KOU14" s="95" t="s">
        <v>8064</v>
      </c>
      <c r="KOV14" s="95" t="s">
        <v>8065</v>
      </c>
      <c r="KOW14" s="95" t="s">
        <v>8066</v>
      </c>
      <c r="KOX14" s="95" t="s">
        <v>8067</v>
      </c>
      <c r="KOY14" s="95" t="s">
        <v>8068</v>
      </c>
      <c r="KOZ14" s="95" t="s">
        <v>8069</v>
      </c>
      <c r="KPA14" s="95" t="s">
        <v>8070</v>
      </c>
      <c r="KPB14" s="95" t="s">
        <v>8071</v>
      </c>
      <c r="KPC14" s="95" t="s">
        <v>8072</v>
      </c>
      <c r="KPD14" s="95" t="s">
        <v>8073</v>
      </c>
      <c r="KPE14" s="95" t="s">
        <v>8074</v>
      </c>
      <c r="KPF14" s="95" t="s">
        <v>8075</v>
      </c>
      <c r="KPG14" s="95" t="s">
        <v>8076</v>
      </c>
      <c r="KPH14" s="95" t="s">
        <v>8077</v>
      </c>
      <c r="KPI14" s="95" t="s">
        <v>8078</v>
      </c>
      <c r="KPJ14" s="95" t="s">
        <v>8079</v>
      </c>
      <c r="KPK14" s="95" t="s">
        <v>8080</v>
      </c>
      <c r="KPL14" s="95" t="s">
        <v>8081</v>
      </c>
      <c r="KPM14" s="95" t="s">
        <v>8082</v>
      </c>
      <c r="KPN14" s="95" t="s">
        <v>8083</v>
      </c>
      <c r="KPO14" s="95" t="s">
        <v>8084</v>
      </c>
      <c r="KPP14" s="95" t="s">
        <v>8085</v>
      </c>
      <c r="KPQ14" s="95" t="s">
        <v>8086</v>
      </c>
      <c r="KPR14" s="95" t="s">
        <v>8087</v>
      </c>
      <c r="KPS14" s="95" t="s">
        <v>8088</v>
      </c>
      <c r="KPT14" s="95" t="s">
        <v>8089</v>
      </c>
      <c r="KPU14" s="95" t="s">
        <v>8090</v>
      </c>
      <c r="KPV14" s="95" t="s">
        <v>8091</v>
      </c>
      <c r="KPW14" s="95" t="s">
        <v>8092</v>
      </c>
      <c r="KPX14" s="95" t="s">
        <v>8093</v>
      </c>
      <c r="KPY14" s="95" t="s">
        <v>8094</v>
      </c>
      <c r="KPZ14" s="95" t="s">
        <v>8095</v>
      </c>
      <c r="KQA14" s="95" t="s">
        <v>8096</v>
      </c>
      <c r="KQB14" s="95" t="s">
        <v>8097</v>
      </c>
      <c r="KQC14" s="95" t="s">
        <v>8098</v>
      </c>
      <c r="KQD14" s="95" t="s">
        <v>8099</v>
      </c>
      <c r="KQE14" s="95" t="s">
        <v>8100</v>
      </c>
      <c r="KQF14" s="95" t="s">
        <v>8101</v>
      </c>
      <c r="KQG14" s="95" t="s">
        <v>8102</v>
      </c>
      <c r="KQH14" s="95" t="s">
        <v>8103</v>
      </c>
      <c r="KQI14" s="95" t="s">
        <v>8104</v>
      </c>
      <c r="KQJ14" s="95" t="s">
        <v>8105</v>
      </c>
      <c r="KQK14" s="95" t="s">
        <v>8106</v>
      </c>
      <c r="KQL14" s="95" t="s">
        <v>8107</v>
      </c>
      <c r="KQM14" s="95" t="s">
        <v>8108</v>
      </c>
      <c r="KQN14" s="95" t="s">
        <v>8109</v>
      </c>
      <c r="KQO14" s="95" t="s">
        <v>8110</v>
      </c>
      <c r="KQP14" s="95" t="s">
        <v>8111</v>
      </c>
      <c r="KQQ14" s="95" t="s">
        <v>8112</v>
      </c>
      <c r="KQR14" s="95" t="s">
        <v>8113</v>
      </c>
      <c r="KQS14" s="95" t="s">
        <v>8114</v>
      </c>
      <c r="KQT14" s="95" t="s">
        <v>8115</v>
      </c>
      <c r="KQU14" s="95" t="s">
        <v>8116</v>
      </c>
      <c r="KQV14" s="95" t="s">
        <v>8117</v>
      </c>
      <c r="KQW14" s="95" t="s">
        <v>8118</v>
      </c>
      <c r="KQX14" s="95" t="s">
        <v>8119</v>
      </c>
      <c r="KQY14" s="95" t="s">
        <v>8120</v>
      </c>
      <c r="KQZ14" s="95" t="s">
        <v>8121</v>
      </c>
      <c r="KRA14" s="95" t="s">
        <v>8122</v>
      </c>
      <c r="KRB14" s="95" t="s">
        <v>8123</v>
      </c>
      <c r="KRC14" s="95" t="s">
        <v>8124</v>
      </c>
      <c r="KRD14" s="95" t="s">
        <v>8125</v>
      </c>
      <c r="KRE14" s="95" t="s">
        <v>8126</v>
      </c>
      <c r="KRF14" s="95" t="s">
        <v>8127</v>
      </c>
      <c r="KRG14" s="95" t="s">
        <v>8128</v>
      </c>
      <c r="KRH14" s="95" t="s">
        <v>8129</v>
      </c>
      <c r="KRI14" s="95" t="s">
        <v>8130</v>
      </c>
      <c r="KRJ14" s="95" t="s">
        <v>8131</v>
      </c>
      <c r="KRK14" s="95" t="s">
        <v>8132</v>
      </c>
      <c r="KRL14" s="95" t="s">
        <v>8133</v>
      </c>
      <c r="KRM14" s="95" t="s">
        <v>8134</v>
      </c>
      <c r="KRN14" s="95" t="s">
        <v>8135</v>
      </c>
      <c r="KRO14" s="95" t="s">
        <v>8136</v>
      </c>
      <c r="KRP14" s="95" t="s">
        <v>8137</v>
      </c>
      <c r="KRQ14" s="95" t="s">
        <v>8138</v>
      </c>
      <c r="KRR14" s="95" t="s">
        <v>8139</v>
      </c>
      <c r="KRS14" s="95" t="s">
        <v>8140</v>
      </c>
      <c r="KRT14" s="95" t="s">
        <v>8141</v>
      </c>
      <c r="KRU14" s="95" t="s">
        <v>8142</v>
      </c>
      <c r="KRV14" s="95" t="s">
        <v>8143</v>
      </c>
      <c r="KRW14" s="95" t="s">
        <v>8144</v>
      </c>
      <c r="KRX14" s="95" t="s">
        <v>8145</v>
      </c>
      <c r="KRY14" s="95" t="s">
        <v>8146</v>
      </c>
      <c r="KRZ14" s="95" t="s">
        <v>8147</v>
      </c>
      <c r="KSA14" s="95" t="s">
        <v>8148</v>
      </c>
      <c r="KSB14" s="95" t="s">
        <v>8149</v>
      </c>
      <c r="KSC14" s="95" t="s">
        <v>8150</v>
      </c>
      <c r="KSD14" s="95" t="s">
        <v>8151</v>
      </c>
      <c r="KSE14" s="95" t="s">
        <v>8152</v>
      </c>
      <c r="KSF14" s="95" t="s">
        <v>8153</v>
      </c>
      <c r="KSG14" s="95" t="s">
        <v>8154</v>
      </c>
      <c r="KSH14" s="95" t="s">
        <v>8155</v>
      </c>
      <c r="KSI14" s="95" t="s">
        <v>8156</v>
      </c>
      <c r="KSJ14" s="95" t="s">
        <v>8157</v>
      </c>
      <c r="KSK14" s="95" t="s">
        <v>8158</v>
      </c>
      <c r="KSL14" s="95" t="s">
        <v>8159</v>
      </c>
      <c r="KSM14" s="95" t="s">
        <v>8160</v>
      </c>
      <c r="KSN14" s="95" t="s">
        <v>8161</v>
      </c>
      <c r="KSO14" s="95" t="s">
        <v>8162</v>
      </c>
      <c r="KSP14" s="95" t="s">
        <v>8163</v>
      </c>
      <c r="KSQ14" s="95" t="s">
        <v>8164</v>
      </c>
      <c r="KSR14" s="95" t="s">
        <v>8165</v>
      </c>
      <c r="KSS14" s="95" t="s">
        <v>8166</v>
      </c>
      <c r="KST14" s="95" t="s">
        <v>8167</v>
      </c>
      <c r="KSU14" s="95" t="s">
        <v>8168</v>
      </c>
      <c r="KSV14" s="95" t="s">
        <v>8169</v>
      </c>
      <c r="KSW14" s="95" t="s">
        <v>8170</v>
      </c>
      <c r="KSX14" s="95" t="s">
        <v>8171</v>
      </c>
      <c r="KSY14" s="95" t="s">
        <v>8172</v>
      </c>
      <c r="KSZ14" s="95" t="s">
        <v>8173</v>
      </c>
      <c r="KTA14" s="95" t="s">
        <v>8174</v>
      </c>
      <c r="KTB14" s="95" t="s">
        <v>8175</v>
      </c>
      <c r="KTC14" s="95" t="s">
        <v>8176</v>
      </c>
      <c r="KTD14" s="95" t="s">
        <v>8177</v>
      </c>
      <c r="KTE14" s="95" t="s">
        <v>8178</v>
      </c>
      <c r="KTF14" s="95" t="s">
        <v>8179</v>
      </c>
      <c r="KTG14" s="95" t="s">
        <v>8180</v>
      </c>
      <c r="KTH14" s="95" t="s">
        <v>8181</v>
      </c>
      <c r="KTI14" s="95" t="s">
        <v>8182</v>
      </c>
      <c r="KTJ14" s="95" t="s">
        <v>8183</v>
      </c>
      <c r="KTK14" s="95" t="s">
        <v>8184</v>
      </c>
      <c r="KTL14" s="95" t="s">
        <v>8185</v>
      </c>
      <c r="KTM14" s="95" t="s">
        <v>8186</v>
      </c>
      <c r="KTN14" s="95" t="s">
        <v>8187</v>
      </c>
      <c r="KTO14" s="95" t="s">
        <v>8188</v>
      </c>
      <c r="KTP14" s="95" t="s">
        <v>8189</v>
      </c>
      <c r="KTQ14" s="95" t="s">
        <v>8190</v>
      </c>
      <c r="KTR14" s="95" t="s">
        <v>8191</v>
      </c>
      <c r="KTS14" s="95" t="s">
        <v>8192</v>
      </c>
      <c r="KTT14" s="95" t="s">
        <v>8193</v>
      </c>
      <c r="KTU14" s="95" t="s">
        <v>8194</v>
      </c>
      <c r="KTV14" s="95" t="s">
        <v>8195</v>
      </c>
      <c r="KTW14" s="95" t="s">
        <v>8196</v>
      </c>
      <c r="KTX14" s="95" t="s">
        <v>8197</v>
      </c>
      <c r="KTY14" s="95" t="s">
        <v>8198</v>
      </c>
      <c r="KTZ14" s="95" t="s">
        <v>8199</v>
      </c>
      <c r="KUA14" s="95" t="s">
        <v>8200</v>
      </c>
      <c r="KUB14" s="95" t="s">
        <v>8201</v>
      </c>
      <c r="KUC14" s="95" t="s">
        <v>8202</v>
      </c>
      <c r="KUD14" s="95" t="s">
        <v>8203</v>
      </c>
      <c r="KUE14" s="95" t="s">
        <v>8204</v>
      </c>
      <c r="KUF14" s="95" t="s">
        <v>8205</v>
      </c>
      <c r="KUG14" s="95" t="s">
        <v>8206</v>
      </c>
      <c r="KUH14" s="95" t="s">
        <v>8207</v>
      </c>
      <c r="KUI14" s="95" t="s">
        <v>8208</v>
      </c>
      <c r="KUJ14" s="95" t="s">
        <v>8209</v>
      </c>
      <c r="KUK14" s="95" t="s">
        <v>8210</v>
      </c>
      <c r="KUL14" s="95" t="s">
        <v>8211</v>
      </c>
      <c r="KUM14" s="95" t="s">
        <v>8212</v>
      </c>
      <c r="KUN14" s="95" t="s">
        <v>8213</v>
      </c>
      <c r="KUO14" s="95" t="s">
        <v>8214</v>
      </c>
      <c r="KUP14" s="95" t="s">
        <v>8215</v>
      </c>
      <c r="KUQ14" s="95" t="s">
        <v>8216</v>
      </c>
      <c r="KUR14" s="95" t="s">
        <v>8217</v>
      </c>
      <c r="KUS14" s="95" t="s">
        <v>8218</v>
      </c>
      <c r="KUT14" s="95" t="s">
        <v>8219</v>
      </c>
      <c r="KUU14" s="95" t="s">
        <v>8220</v>
      </c>
      <c r="KUV14" s="95" t="s">
        <v>8221</v>
      </c>
      <c r="KUW14" s="95" t="s">
        <v>8222</v>
      </c>
      <c r="KUX14" s="95" t="s">
        <v>8223</v>
      </c>
      <c r="KUY14" s="95" t="s">
        <v>8224</v>
      </c>
      <c r="KUZ14" s="95" t="s">
        <v>8225</v>
      </c>
      <c r="KVA14" s="95" t="s">
        <v>8226</v>
      </c>
      <c r="KVB14" s="95" t="s">
        <v>8227</v>
      </c>
      <c r="KVC14" s="95" t="s">
        <v>8228</v>
      </c>
      <c r="KVD14" s="95" t="s">
        <v>8229</v>
      </c>
      <c r="KVE14" s="95" t="s">
        <v>8230</v>
      </c>
      <c r="KVF14" s="95" t="s">
        <v>8231</v>
      </c>
      <c r="KVG14" s="95" t="s">
        <v>8232</v>
      </c>
      <c r="KVH14" s="95" t="s">
        <v>8233</v>
      </c>
      <c r="KVI14" s="95" t="s">
        <v>8234</v>
      </c>
      <c r="KVJ14" s="95" t="s">
        <v>8235</v>
      </c>
      <c r="KVK14" s="95" t="s">
        <v>8236</v>
      </c>
      <c r="KVL14" s="95" t="s">
        <v>8237</v>
      </c>
      <c r="KVM14" s="95" t="s">
        <v>8238</v>
      </c>
      <c r="KVN14" s="95" t="s">
        <v>8239</v>
      </c>
      <c r="KVO14" s="95" t="s">
        <v>8240</v>
      </c>
      <c r="KVP14" s="95" t="s">
        <v>8241</v>
      </c>
      <c r="KVQ14" s="95" t="s">
        <v>8242</v>
      </c>
      <c r="KVR14" s="95" t="s">
        <v>8243</v>
      </c>
      <c r="KVS14" s="95" t="s">
        <v>8244</v>
      </c>
      <c r="KVT14" s="95" t="s">
        <v>8245</v>
      </c>
      <c r="KVU14" s="95" t="s">
        <v>8246</v>
      </c>
      <c r="KVV14" s="95" t="s">
        <v>8247</v>
      </c>
      <c r="KVW14" s="95" t="s">
        <v>8248</v>
      </c>
      <c r="KVX14" s="95" t="s">
        <v>8249</v>
      </c>
      <c r="KVY14" s="95" t="s">
        <v>8250</v>
      </c>
      <c r="KVZ14" s="95" t="s">
        <v>8251</v>
      </c>
      <c r="KWA14" s="95" t="s">
        <v>8252</v>
      </c>
      <c r="KWB14" s="95" t="s">
        <v>8253</v>
      </c>
      <c r="KWC14" s="95" t="s">
        <v>8254</v>
      </c>
      <c r="KWD14" s="95" t="s">
        <v>8255</v>
      </c>
      <c r="KWE14" s="95" t="s">
        <v>8256</v>
      </c>
      <c r="KWF14" s="95" t="s">
        <v>8257</v>
      </c>
      <c r="KWG14" s="95" t="s">
        <v>8258</v>
      </c>
      <c r="KWH14" s="95" t="s">
        <v>8259</v>
      </c>
      <c r="KWI14" s="95" t="s">
        <v>8260</v>
      </c>
      <c r="KWJ14" s="95" t="s">
        <v>8261</v>
      </c>
      <c r="KWK14" s="95" t="s">
        <v>8262</v>
      </c>
      <c r="KWL14" s="95" t="s">
        <v>8263</v>
      </c>
      <c r="KWM14" s="95" t="s">
        <v>8264</v>
      </c>
      <c r="KWN14" s="95" t="s">
        <v>8265</v>
      </c>
      <c r="KWO14" s="95" t="s">
        <v>8266</v>
      </c>
      <c r="KWP14" s="95" t="s">
        <v>8267</v>
      </c>
      <c r="KWQ14" s="95" t="s">
        <v>8268</v>
      </c>
      <c r="KWR14" s="95" t="s">
        <v>8269</v>
      </c>
      <c r="KWS14" s="95" t="s">
        <v>8270</v>
      </c>
      <c r="KWT14" s="95" t="s">
        <v>8271</v>
      </c>
      <c r="KWU14" s="95" t="s">
        <v>8272</v>
      </c>
      <c r="KWV14" s="95" t="s">
        <v>8273</v>
      </c>
      <c r="KWW14" s="95" t="s">
        <v>8274</v>
      </c>
      <c r="KWX14" s="95" t="s">
        <v>8275</v>
      </c>
      <c r="KWY14" s="95" t="s">
        <v>8276</v>
      </c>
      <c r="KWZ14" s="95" t="s">
        <v>8277</v>
      </c>
      <c r="KXA14" s="95" t="s">
        <v>8278</v>
      </c>
      <c r="KXB14" s="95" t="s">
        <v>8279</v>
      </c>
      <c r="KXC14" s="95" t="s">
        <v>8280</v>
      </c>
      <c r="KXD14" s="95" t="s">
        <v>8281</v>
      </c>
      <c r="KXE14" s="95" t="s">
        <v>8282</v>
      </c>
      <c r="KXF14" s="95" t="s">
        <v>8283</v>
      </c>
      <c r="KXG14" s="95" t="s">
        <v>8284</v>
      </c>
      <c r="KXH14" s="95" t="s">
        <v>8285</v>
      </c>
      <c r="KXI14" s="95" t="s">
        <v>8286</v>
      </c>
      <c r="KXJ14" s="95" t="s">
        <v>8287</v>
      </c>
      <c r="KXK14" s="95" t="s">
        <v>8288</v>
      </c>
      <c r="KXL14" s="95" t="s">
        <v>8289</v>
      </c>
      <c r="KXM14" s="95" t="s">
        <v>8290</v>
      </c>
      <c r="KXN14" s="95" t="s">
        <v>8291</v>
      </c>
      <c r="KXO14" s="95" t="s">
        <v>8292</v>
      </c>
      <c r="KXP14" s="95" t="s">
        <v>8293</v>
      </c>
      <c r="KXQ14" s="95" t="s">
        <v>8294</v>
      </c>
      <c r="KXR14" s="95" t="s">
        <v>8295</v>
      </c>
      <c r="KXS14" s="95" t="s">
        <v>8296</v>
      </c>
      <c r="KXT14" s="95" t="s">
        <v>8297</v>
      </c>
      <c r="KXU14" s="95" t="s">
        <v>8298</v>
      </c>
      <c r="KXV14" s="95" t="s">
        <v>8299</v>
      </c>
      <c r="KXW14" s="95" t="s">
        <v>8300</v>
      </c>
      <c r="KXX14" s="95" t="s">
        <v>8301</v>
      </c>
      <c r="KXY14" s="95" t="s">
        <v>8302</v>
      </c>
      <c r="KXZ14" s="95" t="s">
        <v>8303</v>
      </c>
      <c r="KYA14" s="95" t="s">
        <v>8304</v>
      </c>
      <c r="KYB14" s="95" t="s">
        <v>8305</v>
      </c>
      <c r="KYC14" s="95" t="s">
        <v>8306</v>
      </c>
      <c r="KYD14" s="95" t="s">
        <v>8307</v>
      </c>
      <c r="KYE14" s="95" t="s">
        <v>8308</v>
      </c>
      <c r="KYF14" s="95" t="s">
        <v>8309</v>
      </c>
      <c r="KYG14" s="95" t="s">
        <v>8310</v>
      </c>
      <c r="KYH14" s="95" t="s">
        <v>8311</v>
      </c>
      <c r="KYI14" s="95" t="s">
        <v>8312</v>
      </c>
      <c r="KYJ14" s="95" t="s">
        <v>8313</v>
      </c>
      <c r="KYK14" s="95" t="s">
        <v>8314</v>
      </c>
      <c r="KYL14" s="95" t="s">
        <v>8315</v>
      </c>
      <c r="KYM14" s="95" t="s">
        <v>8316</v>
      </c>
      <c r="KYN14" s="95" t="s">
        <v>8317</v>
      </c>
      <c r="KYO14" s="95" t="s">
        <v>8318</v>
      </c>
      <c r="KYP14" s="95" t="s">
        <v>8319</v>
      </c>
      <c r="KYQ14" s="95" t="s">
        <v>8320</v>
      </c>
      <c r="KYR14" s="95" t="s">
        <v>8321</v>
      </c>
      <c r="KYS14" s="95" t="s">
        <v>8322</v>
      </c>
      <c r="KYT14" s="95" t="s">
        <v>8323</v>
      </c>
      <c r="KYU14" s="95" t="s">
        <v>8324</v>
      </c>
      <c r="KYV14" s="95" t="s">
        <v>8325</v>
      </c>
      <c r="KYW14" s="95" t="s">
        <v>8326</v>
      </c>
      <c r="KYX14" s="95" t="s">
        <v>8327</v>
      </c>
      <c r="KYY14" s="95" t="s">
        <v>8328</v>
      </c>
      <c r="KYZ14" s="95" t="s">
        <v>8329</v>
      </c>
      <c r="KZA14" s="95" t="s">
        <v>8330</v>
      </c>
      <c r="KZB14" s="95" t="s">
        <v>8331</v>
      </c>
      <c r="KZC14" s="95" t="s">
        <v>8332</v>
      </c>
      <c r="KZD14" s="95" t="s">
        <v>8333</v>
      </c>
      <c r="KZE14" s="95" t="s">
        <v>8334</v>
      </c>
      <c r="KZF14" s="95" t="s">
        <v>8335</v>
      </c>
      <c r="KZG14" s="95" t="s">
        <v>8336</v>
      </c>
      <c r="KZH14" s="95" t="s">
        <v>8337</v>
      </c>
      <c r="KZI14" s="95" t="s">
        <v>8338</v>
      </c>
      <c r="KZJ14" s="95" t="s">
        <v>8339</v>
      </c>
      <c r="KZK14" s="95" t="s">
        <v>8340</v>
      </c>
      <c r="KZL14" s="95" t="s">
        <v>8341</v>
      </c>
      <c r="KZM14" s="95" t="s">
        <v>8342</v>
      </c>
      <c r="KZN14" s="95" t="s">
        <v>8343</v>
      </c>
      <c r="KZO14" s="95" t="s">
        <v>8344</v>
      </c>
      <c r="KZP14" s="95" t="s">
        <v>8345</v>
      </c>
      <c r="KZQ14" s="95" t="s">
        <v>8346</v>
      </c>
      <c r="KZR14" s="95" t="s">
        <v>8347</v>
      </c>
      <c r="KZS14" s="95" t="s">
        <v>8348</v>
      </c>
      <c r="KZT14" s="95" t="s">
        <v>8349</v>
      </c>
      <c r="KZU14" s="95" t="s">
        <v>8350</v>
      </c>
      <c r="KZV14" s="95" t="s">
        <v>8351</v>
      </c>
      <c r="KZW14" s="95" t="s">
        <v>8352</v>
      </c>
      <c r="KZX14" s="95" t="s">
        <v>8353</v>
      </c>
      <c r="KZY14" s="95" t="s">
        <v>8354</v>
      </c>
      <c r="KZZ14" s="95" t="s">
        <v>8355</v>
      </c>
      <c r="LAA14" s="95" t="s">
        <v>8356</v>
      </c>
      <c r="LAB14" s="95" t="s">
        <v>8357</v>
      </c>
      <c r="LAC14" s="95" t="s">
        <v>8358</v>
      </c>
      <c r="LAD14" s="95" t="s">
        <v>8359</v>
      </c>
      <c r="LAE14" s="95" t="s">
        <v>8360</v>
      </c>
      <c r="LAF14" s="95" t="s">
        <v>8361</v>
      </c>
      <c r="LAG14" s="95" t="s">
        <v>8362</v>
      </c>
      <c r="LAH14" s="95" t="s">
        <v>8363</v>
      </c>
      <c r="LAI14" s="95" t="s">
        <v>8364</v>
      </c>
      <c r="LAJ14" s="95" t="s">
        <v>8365</v>
      </c>
      <c r="LAK14" s="95" t="s">
        <v>8366</v>
      </c>
      <c r="LAL14" s="95" t="s">
        <v>8367</v>
      </c>
      <c r="LAM14" s="95" t="s">
        <v>8368</v>
      </c>
      <c r="LAN14" s="95" t="s">
        <v>8369</v>
      </c>
      <c r="LAO14" s="95" t="s">
        <v>8370</v>
      </c>
      <c r="LAP14" s="95" t="s">
        <v>8371</v>
      </c>
      <c r="LAQ14" s="95" t="s">
        <v>8372</v>
      </c>
      <c r="LAR14" s="95" t="s">
        <v>8373</v>
      </c>
      <c r="LAS14" s="95" t="s">
        <v>8374</v>
      </c>
      <c r="LAT14" s="95" t="s">
        <v>8375</v>
      </c>
      <c r="LAU14" s="95" t="s">
        <v>8376</v>
      </c>
      <c r="LAV14" s="95" t="s">
        <v>8377</v>
      </c>
      <c r="LAW14" s="95" t="s">
        <v>8378</v>
      </c>
      <c r="LAX14" s="95" t="s">
        <v>8379</v>
      </c>
      <c r="LAY14" s="95" t="s">
        <v>8380</v>
      </c>
      <c r="LAZ14" s="95" t="s">
        <v>8381</v>
      </c>
      <c r="LBA14" s="95" t="s">
        <v>8382</v>
      </c>
      <c r="LBB14" s="95" t="s">
        <v>8383</v>
      </c>
      <c r="LBC14" s="95" t="s">
        <v>8384</v>
      </c>
      <c r="LBD14" s="95" t="s">
        <v>8385</v>
      </c>
      <c r="LBE14" s="95" t="s">
        <v>8386</v>
      </c>
      <c r="LBF14" s="95" t="s">
        <v>8387</v>
      </c>
      <c r="LBG14" s="95" t="s">
        <v>8388</v>
      </c>
      <c r="LBH14" s="95" t="s">
        <v>8389</v>
      </c>
      <c r="LBI14" s="95" t="s">
        <v>8390</v>
      </c>
      <c r="LBJ14" s="95" t="s">
        <v>8391</v>
      </c>
      <c r="LBK14" s="95" t="s">
        <v>8392</v>
      </c>
      <c r="LBL14" s="95" t="s">
        <v>8393</v>
      </c>
      <c r="LBM14" s="95" t="s">
        <v>8394</v>
      </c>
      <c r="LBN14" s="95" t="s">
        <v>8395</v>
      </c>
      <c r="LBO14" s="95" t="s">
        <v>8396</v>
      </c>
      <c r="LBP14" s="95" t="s">
        <v>8397</v>
      </c>
      <c r="LBQ14" s="95" t="s">
        <v>8398</v>
      </c>
      <c r="LBR14" s="95" t="s">
        <v>8399</v>
      </c>
      <c r="LBS14" s="95" t="s">
        <v>8400</v>
      </c>
      <c r="LBT14" s="95" t="s">
        <v>8401</v>
      </c>
      <c r="LBU14" s="95" t="s">
        <v>8402</v>
      </c>
      <c r="LBV14" s="95" t="s">
        <v>8403</v>
      </c>
      <c r="LBW14" s="95" t="s">
        <v>8404</v>
      </c>
      <c r="LBX14" s="95" t="s">
        <v>8405</v>
      </c>
      <c r="LBY14" s="95" t="s">
        <v>8406</v>
      </c>
      <c r="LBZ14" s="95" t="s">
        <v>8407</v>
      </c>
      <c r="LCA14" s="95" t="s">
        <v>8408</v>
      </c>
      <c r="LCB14" s="95" t="s">
        <v>8409</v>
      </c>
      <c r="LCC14" s="95" t="s">
        <v>8410</v>
      </c>
      <c r="LCD14" s="95" t="s">
        <v>8411</v>
      </c>
      <c r="LCE14" s="95" t="s">
        <v>8412</v>
      </c>
      <c r="LCF14" s="95" t="s">
        <v>8413</v>
      </c>
      <c r="LCG14" s="95" t="s">
        <v>8414</v>
      </c>
      <c r="LCH14" s="95" t="s">
        <v>8415</v>
      </c>
      <c r="LCI14" s="95" t="s">
        <v>8416</v>
      </c>
      <c r="LCJ14" s="95" t="s">
        <v>8417</v>
      </c>
      <c r="LCK14" s="95" t="s">
        <v>8418</v>
      </c>
      <c r="LCL14" s="95" t="s">
        <v>8419</v>
      </c>
      <c r="LCM14" s="95" t="s">
        <v>8420</v>
      </c>
      <c r="LCN14" s="95" t="s">
        <v>8421</v>
      </c>
      <c r="LCO14" s="95" t="s">
        <v>8422</v>
      </c>
      <c r="LCP14" s="95" t="s">
        <v>8423</v>
      </c>
      <c r="LCQ14" s="95" t="s">
        <v>8424</v>
      </c>
      <c r="LCR14" s="95" t="s">
        <v>8425</v>
      </c>
      <c r="LCS14" s="95" t="s">
        <v>8426</v>
      </c>
      <c r="LCT14" s="95" t="s">
        <v>8427</v>
      </c>
      <c r="LCU14" s="95" t="s">
        <v>8428</v>
      </c>
      <c r="LCV14" s="95" t="s">
        <v>8429</v>
      </c>
      <c r="LCW14" s="95" t="s">
        <v>8430</v>
      </c>
      <c r="LCX14" s="95" t="s">
        <v>8431</v>
      </c>
      <c r="LCY14" s="95" t="s">
        <v>8432</v>
      </c>
      <c r="LCZ14" s="95" t="s">
        <v>8433</v>
      </c>
      <c r="LDA14" s="95" t="s">
        <v>8434</v>
      </c>
      <c r="LDB14" s="95" t="s">
        <v>8435</v>
      </c>
      <c r="LDC14" s="95" t="s">
        <v>8436</v>
      </c>
      <c r="LDD14" s="95" t="s">
        <v>8437</v>
      </c>
      <c r="LDE14" s="95" t="s">
        <v>8438</v>
      </c>
      <c r="LDF14" s="95" t="s">
        <v>8439</v>
      </c>
      <c r="LDG14" s="95" t="s">
        <v>8440</v>
      </c>
      <c r="LDH14" s="95" t="s">
        <v>8441</v>
      </c>
      <c r="LDI14" s="95" t="s">
        <v>8442</v>
      </c>
      <c r="LDJ14" s="95" t="s">
        <v>8443</v>
      </c>
      <c r="LDK14" s="95" t="s">
        <v>8444</v>
      </c>
      <c r="LDL14" s="95" t="s">
        <v>8445</v>
      </c>
      <c r="LDM14" s="95" t="s">
        <v>8446</v>
      </c>
      <c r="LDN14" s="95" t="s">
        <v>8447</v>
      </c>
      <c r="LDO14" s="95" t="s">
        <v>8448</v>
      </c>
      <c r="LDP14" s="95" t="s">
        <v>8449</v>
      </c>
      <c r="LDQ14" s="95" t="s">
        <v>8450</v>
      </c>
      <c r="LDR14" s="95" t="s">
        <v>8451</v>
      </c>
      <c r="LDS14" s="95" t="s">
        <v>8452</v>
      </c>
      <c r="LDT14" s="95" t="s">
        <v>8453</v>
      </c>
      <c r="LDU14" s="95" t="s">
        <v>8454</v>
      </c>
      <c r="LDV14" s="95" t="s">
        <v>8455</v>
      </c>
      <c r="LDW14" s="95" t="s">
        <v>8456</v>
      </c>
      <c r="LDX14" s="95" t="s">
        <v>8457</v>
      </c>
      <c r="LDY14" s="95" t="s">
        <v>8458</v>
      </c>
      <c r="LDZ14" s="95" t="s">
        <v>8459</v>
      </c>
      <c r="LEA14" s="95" t="s">
        <v>8460</v>
      </c>
      <c r="LEB14" s="95" t="s">
        <v>8461</v>
      </c>
      <c r="LEC14" s="95" t="s">
        <v>8462</v>
      </c>
      <c r="LED14" s="95" t="s">
        <v>8463</v>
      </c>
      <c r="LEE14" s="95" t="s">
        <v>8464</v>
      </c>
      <c r="LEF14" s="95" t="s">
        <v>8465</v>
      </c>
      <c r="LEG14" s="95" t="s">
        <v>8466</v>
      </c>
      <c r="LEH14" s="95" t="s">
        <v>8467</v>
      </c>
      <c r="LEI14" s="95" t="s">
        <v>8468</v>
      </c>
      <c r="LEJ14" s="95" t="s">
        <v>8469</v>
      </c>
      <c r="LEK14" s="95" t="s">
        <v>8470</v>
      </c>
      <c r="LEL14" s="95" t="s">
        <v>8471</v>
      </c>
      <c r="LEM14" s="95" t="s">
        <v>8472</v>
      </c>
      <c r="LEN14" s="95" t="s">
        <v>8473</v>
      </c>
      <c r="LEO14" s="95" t="s">
        <v>8474</v>
      </c>
      <c r="LEP14" s="95" t="s">
        <v>8475</v>
      </c>
      <c r="LEQ14" s="95" t="s">
        <v>8476</v>
      </c>
      <c r="LER14" s="95" t="s">
        <v>8477</v>
      </c>
      <c r="LES14" s="95" t="s">
        <v>8478</v>
      </c>
      <c r="LET14" s="95" t="s">
        <v>8479</v>
      </c>
      <c r="LEU14" s="95" t="s">
        <v>8480</v>
      </c>
      <c r="LEV14" s="95" t="s">
        <v>8481</v>
      </c>
      <c r="LEW14" s="95" t="s">
        <v>8482</v>
      </c>
      <c r="LEX14" s="95" t="s">
        <v>8483</v>
      </c>
      <c r="LEY14" s="95" t="s">
        <v>8484</v>
      </c>
      <c r="LEZ14" s="95" t="s">
        <v>8485</v>
      </c>
      <c r="LFA14" s="95" t="s">
        <v>8486</v>
      </c>
      <c r="LFB14" s="95" t="s">
        <v>8487</v>
      </c>
      <c r="LFC14" s="95" t="s">
        <v>8488</v>
      </c>
      <c r="LFD14" s="95" t="s">
        <v>8489</v>
      </c>
      <c r="LFE14" s="95" t="s">
        <v>8490</v>
      </c>
      <c r="LFF14" s="95" t="s">
        <v>8491</v>
      </c>
      <c r="LFG14" s="95" t="s">
        <v>8492</v>
      </c>
      <c r="LFH14" s="95" t="s">
        <v>8493</v>
      </c>
      <c r="LFI14" s="95" t="s">
        <v>8494</v>
      </c>
      <c r="LFJ14" s="95" t="s">
        <v>8495</v>
      </c>
      <c r="LFK14" s="95" t="s">
        <v>8496</v>
      </c>
      <c r="LFL14" s="95" t="s">
        <v>8497</v>
      </c>
      <c r="LFM14" s="95" t="s">
        <v>8498</v>
      </c>
      <c r="LFN14" s="95" t="s">
        <v>8499</v>
      </c>
      <c r="LFO14" s="95" t="s">
        <v>8500</v>
      </c>
      <c r="LFP14" s="95" t="s">
        <v>8501</v>
      </c>
      <c r="LFQ14" s="95" t="s">
        <v>8502</v>
      </c>
      <c r="LFR14" s="95" t="s">
        <v>8503</v>
      </c>
      <c r="LFS14" s="95" t="s">
        <v>8504</v>
      </c>
      <c r="LFT14" s="95" t="s">
        <v>8505</v>
      </c>
      <c r="LFU14" s="95" t="s">
        <v>8506</v>
      </c>
      <c r="LFV14" s="95" t="s">
        <v>8507</v>
      </c>
      <c r="LFW14" s="95" t="s">
        <v>8508</v>
      </c>
      <c r="LFX14" s="95" t="s">
        <v>8509</v>
      </c>
      <c r="LFY14" s="95" t="s">
        <v>8510</v>
      </c>
      <c r="LFZ14" s="95" t="s">
        <v>8511</v>
      </c>
      <c r="LGA14" s="95" t="s">
        <v>8512</v>
      </c>
      <c r="LGB14" s="95" t="s">
        <v>8513</v>
      </c>
      <c r="LGC14" s="95" t="s">
        <v>8514</v>
      </c>
      <c r="LGD14" s="95" t="s">
        <v>8515</v>
      </c>
      <c r="LGE14" s="95" t="s">
        <v>8516</v>
      </c>
      <c r="LGF14" s="95" t="s">
        <v>8517</v>
      </c>
      <c r="LGG14" s="95" t="s">
        <v>8518</v>
      </c>
      <c r="LGH14" s="95" t="s">
        <v>8519</v>
      </c>
      <c r="LGI14" s="95" t="s">
        <v>8520</v>
      </c>
      <c r="LGJ14" s="95" t="s">
        <v>8521</v>
      </c>
      <c r="LGK14" s="95" t="s">
        <v>8522</v>
      </c>
      <c r="LGL14" s="95" t="s">
        <v>8523</v>
      </c>
      <c r="LGM14" s="95" t="s">
        <v>8524</v>
      </c>
      <c r="LGN14" s="95" t="s">
        <v>8525</v>
      </c>
      <c r="LGO14" s="95" t="s">
        <v>8526</v>
      </c>
      <c r="LGP14" s="95" t="s">
        <v>8527</v>
      </c>
      <c r="LGQ14" s="95" t="s">
        <v>8528</v>
      </c>
      <c r="LGR14" s="95" t="s">
        <v>8529</v>
      </c>
      <c r="LGS14" s="95" t="s">
        <v>8530</v>
      </c>
      <c r="LGT14" s="95" t="s">
        <v>8531</v>
      </c>
      <c r="LGU14" s="95" t="s">
        <v>8532</v>
      </c>
      <c r="LGV14" s="95" t="s">
        <v>8533</v>
      </c>
      <c r="LGW14" s="95" t="s">
        <v>8534</v>
      </c>
      <c r="LGX14" s="95" t="s">
        <v>8535</v>
      </c>
      <c r="LGY14" s="95" t="s">
        <v>8536</v>
      </c>
      <c r="LGZ14" s="95" t="s">
        <v>8537</v>
      </c>
      <c r="LHA14" s="95" t="s">
        <v>8538</v>
      </c>
      <c r="LHB14" s="95" t="s">
        <v>8539</v>
      </c>
      <c r="LHC14" s="95" t="s">
        <v>8540</v>
      </c>
      <c r="LHD14" s="95" t="s">
        <v>8541</v>
      </c>
      <c r="LHE14" s="95" t="s">
        <v>8542</v>
      </c>
      <c r="LHF14" s="95" t="s">
        <v>8543</v>
      </c>
      <c r="LHG14" s="95" t="s">
        <v>8544</v>
      </c>
      <c r="LHH14" s="95" t="s">
        <v>8545</v>
      </c>
      <c r="LHI14" s="95" t="s">
        <v>8546</v>
      </c>
      <c r="LHJ14" s="95" t="s">
        <v>8547</v>
      </c>
      <c r="LHK14" s="95" t="s">
        <v>8548</v>
      </c>
      <c r="LHL14" s="95" t="s">
        <v>8549</v>
      </c>
      <c r="LHM14" s="95" t="s">
        <v>8550</v>
      </c>
      <c r="LHN14" s="95" t="s">
        <v>8551</v>
      </c>
      <c r="LHO14" s="95" t="s">
        <v>8552</v>
      </c>
      <c r="LHP14" s="95" t="s">
        <v>8553</v>
      </c>
      <c r="LHQ14" s="95" t="s">
        <v>8554</v>
      </c>
      <c r="LHR14" s="95" t="s">
        <v>8555</v>
      </c>
      <c r="LHS14" s="95" t="s">
        <v>8556</v>
      </c>
      <c r="LHT14" s="95" t="s">
        <v>8557</v>
      </c>
      <c r="LHU14" s="95" t="s">
        <v>8558</v>
      </c>
      <c r="LHV14" s="95" t="s">
        <v>8559</v>
      </c>
      <c r="LHW14" s="95" t="s">
        <v>8560</v>
      </c>
      <c r="LHX14" s="95" t="s">
        <v>8561</v>
      </c>
      <c r="LHY14" s="95" t="s">
        <v>8562</v>
      </c>
      <c r="LHZ14" s="95" t="s">
        <v>8563</v>
      </c>
      <c r="LIA14" s="95" t="s">
        <v>8564</v>
      </c>
      <c r="LIB14" s="95" t="s">
        <v>8565</v>
      </c>
      <c r="LIC14" s="95" t="s">
        <v>8566</v>
      </c>
      <c r="LID14" s="95" t="s">
        <v>8567</v>
      </c>
      <c r="LIE14" s="95" t="s">
        <v>8568</v>
      </c>
      <c r="LIF14" s="95" t="s">
        <v>8569</v>
      </c>
      <c r="LIG14" s="95" t="s">
        <v>8570</v>
      </c>
      <c r="LIH14" s="95" t="s">
        <v>8571</v>
      </c>
      <c r="LII14" s="95" t="s">
        <v>8572</v>
      </c>
      <c r="LIJ14" s="95" t="s">
        <v>8573</v>
      </c>
      <c r="LIK14" s="95" t="s">
        <v>8574</v>
      </c>
      <c r="LIL14" s="95" t="s">
        <v>8575</v>
      </c>
      <c r="LIM14" s="95" t="s">
        <v>8576</v>
      </c>
      <c r="LIN14" s="95" t="s">
        <v>8577</v>
      </c>
      <c r="LIO14" s="95" t="s">
        <v>8578</v>
      </c>
      <c r="LIP14" s="95" t="s">
        <v>8579</v>
      </c>
      <c r="LIQ14" s="95" t="s">
        <v>8580</v>
      </c>
      <c r="LIR14" s="95" t="s">
        <v>8581</v>
      </c>
      <c r="LIS14" s="95" t="s">
        <v>8582</v>
      </c>
      <c r="LIT14" s="95" t="s">
        <v>8583</v>
      </c>
      <c r="LIU14" s="95" t="s">
        <v>8584</v>
      </c>
      <c r="LIV14" s="95" t="s">
        <v>8585</v>
      </c>
      <c r="LIW14" s="95" t="s">
        <v>8586</v>
      </c>
      <c r="LIX14" s="95" t="s">
        <v>8587</v>
      </c>
      <c r="LIY14" s="95" t="s">
        <v>8588</v>
      </c>
      <c r="LIZ14" s="95" t="s">
        <v>8589</v>
      </c>
      <c r="LJA14" s="95" t="s">
        <v>8590</v>
      </c>
      <c r="LJB14" s="95" t="s">
        <v>8591</v>
      </c>
      <c r="LJC14" s="95" t="s">
        <v>8592</v>
      </c>
      <c r="LJD14" s="95" t="s">
        <v>8593</v>
      </c>
      <c r="LJE14" s="95" t="s">
        <v>8594</v>
      </c>
      <c r="LJF14" s="95" t="s">
        <v>8595</v>
      </c>
      <c r="LJG14" s="95" t="s">
        <v>8596</v>
      </c>
      <c r="LJH14" s="95" t="s">
        <v>8597</v>
      </c>
      <c r="LJI14" s="95" t="s">
        <v>8598</v>
      </c>
      <c r="LJJ14" s="95" t="s">
        <v>8599</v>
      </c>
      <c r="LJK14" s="95" t="s">
        <v>8600</v>
      </c>
      <c r="LJL14" s="95" t="s">
        <v>8601</v>
      </c>
      <c r="LJM14" s="95" t="s">
        <v>8602</v>
      </c>
      <c r="LJN14" s="95" t="s">
        <v>8603</v>
      </c>
      <c r="LJO14" s="95" t="s">
        <v>8604</v>
      </c>
      <c r="LJP14" s="95" t="s">
        <v>8605</v>
      </c>
      <c r="LJQ14" s="95" t="s">
        <v>8606</v>
      </c>
      <c r="LJR14" s="95" t="s">
        <v>8607</v>
      </c>
      <c r="LJS14" s="95" t="s">
        <v>8608</v>
      </c>
      <c r="LJT14" s="95" t="s">
        <v>8609</v>
      </c>
      <c r="LJU14" s="95" t="s">
        <v>8610</v>
      </c>
      <c r="LJV14" s="95" t="s">
        <v>8611</v>
      </c>
      <c r="LJW14" s="95" t="s">
        <v>8612</v>
      </c>
      <c r="LJX14" s="95" t="s">
        <v>8613</v>
      </c>
      <c r="LJY14" s="95" t="s">
        <v>8614</v>
      </c>
      <c r="LJZ14" s="95" t="s">
        <v>8615</v>
      </c>
      <c r="LKA14" s="95" t="s">
        <v>8616</v>
      </c>
      <c r="LKB14" s="95" t="s">
        <v>8617</v>
      </c>
      <c r="LKC14" s="95" t="s">
        <v>8618</v>
      </c>
      <c r="LKD14" s="95" t="s">
        <v>8619</v>
      </c>
      <c r="LKE14" s="95" t="s">
        <v>8620</v>
      </c>
      <c r="LKF14" s="95" t="s">
        <v>8621</v>
      </c>
      <c r="LKG14" s="95" t="s">
        <v>8622</v>
      </c>
      <c r="LKH14" s="95" t="s">
        <v>8623</v>
      </c>
      <c r="LKI14" s="95" t="s">
        <v>8624</v>
      </c>
      <c r="LKJ14" s="95" t="s">
        <v>8625</v>
      </c>
      <c r="LKK14" s="95" t="s">
        <v>8626</v>
      </c>
      <c r="LKL14" s="95" t="s">
        <v>8627</v>
      </c>
      <c r="LKM14" s="95" t="s">
        <v>8628</v>
      </c>
      <c r="LKN14" s="95" t="s">
        <v>8629</v>
      </c>
      <c r="LKO14" s="95" t="s">
        <v>8630</v>
      </c>
      <c r="LKP14" s="95" t="s">
        <v>8631</v>
      </c>
      <c r="LKQ14" s="95" t="s">
        <v>8632</v>
      </c>
      <c r="LKR14" s="95" t="s">
        <v>8633</v>
      </c>
      <c r="LKS14" s="95" t="s">
        <v>8634</v>
      </c>
      <c r="LKT14" s="95" t="s">
        <v>8635</v>
      </c>
      <c r="LKU14" s="95" t="s">
        <v>8636</v>
      </c>
      <c r="LKV14" s="95" t="s">
        <v>8637</v>
      </c>
      <c r="LKW14" s="95" t="s">
        <v>8638</v>
      </c>
      <c r="LKX14" s="95" t="s">
        <v>8639</v>
      </c>
      <c r="LKY14" s="95" t="s">
        <v>8640</v>
      </c>
      <c r="LKZ14" s="95" t="s">
        <v>8641</v>
      </c>
      <c r="LLA14" s="95" t="s">
        <v>8642</v>
      </c>
      <c r="LLB14" s="95" t="s">
        <v>8643</v>
      </c>
      <c r="LLC14" s="95" t="s">
        <v>8644</v>
      </c>
      <c r="LLD14" s="95" t="s">
        <v>8645</v>
      </c>
      <c r="LLE14" s="95" t="s">
        <v>8646</v>
      </c>
      <c r="LLF14" s="95" t="s">
        <v>8647</v>
      </c>
      <c r="LLG14" s="95" t="s">
        <v>8648</v>
      </c>
      <c r="LLH14" s="95" t="s">
        <v>8649</v>
      </c>
      <c r="LLI14" s="95" t="s">
        <v>8650</v>
      </c>
      <c r="LLJ14" s="95" t="s">
        <v>8651</v>
      </c>
      <c r="LLK14" s="95" t="s">
        <v>8652</v>
      </c>
      <c r="LLL14" s="95" t="s">
        <v>8653</v>
      </c>
      <c r="LLM14" s="95" t="s">
        <v>8654</v>
      </c>
      <c r="LLN14" s="95" t="s">
        <v>8655</v>
      </c>
      <c r="LLO14" s="95" t="s">
        <v>8656</v>
      </c>
      <c r="LLP14" s="95" t="s">
        <v>8657</v>
      </c>
      <c r="LLQ14" s="95" t="s">
        <v>8658</v>
      </c>
      <c r="LLR14" s="95" t="s">
        <v>8659</v>
      </c>
      <c r="LLS14" s="95" t="s">
        <v>8660</v>
      </c>
      <c r="LLT14" s="95" t="s">
        <v>8661</v>
      </c>
      <c r="LLU14" s="95" t="s">
        <v>8662</v>
      </c>
      <c r="LLV14" s="95" t="s">
        <v>8663</v>
      </c>
      <c r="LLW14" s="95" t="s">
        <v>8664</v>
      </c>
      <c r="LLX14" s="95" t="s">
        <v>8665</v>
      </c>
      <c r="LLY14" s="95" t="s">
        <v>8666</v>
      </c>
      <c r="LLZ14" s="95" t="s">
        <v>8667</v>
      </c>
      <c r="LMA14" s="95" t="s">
        <v>8668</v>
      </c>
      <c r="LMB14" s="95" t="s">
        <v>8669</v>
      </c>
      <c r="LMC14" s="95" t="s">
        <v>8670</v>
      </c>
      <c r="LMD14" s="95" t="s">
        <v>8671</v>
      </c>
      <c r="LME14" s="95" t="s">
        <v>8672</v>
      </c>
      <c r="LMF14" s="95" t="s">
        <v>8673</v>
      </c>
      <c r="LMG14" s="95" t="s">
        <v>8674</v>
      </c>
      <c r="LMH14" s="95" t="s">
        <v>8675</v>
      </c>
      <c r="LMI14" s="95" t="s">
        <v>8676</v>
      </c>
      <c r="LMJ14" s="95" t="s">
        <v>8677</v>
      </c>
      <c r="LMK14" s="95" t="s">
        <v>8678</v>
      </c>
      <c r="LML14" s="95" t="s">
        <v>8679</v>
      </c>
      <c r="LMM14" s="95" t="s">
        <v>8680</v>
      </c>
      <c r="LMN14" s="95" t="s">
        <v>8681</v>
      </c>
      <c r="LMO14" s="95" t="s">
        <v>8682</v>
      </c>
      <c r="LMP14" s="95" t="s">
        <v>8683</v>
      </c>
      <c r="LMQ14" s="95" t="s">
        <v>8684</v>
      </c>
      <c r="LMR14" s="95" t="s">
        <v>8685</v>
      </c>
      <c r="LMS14" s="95" t="s">
        <v>8686</v>
      </c>
      <c r="LMT14" s="95" t="s">
        <v>8687</v>
      </c>
      <c r="LMU14" s="95" t="s">
        <v>8688</v>
      </c>
      <c r="LMV14" s="95" t="s">
        <v>8689</v>
      </c>
      <c r="LMW14" s="95" t="s">
        <v>8690</v>
      </c>
      <c r="LMX14" s="95" t="s">
        <v>8691</v>
      </c>
      <c r="LMY14" s="95" t="s">
        <v>8692</v>
      </c>
      <c r="LMZ14" s="95" t="s">
        <v>8693</v>
      </c>
      <c r="LNA14" s="95" t="s">
        <v>8694</v>
      </c>
      <c r="LNB14" s="95" t="s">
        <v>8695</v>
      </c>
      <c r="LNC14" s="95" t="s">
        <v>8696</v>
      </c>
      <c r="LND14" s="95" t="s">
        <v>8697</v>
      </c>
      <c r="LNE14" s="95" t="s">
        <v>8698</v>
      </c>
      <c r="LNF14" s="95" t="s">
        <v>8699</v>
      </c>
      <c r="LNG14" s="95" t="s">
        <v>8700</v>
      </c>
      <c r="LNH14" s="95" t="s">
        <v>8701</v>
      </c>
      <c r="LNI14" s="95" t="s">
        <v>8702</v>
      </c>
      <c r="LNJ14" s="95" t="s">
        <v>8703</v>
      </c>
      <c r="LNK14" s="95" t="s">
        <v>8704</v>
      </c>
      <c r="LNL14" s="95" t="s">
        <v>8705</v>
      </c>
      <c r="LNM14" s="95" t="s">
        <v>8706</v>
      </c>
      <c r="LNN14" s="95" t="s">
        <v>8707</v>
      </c>
      <c r="LNO14" s="95" t="s">
        <v>8708</v>
      </c>
      <c r="LNP14" s="95" t="s">
        <v>8709</v>
      </c>
      <c r="LNQ14" s="95" t="s">
        <v>8710</v>
      </c>
      <c r="LNR14" s="95" t="s">
        <v>8711</v>
      </c>
      <c r="LNS14" s="95" t="s">
        <v>8712</v>
      </c>
      <c r="LNT14" s="95" t="s">
        <v>8713</v>
      </c>
      <c r="LNU14" s="95" t="s">
        <v>8714</v>
      </c>
      <c r="LNV14" s="95" t="s">
        <v>8715</v>
      </c>
      <c r="LNW14" s="95" t="s">
        <v>8716</v>
      </c>
      <c r="LNX14" s="95" t="s">
        <v>8717</v>
      </c>
      <c r="LNY14" s="95" t="s">
        <v>8718</v>
      </c>
      <c r="LNZ14" s="95" t="s">
        <v>8719</v>
      </c>
      <c r="LOA14" s="95" t="s">
        <v>8720</v>
      </c>
      <c r="LOB14" s="95" t="s">
        <v>8721</v>
      </c>
      <c r="LOC14" s="95" t="s">
        <v>8722</v>
      </c>
      <c r="LOD14" s="95" t="s">
        <v>8723</v>
      </c>
      <c r="LOE14" s="95" t="s">
        <v>8724</v>
      </c>
      <c r="LOF14" s="95" t="s">
        <v>8725</v>
      </c>
      <c r="LOG14" s="95" t="s">
        <v>8726</v>
      </c>
      <c r="LOH14" s="95" t="s">
        <v>8727</v>
      </c>
      <c r="LOI14" s="95" t="s">
        <v>8728</v>
      </c>
      <c r="LOJ14" s="95" t="s">
        <v>8729</v>
      </c>
      <c r="LOK14" s="95" t="s">
        <v>8730</v>
      </c>
      <c r="LOL14" s="95" t="s">
        <v>8731</v>
      </c>
      <c r="LOM14" s="95" t="s">
        <v>8732</v>
      </c>
      <c r="LON14" s="95" t="s">
        <v>8733</v>
      </c>
      <c r="LOO14" s="95" t="s">
        <v>8734</v>
      </c>
      <c r="LOP14" s="95" t="s">
        <v>8735</v>
      </c>
      <c r="LOQ14" s="95" t="s">
        <v>8736</v>
      </c>
      <c r="LOR14" s="95" t="s">
        <v>8737</v>
      </c>
      <c r="LOS14" s="95" t="s">
        <v>8738</v>
      </c>
      <c r="LOT14" s="95" t="s">
        <v>8739</v>
      </c>
      <c r="LOU14" s="95" t="s">
        <v>8740</v>
      </c>
      <c r="LOV14" s="95" t="s">
        <v>8741</v>
      </c>
      <c r="LOW14" s="95" t="s">
        <v>8742</v>
      </c>
      <c r="LOX14" s="95" t="s">
        <v>8743</v>
      </c>
      <c r="LOY14" s="95" t="s">
        <v>8744</v>
      </c>
      <c r="LOZ14" s="95" t="s">
        <v>8745</v>
      </c>
      <c r="LPA14" s="95" t="s">
        <v>8746</v>
      </c>
      <c r="LPB14" s="95" t="s">
        <v>8747</v>
      </c>
      <c r="LPC14" s="95" t="s">
        <v>8748</v>
      </c>
      <c r="LPD14" s="95" t="s">
        <v>8749</v>
      </c>
      <c r="LPE14" s="95" t="s">
        <v>8750</v>
      </c>
      <c r="LPF14" s="95" t="s">
        <v>8751</v>
      </c>
      <c r="LPG14" s="95" t="s">
        <v>8752</v>
      </c>
      <c r="LPH14" s="95" t="s">
        <v>8753</v>
      </c>
      <c r="LPI14" s="95" t="s">
        <v>8754</v>
      </c>
      <c r="LPJ14" s="95" t="s">
        <v>8755</v>
      </c>
      <c r="LPK14" s="95" t="s">
        <v>8756</v>
      </c>
      <c r="LPL14" s="95" t="s">
        <v>8757</v>
      </c>
      <c r="LPM14" s="95" t="s">
        <v>8758</v>
      </c>
      <c r="LPN14" s="95" t="s">
        <v>8759</v>
      </c>
      <c r="LPO14" s="95" t="s">
        <v>8760</v>
      </c>
      <c r="LPP14" s="95" t="s">
        <v>8761</v>
      </c>
      <c r="LPQ14" s="95" t="s">
        <v>8762</v>
      </c>
      <c r="LPR14" s="95" t="s">
        <v>8763</v>
      </c>
      <c r="LPS14" s="95" t="s">
        <v>8764</v>
      </c>
      <c r="LPT14" s="95" t="s">
        <v>8765</v>
      </c>
      <c r="LPU14" s="95" t="s">
        <v>8766</v>
      </c>
      <c r="LPV14" s="95" t="s">
        <v>8767</v>
      </c>
      <c r="LPW14" s="95" t="s">
        <v>8768</v>
      </c>
      <c r="LPX14" s="95" t="s">
        <v>8769</v>
      </c>
      <c r="LPY14" s="95" t="s">
        <v>8770</v>
      </c>
      <c r="LPZ14" s="95" t="s">
        <v>8771</v>
      </c>
      <c r="LQA14" s="95" t="s">
        <v>8772</v>
      </c>
      <c r="LQB14" s="95" t="s">
        <v>8773</v>
      </c>
      <c r="LQC14" s="95" t="s">
        <v>8774</v>
      </c>
      <c r="LQD14" s="95" t="s">
        <v>8775</v>
      </c>
      <c r="LQE14" s="95" t="s">
        <v>8776</v>
      </c>
      <c r="LQF14" s="95" t="s">
        <v>8777</v>
      </c>
      <c r="LQG14" s="95" t="s">
        <v>8778</v>
      </c>
      <c r="LQH14" s="95" t="s">
        <v>8779</v>
      </c>
      <c r="LQI14" s="95" t="s">
        <v>8780</v>
      </c>
      <c r="LQJ14" s="95" t="s">
        <v>8781</v>
      </c>
      <c r="LQK14" s="95" t="s">
        <v>8782</v>
      </c>
      <c r="LQL14" s="95" t="s">
        <v>8783</v>
      </c>
      <c r="LQM14" s="95" t="s">
        <v>8784</v>
      </c>
      <c r="LQN14" s="95" t="s">
        <v>8785</v>
      </c>
      <c r="LQO14" s="95" t="s">
        <v>8786</v>
      </c>
      <c r="LQP14" s="95" t="s">
        <v>8787</v>
      </c>
      <c r="LQQ14" s="95" t="s">
        <v>8788</v>
      </c>
      <c r="LQR14" s="95" t="s">
        <v>8789</v>
      </c>
      <c r="LQS14" s="95" t="s">
        <v>8790</v>
      </c>
      <c r="LQT14" s="95" t="s">
        <v>8791</v>
      </c>
      <c r="LQU14" s="95" t="s">
        <v>8792</v>
      </c>
      <c r="LQV14" s="95" t="s">
        <v>8793</v>
      </c>
      <c r="LQW14" s="95" t="s">
        <v>8794</v>
      </c>
      <c r="LQX14" s="95" t="s">
        <v>8795</v>
      </c>
      <c r="LQY14" s="95" t="s">
        <v>8796</v>
      </c>
      <c r="LQZ14" s="95" t="s">
        <v>8797</v>
      </c>
      <c r="LRA14" s="95" t="s">
        <v>8798</v>
      </c>
      <c r="LRB14" s="95" t="s">
        <v>8799</v>
      </c>
      <c r="LRC14" s="95" t="s">
        <v>8800</v>
      </c>
      <c r="LRD14" s="95" t="s">
        <v>8801</v>
      </c>
      <c r="LRE14" s="95" t="s">
        <v>8802</v>
      </c>
      <c r="LRF14" s="95" t="s">
        <v>8803</v>
      </c>
      <c r="LRG14" s="95" t="s">
        <v>8804</v>
      </c>
      <c r="LRH14" s="95" t="s">
        <v>8805</v>
      </c>
      <c r="LRI14" s="95" t="s">
        <v>8806</v>
      </c>
      <c r="LRJ14" s="95" t="s">
        <v>8807</v>
      </c>
      <c r="LRK14" s="95" t="s">
        <v>8808</v>
      </c>
      <c r="LRL14" s="95" t="s">
        <v>8809</v>
      </c>
      <c r="LRM14" s="95" t="s">
        <v>8810</v>
      </c>
      <c r="LRN14" s="95" t="s">
        <v>8811</v>
      </c>
      <c r="LRO14" s="95" t="s">
        <v>8812</v>
      </c>
      <c r="LRP14" s="95" t="s">
        <v>8813</v>
      </c>
      <c r="LRQ14" s="95" t="s">
        <v>8814</v>
      </c>
      <c r="LRR14" s="95" t="s">
        <v>8815</v>
      </c>
      <c r="LRS14" s="95" t="s">
        <v>8816</v>
      </c>
      <c r="LRT14" s="95" t="s">
        <v>8817</v>
      </c>
      <c r="LRU14" s="95" t="s">
        <v>8818</v>
      </c>
      <c r="LRV14" s="95" t="s">
        <v>8819</v>
      </c>
      <c r="LRW14" s="95" t="s">
        <v>8820</v>
      </c>
      <c r="LRX14" s="95" t="s">
        <v>8821</v>
      </c>
      <c r="LRY14" s="95" t="s">
        <v>8822</v>
      </c>
      <c r="LRZ14" s="95" t="s">
        <v>8823</v>
      </c>
      <c r="LSA14" s="95" t="s">
        <v>8824</v>
      </c>
      <c r="LSB14" s="95" t="s">
        <v>8825</v>
      </c>
      <c r="LSC14" s="95" t="s">
        <v>8826</v>
      </c>
      <c r="LSD14" s="95" t="s">
        <v>8827</v>
      </c>
      <c r="LSE14" s="95" t="s">
        <v>8828</v>
      </c>
      <c r="LSF14" s="95" t="s">
        <v>8829</v>
      </c>
      <c r="LSG14" s="95" t="s">
        <v>8830</v>
      </c>
      <c r="LSH14" s="95" t="s">
        <v>8831</v>
      </c>
      <c r="LSI14" s="95" t="s">
        <v>8832</v>
      </c>
      <c r="LSJ14" s="95" t="s">
        <v>8833</v>
      </c>
      <c r="LSK14" s="95" t="s">
        <v>8834</v>
      </c>
      <c r="LSL14" s="95" t="s">
        <v>8835</v>
      </c>
      <c r="LSM14" s="95" t="s">
        <v>8836</v>
      </c>
      <c r="LSN14" s="95" t="s">
        <v>8837</v>
      </c>
      <c r="LSO14" s="95" t="s">
        <v>8838</v>
      </c>
      <c r="LSP14" s="95" t="s">
        <v>8839</v>
      </c>
      <c r="LSQ14" s="95" t="s">
        <v>8840</v>
      </c>
      <c r="LSR14" s="95" t="s">
        <v>8841</v>
      </c>
      <c r="LSS14" s="95" t="s">
        <v>8842</v>
      </c>
      <c r="LST14" s="95" t="s">
        <v>8843</v>
      </c>
      <c r="LSU14" s="95" t="s">
        <v>8844</v>
      </c>
      <c r="LSV14" s="95" t="s">
        <v>8845</v>
      </c>
      <c r="LSW14" s="95" t="s">
        <v>8846</v>
      </c>
      <c r="LSX14" s="95" t="s">
        <v>8847</v>
      </c>
      <c r="LSY14" s="95" t="s">
        <v>8848</v>
      </c>
      <c r="LSZ14" s="95" t="s">
        <v>8849</v>
      </c>
      <c r="LTA14" s="95" t="s">
        <v>8850</v>
      </c>
      <c r="LTB14" s="95" t="s">
        <v>8851</v>
      </c>
      <c r="LTC14" s="95" t="s">
        <v>8852</v>
      </c>
      <c r="LTD14" s="95" t="s">
        <v>8853</v>
      </c>
      <c r="LTE14" s="95" t="s">
        <v>8854</v>
      </c>
      <c r="LTF14" s="95" t="s">
        <v>8855</v>
      </c>
      <c r="LTG14" s="95" t="s">
        <v>8856</v>
      </c>
      <c r="LTH14" s="95" t="s">
        <v>8857</v>
      </c>
      <c r="LTI14" s="95" t="s">
        <v>8858</v>
      </c>
      <c r="LTJ14" s="95" t="s">
        <v>8859</v>
      </c>
      <c r="LTK14" s="95" t="s">
        <v>8860</v>
      </c>
      <c r="LTL14" s="95" t="s">
        <v>8861</v>
      </c>
      <c r="LTM14" s="95" t="s">
        <v>8862</v>
      </c>
      <c r="LTN14" s="95" t="s">
        <v>8863</v>
      </c>
      <c r="LTO14" s="95" t="s">
        <v>8864</v>
      </c>
      <c r="LTP14" s="95" t="s">
        <v>8865</v>
      </c>
      <c r="LTQ14" s="95" t="s">
        <v>8866</v>
      </c>
      <c r="LTR14" s="95" t="s">
        <v>8867</v>
      </c>
      <c r="LTS14" s="95" t="s">
        <v>8868</v>
      </c>
      <c r="LTT14" s="95" t="s">
        <v>8869</v>
      </c>
      <c r="LTU14" s="95" t="s">
        <v>8870</v>
      </c>
      <c r="LTV14" s="95" t="s">
        <v>8871</v>
      </c>
      <c r="LTW14" s="95" t="s">
        <v>8872</v>
      </c>
      <c r="LTX14" s="95" t="s">
        <v>8873</v>
      </c>
      <c r="LTY14" s="95" t="s">
        <v>8874</v>
      </c>
      <c r="LTZ14" s="95" t="s">
        <v>8875</v>
      </c>
      <c r="LUA14" s="95" t="s">
        <v>8876</v>
      </c>
      <c r="LUB14" s="95" t="s">
        <v>8877</v>
      </c>
      <c r="LUC14" s="95" t="s">
        <v>8878</v>
      </c>
      <c r="LUD14" s="95" t="s">
        <v>8879</v>
      </c>
      <c r="LUE14" s="95" t="s">
        <v>8880</v>
      </c>
      <c r="LUF14" s="95" t="s">
        <v>8881</v>
      </c>
      <c r="LUG14" s="95" t="s">
        <v>8882</v>
      </c>
      <c r="LUH14" s="95" t="s">
        <v>8883</v>
      </c>
      <c r="LUI14" s="95" t="s">
        <v>8884</v>
      </c>
      <c r="LUJ14" s="95" t="s">
        <v>8885</v>
      </c>
      <c r="LUK14" s="95" t="s">
        <v>8886</v>
      </c>
      <c r="LUL14" s="95" t="s">
        <v>8887</v>
      </c>
      <c r="LUM14" s="95" t="s">
        <v>8888</v>
      </c>
      <c r="LUN14" s="95" t="s">
        <v>8889</v>
      </c>
      <c r="LUO14" s="95" t="s">
        <v>8890</v>
      </c>
      <c r="LUP14" s="95" t="s">
        <v>8891</v>
      </c>
      <c r="LUQ14" s="95" t="s">
        <v>8892</v>
      </c>
      <c r="LUR14" s="95" t="s">
        <v>8893</v>
      </c>
      <c r="LUS14" s="95" t="s">
        <v>8894</v>
      </c>
      <c r="LUT14" s="95" t="s">
        <v>8895</v>
      </c>
      <c r="LUU14" s="95" t="s">
        <v>8896</v>
      </c>
      <c r="LUV14" s="95" t="s">
        <v>8897</v>
      </c>
      <c r="LUW14" s="95" t="s">
        <v>8898</v>
      </c>
      <c r="LUX14" s="95" t="s">
        <v>8899</v>
      </c>
      <c r="LUY14" s="95" t="s">
        <v>8900</v>
      </c>
      <c r="LUZ14" s="95" t="s">
        <v>8901</v>
      </c>
      <c r="LVA14" s="95" t="s">
        <v>8902</v>
      </c>
      <c r="LVB14" s="95" t="s">
        <v>8903</v>
      </c>
      <c r="LVC14" s="95" t="s">
        <v>8904</v>
      </c>
      <c r="LVD14" s="95" t="s">
        <v>8905</v>
      </c>
      <c r="LVE14" s="95" t="s">
        <v>8906</v>
      </c>
      <c r="LVF14" s="95" t="s">
        <v>8907</v>
      </c>
      <c r="LVG14" s="95" t="s">
        <v>8908</v>
      </c>
      <c r="LVH14" s="95" t="s">
        <v>8909</v>
      </c>
      <c r="LVI14" s="95" t="s">
        <v>8910</v>
      </c>
      <c r="LVJ14" s="95" t="s">
        <v>8911</v>
      </c>
      <c r="LVK14" s="95" t="s">
        <v>8912</v>
      </c>
      <c r="LVL14" s="95" t="s">
        <v>8913</v>
      </c>
      <c r="LVM14" s="95" t="s">
        <v>8914</v>
      </c>
      <c r="LVN14" s="95" t="s">
        <v>8915</v>
      </c>
      <c r="LVO14" s="95" t="s">
        <v>8916</v>
      </c>
      <c r="LVP14" s="95" t="s">
        <v>8917</v>
      </c>
      <c r="LVQ14" s="95" t="s">
        <v>8918</v>
      </c>
      <c r="LVR14" s="95" t="s">
        <v>8919</v>
      </c>
      <c r="LVS14" s="95" t="s">
        <v>8920</v>
      </c>
      <c r="LVT14" s="95" t="s">
        <v>8921</v>
      </c>
      <c r="LVU14" s="95" t="s">
        <v>8922</v>
      </c>
      <c r="LVV14" s="95" t="s">
        <v>8923</v>
      </c>
      <c r="LVW14" s="95" t="s">
        <v>8924</v>
      </c>
      <c r="LVX14" s="95" t="s">
        <v>8925</v>
      </c>
      <c r="LVY14" s="95" t="s">
        <v>8926</v>
      </c>
      <c r="LVZ14" s="95" t="s">
        <v>8927</v>
      </c>
      <c r="LWA14" s="95" t="s">
        <v>8928</v>
      </c>
      <c r="LWB14" s="95" t="s">
        <v>8929</v>
      </c>
      <c r="LWC14" s="95" t="s">
        <v>8930</v>
      </c>
      <c r="LWD14" s="95" t="s">
        <v>8931</v>
      </c>
      <c r="LWE14" s="95" t="s">
        <v>8932</v>
      </c>
      <c r="LWF14" s="95" t="s">
        <v>8933</v>
      </c>
      <c r="LWG14" s="95" t="s">
        <v>8934</v>
      </c>
      <c r="LWH14" s="95" t="s">
        <v>8935</v>
      </c>
      <c r="LWI14" s="95" t="s">
        <v>8936</v>
      </c>
      <c r="LWJ14" s="95" t="s">
        <v>8937</v>
      </c>
      <c r="LWK14" s="95" t="s">
        <v>8938</v>
      </c>
      <c r="LWL14" s="95" t="s">
        <v>8939</v>
      </c>
      <c r="LWM14" s="95" t="s">
        <v>8940</v>
      </c>
      <c r="LWN14" s="95" t="s">
        <v>8941</v>
      </c>
      <c r="LWO14" s="95" t="s">
        <v>8942</v>
      </c>
      <c r="LWP14" s="95" t="s">
        <v>8943</v>
      </c>
      <c r="LWQ14" s="95" t="s">
        <v>8944</v>
      </c>
      <c r="LWR14" s="95" t="s">
        <v>8945</v>
      </c>
      <c r="LWS14" s="95" t="s">
        <v>8946</v>
      </c>
      <c r="LWT14" s="95" t="s">
        <v>8947</v>
      </c>
      <c r="LWU14" s="95" t="s">
        <v>8948</v>
      </c>
      <c r="LWV14" s="95" t="s">
        <v>8949</v>
      </c>
      <c r="LWW14" s="95" t="s">
        <v>8950</v>
      </c>
      <c r="LWX14" s="95" t="s">
        <v>8951</v>
      </c>
      <c r="LWY14" s="95" t="s">
        <v>8952</v>
      </c>
      <c r="LWZ14" s="95" t="s">
        <v>8953</v>
      </c>
      <c r="LXA14" s="95" t="s">
        <v>8954</v>
      </c>
      <c r="LXB14" s="95" t="s">
        <v>8955</v>
      </c>
      <c r="LXC14" s="95" t="s">
        <v>8956</v>
      </c>
      <c r="LXD14" s="95" t="s">
        <v>8957</v>
      </c>
      <c r="LXE14" s="95" t="s">
        <v>8958</v>
      </c>
      <c r="LXF14" s="95" t="s">
        <v>8959</v>
      </c>
      <c r="LXG14" s="95" t="s">
        <v>8960</v>
      </c>
      <c r="LXH14" s="95" t="s">
        <v>8961</v>
      </c>
      <c r="LXI14" s="95" t="s">
        <v>8962</v>
      </c>
      <c r="LXJ14" s="95" t="s">
        <v>8963</v>
      </c>
      <c r="LXK14" s="95" t="s">
        <v>8964</v>
      </c>
      <c r="LXL14" s="95" t="s">
        <v>8965</v>
      </c>
      <c r="LXM14" s="95" t="s">
        <v>8966</v>
      </c>
      <c r="LXN14" s="95" t="s">
        <v>8967</v>
      </c>
      <c r="LXO14" s="95" t="s">
        <v>8968</v>
      </c>
      <c r="LXP14" s="95" t="s">
        <v>8969</v>
      </c>
      <c r="LXQ14" s="95" t="s">
        <v>8970</v>
      </c>
      <c r="LXR14" s="95" t="s">
        <v>8971</v>
      </c>
      <c r="LXS14" s="95" t="s">
        <v>8972</v>
      </c>
      <c r="LXT14" s="95" t="s">
        <v>8973</v>
      </c>
      <c r="LXU14" s="95" t="s">
        <v>8974</v>
      </c>
      <c r="LXV14" s="95" t="s">
        <v>8975</v>
      </c>
      <c r="LXW14" s="95" t="s">
        <v>8976</v>
      </c>
      <c r="LXX14" s="95" t="s">
        <v>8977</v>
      </c>
      <c r="LXY14" s="95" t="s">
        <v>8978</v>
      </c>
      <c r="LXZ14" s="95" t="s">
        <v>8979</v>
      </c>
      <c r="LYA14" s="95" t="s">
        <v>8980</v>
      </c>
      <c r="LYB14" s="95" t="s">
        <v>8981</v>
      </c>
      <c r="LYC14" s="95" t="s">
        <v>8982</v>
      </c>
      <c r="LYD14" s="95" t="s">
        <v>8983</v>
      </c>
      <c r="LYE14" s="95" t="s">
        <v>8984</v>
      </c>
      <c r="LYF14" s="95" t="s">
        <v>8985</v>
      </c>
      <c r="LYG14" s="95" t="s">
        <v>8986</v>
      </c>
      <c r="LYH14" s="95" t="s">
        <v>8987</v>
      </c>
      <c r="LYI14" s="95" t="s">
        <v>8988</v>
      </c>
      <c r="LYJ14" s="95" t="s">
        <v>8989</v>
      </c>
      <c r="LYK14" s="95" t="s">
        <v>8990</v>
      </c>
      <c r="LYL14" s="95" t="s">
        <v>8991</v>
      </c>
      <c r="LYM14" s="95" t="s">
        <v>8992</v>
      </c>
      <c r="LYN14" s="95" t="s">
        <v>8993</v>
      </c>
      <c r="LYO14" s="95" t="s">
        <v>8994</v>
      </c>
      <c r="LYP14" s="95" t="s">
        <v>8995</v>
      </c>
      <c r="LYQ14" s="95" t="s">
        <v>8996</v>
      </c>
      <c r="LYR14" s="95" t="s">
        <v>8997</v>
      </c>
      <c r="LYS14" s="95" t="s">
        <v>8998</v>
      </c>
      <c r="LYT14" s="95" t="s">
        <v>8999</v>
      </c>
      <c r="LYU14" s="95" t="s">
        <v>9000</v>
      </c>
      <c r="LYV14" s="95" t="s">
        <v>9001</v>
      </c>
      <c r="LYW14" s="95" t="s">
        <v>9002</v>
      </c>
      <c r="LYX14" s="95" t="s">
        <v>9003</v>
      </c>
      <c r="LYY14" s="95" t="s">
        <v>9004</v>
      </c>
      <c r="LYZ14" s="95" t="s">
        <v>9005</v>
      </c>
      <c r="LZA14" s="95" t="s">
        <v>9006</v>
      </c>
      <c r="LZB14" s="95" t="s">
        <v>9007</v>
      </c>
      <c r="LZC14" s="95" t="s">
        <v>9008</v>
      </c>
      <c r="LZD14" s="95" t="s">
        <v>9009</v>
      </c>
      <c r="LZE14" s="95" t="s">
        <v>9010</v>
      </c>
      <c r="LZF14" s="95" t="s">
        <v>9011</v>
      </c>
      <c r="LZG14" s="95" t="s">
        <v>9012</v>
      </c>
      <c r="LZH14" s="95" t="s">
        <v>9013</v>
      </c>
      <c r="LZI14" s="95" t="s">
        <v>9014</v>
      </c>
      <c r="LZJ14" s="95" t="s">
        <v>9015</v>
      </c>
      <c r="LZK14" s="95" t="s">
        <v>9016</v>
      </c>
      <c r="LZL14" s="95" t="s">
        <v>9017</v>
      </c>
      <c r="LZM14" s="95" t="s">
        <v>9018</v>
      </c>
      <c r="LZN14" s="95" t="s">
        <v>9019</v>
      </c>
      <c r="LZO14" s="95" t="s">
        <v>9020</v>
      </c>
      <c r="LZP14" s="95" t="s">
        <v>9021</v>
      </c>
      <c r="LZQ14" s="95" t="s">
        <v>9022</v>
      </c>
      <c r="LZR14" s="95" t="s">
        <v>9023</v>
      </c>
      <c r="LZS14" s="95" t="s">
        <v>9024</v>
      </c>
      <c r="LZT14" s="95" t="s">
        <v>9025</v>
      </c>
      <c r="LZU14" s="95" t="s">
        <v>9026</v>
      </c>
      <c r="LZV14" s="95" t="s">
        <v>9027</v>
      </c>
      <c r="LZW14" s="95" t="s">
        <v>9028</v>
      </c>
      <c r="LZX14" s="95" t="s">
        <v>9029</v>
      </c>
      <c r="LZY14" s="95" t="s">
        <v>9030</v>
      </c>
      <c r="LZZ14" s="95" t="s">
        <v>9031</v>
      </c>
      <c r="MAA14" s="95" t="s">
        <v>9032</v>
      </c>
      <c r="MAB14" s="95" t="s">
        <v>9033</v>
      </c>
      <c r="MAC14" s="95" t="s">
        <v>9034</v>
      </c>
      <c r="MAD14" s="95" t="s">
        <v>9035</v>
      </c>
      <c r="MAE14" s="95" t="s">
        <v>9036</v>
      </c>
      <c r="MAF14" s="95" t="s">
        <v>9037</v>
      </c>
      <c r="MAG14" s="95" t="s">
        <v>9038</v>
      </c>
      <c r="MAH14" s="95" t="s">
        <v>9039</v>
      </c>
      <c r="MAI14" s="95" t="s">
        <v>9040</v>
      </c>
      <c r="MAJ14" s="95" t="s">
        <v>9041</v>
      </c>
      <c r="MAK14" s="95" t="s">
        <v>9042</v>
      </c>
      <c r="MAL14" s="95" t="s">
        <v>9043</v>
      </c>
      <c r="MAM14" s="95" t="s">
        <v>9044</v>
      </c>
      <c r="MAN14" s="95" t="s">
        <v>9045</v>
      </c>
      <c r="MAO14" s="95" t="s">
        <v>9046</v>
      </c>
      <c r="MAP14" s="95" t="s">
        <v>9047</v>
      </c>
      <c r="MAQ14" s="95" t="s">
        <v>9048</v>
      </c>
      <c r="MAR14" s="95" t="s">
        <v>9049</v>
      </c>
      <c r="MAS14" s="95" t="s">
        <v>9050</v>
      </c>
      <c r="MAT14" s="95" t="s">
        <v>9051</v>
      </c>
      <c r="MAU14" s="95" t="s">
        <v>9052</v>
      </c>
      <c r="MAV14" s="95" t="s">
        <v>9053</v>
      </c>
      <c r="MAW14" s="95" t="s">
        <v>9054</v>
      </c>
      <c r="MAX14" s="95" t="s">
        <v>9055</v>
      </c>
      <c r="MAY14" s="95" t="s">
        <v>9056</v>
      </c>
      <c r="MAZ14" s="95" t="s">
        <v>9057</v>
      </c>
      <c r="MBA14" s="95" t="s">
        <v>9058</v>
      </c>
      <c r="MBB14" s="95" t="s">
        <v>9059</v>
      </c>
      <c r="MBC14" s="95" t="s">
        <v>9060</v>
      </c>
      <c r="MBD14" s="95" t="s">
        <v>9061</v>
      </c>
      <c r="MBE14" s="95" t="s">
        <v>9062</v>
      </c>
      <c r="MBF14" s="95" t="s">
        <v>9063</v>
      </c>
      <c r="MBG14" s="95" t="s">
        <v>9064</v>
      </c>
      <c r="MBH14" s="95" t="s">
        <v>9065</v>
      </c>
      <c r="MBI14" s="95" t="s">
        <v>9066</v>
      </c>
      <c r="MBJ14" s="95" t="s">
        <v>9067</v>
      </c>
      <c r="MBK14" s="95" t="s">
        <v>9068</v>
      </c>
      <c r="MBL14" s="95" t="s">
        <v>9069</v>
      </c>
      <c r="MBM14" s="95" t="s">
        <v>9070</v>
      </c>
      <c r="MBN14" s="95" t="s">
        <v>9071</v>
      </c>
      <c r="MBO14" s="95" t="s">
        <v>9072</v>
      </c>
      <c r="MBP14" s="95" t="s">
        <v>9073</v>
      </c>
      <c r="MBQ14" s="95" t="s">
        <v>9074</v>
      </c>
      <c r="MBR14" s="95" t="s">
        <v>9075</v>
      </c>
      <c r="MBS14" s="95" t="s">
        <v>9076</v>
      </c>
      <c r="MBT14" s="95" t="s">
        <v>9077</v>
      </c>
      <c r="MBU14" s="95" t="s">
        <v>9078</v>
      </c>
      <c r="MBV14" s="95" t="s">
        <v>9079</v>
      </c>
      <c r="MBW14" s="95" t="s">
        <v>9080</v>
      </c>
      <c r="MBX14" s="95" t="s">
        <v>9081</v>
      </c>
      <c r="MBY14" s="95" t="s">
        <v>9082</v>
      </c>
      <c r="MBZ14" s="95" t="s">
        <v>9083</v>
      </c>
      <c r="MCA14" s="95" t="s">
        <v>9084</v>
      </c>
      <c r="MCB14" s="95" t="s">
        <v>9085</v>
      </c>
      <c r="MCC14" s="95" t="s">
        <v>9086</v>
      </c>
      <c r="MCD14" s="95" t="s">
        <v>9087</v>
      </c>
      <c r="MCE14" s="95" t="s">
        <v>9088</v>
      </c>
      <c r="MCF14" s="95" t="s">
        <v>9089</v>
      </c>
      <c r="MCG14" s="95" t="s">
        <v>9090</v>
      </c>
      <c r="MCH14" s="95" t="s">
        <v>9091</v>
      </c>
      <c r="MCI14" s="95" t="s">
        <v>9092</v>
      </c>
      <c r="MCJ14" s="95" t="s">
        <v>9093</v>
      </c>
      <c r="MCK14" s="95" t="s">
        <v>9094</v>
      </c>
      <c r="MCL14" s="95" t="s">
        <v>9095</v>
      </c>
      <c r="MCM14" s="95" t="s">
        <v>9096</v>
      </c>
      <c r="MCN14" s="95" t="s">
        <v>9097</v>
      </c>
      <c r="MCO14" s="95" t="s">
        <v>9098</v>
      </c>
      <c r="MCP14" s="95" t="s">
        <v>9099</v>
      </c>
      <c r="MCQ14" s="95" t="s">
        <v>9100</v>
      </c>
      <c r="MCR14" s="95" t="s">
        <v>9101</v>
      </c>
      <c r="MCS14" s="95" t="s">
        <v>9102</v>
      </c>
      <c r="MCT14" s="95" t="s">
        <v>9103</v>
      </c>
      <c r="MCU14" s="95" t="s">
        <v>9104</v>
      </c>
      <c r="MCV14" s="95" t="s">
        <v>9105</v>
      </c>
      <c r="MCW14" s="95" t="s">
        <v>9106</v>
      </c>
      <c r="MCX14" s="95" t="s">
        <v>9107</v>
      </c>
      <c r="MCY14" s="95" t="s">
        <v>9108</v>
      </c>
      <c r="MCZ14" s="95" t="s">
        <v>9109</v>
      </c>
      <c r="MDA14" s="95" t="s">
        <v>9110</v>
      </c>
      <c r="MDB14" s="95" t="s">
        <v>9111</v>
      </c>
      <c r="MDC14" s="95" t="s">
        <v>9112</v>
      </c>
      <c r="MDD14" s="95" t="s">
        <v>9113</v>
      </c>
      <c r="MDE14" s="95" t="s">
        <v>9114</v>
      </c>
      <c r="MDF14" s="95" t="s">
        <v>9115</v>
      </c>
      <c r="MDG14" s="95" t="s">
        <v>9116</v>
      </c>
      <c r="MDH14" s="95" t="s">
        <v>9117</v>
      </c>
      <c r="MDI14" s="95" t="s">
        <v>9118</v>
      </c>
      <c r="MDJ14" s="95" t="s">
        <v>9119</v>
      </c>
      <c r="MDK14" s="95" t="s">
        <v>9120</v>
      </c>
      <c r="MDL14" s="95" t="s">
        <v>9121</v>
      </c>
      <c r="MDM14" s="95" t="s">
        <v>9122</v>
      </c>
      <c r="MDN14" s="95" t="s">
        <v>9123</v>
      </c>
      <c r="MDO14" s="95" t="s">
        <v>9124</v>
      </c>
      <c r="MDP14" s="95" t="s">
        <v>9125</v>
      </c>
      <c r="MDQ14" s="95" t="s">
        <v>9126</v>
      </c>
      <c r="MDR14" s="95" t="s">
        <v>9127</v>
      </c>
      <c r="MDS14" s="95" t="s">
        <v>9128</v>
      </c>
      <c r="MDT14" s="95" t="s">
        <v>9129</v>
      </c>
      <c r="MDU14" s="95" t="s">
        <v>9130</v>
      </c>
      <c r="MDV14" s="95" t="s">
        <v>9131</v>
      </c>
      <c r="MDW14" s="95" t="s">
        <v>9132</v>
      </c>
      <c r="MDX14" s="95" t="s">
        <v>9133</v>
      </c>
      <c r="MDY14" s="95" t="s">
        <v>9134</v>
      </c>
      <c r="MDZ14" s="95" t="s">
        <v>9135</v>
      </c>
      <c r="MEA14" s="95" t="s">
        <v>9136</v>
      </c>
      <c r="MEB14" s="95" t="s">
        <v>9137</v>
      </c>
      <c r="MEC14" s="95" t="s">
        <v>9138</v>
      </c>
      <c r="MED14" s="95" t="s">
        <v>9139</v>
      </c>
      <c r="MEE14" s="95" t="s">
        <v>9140</v>
      </c>
      <c r="MEF14" s="95" t="s">
        <v>9141</v>
      </c>
      <c r="MEG14" s="95" t="s">
        <v>9142</v>
      </c>
      <c r="MEH14" s="95" t="s">
        <v>9143</v>
      </c>
      <c r="MEI14" s="95" t="s">
        <v>9144</v>
      </c>
      <c r="MEJ14" s="95" t="s">
        <v>9145</v>
      </c>
      <c r="MEK14" s="95" t="s">
        <v>9146</v>
      </c>
      <c r="MEL14" s="95" t="s">
        <v>9147</v>
      </c>
      <c r="MEM14" s="95" t="s">
        <v>9148</v>
      </c>
      <c r="MEN14" s="95" t="s">
        <v>9149</v>
      </c>
      <c r="MEO14" s="95" t="s">
        <v>9150</v>
      </c>
      <c r="MEP14" s="95" t="s">
        <v>9151</v>
      </c>
      <c r="MEQ14" s="95" t="s">
        <v>9152</v>
      </c>
      <c r="MER14" s="95" t="s">
        <v>9153</v>
      </c>
      <c r="MES14" s="95" t="s">
        <v>9154</v>
      </c>
      <c r="MET14" s="95" t="s">
        <v>9155</v>
      </c>
      <c r="MEU14" s="95" t="s">
        <v>9156</v>
      </c>
      <c r="MEV14" s="95" t="s">
        <v>9157</v>
      </c>
      <c r="MEW14" s="95" t="s">
        <v>9158</v>
      </c>
      <c r="MEX14" s="95" t="s">
        <v>9159</v>
      </c>
      <c r="MEY14" s="95" t="s">
        <v>9160</v>
      </c>
      <c r="MEZ14" s="95" t="s">
        <v>9161</v>
      </c>
      <c r="MFA14" s="95" t="s">
        <v>9162</v>
      </c>
      <c r="MFB14" s="95" t="s">
        <v>9163</v>
      </c>
      <c r="MFC14" s="95" t="s">
        <v>9164</v>
      </c>
      <c r="MFD14" s="95" t="s">
        <v>9165</v>
      </c>
      <c r="MFE14" s="95" t="s">
        <v>9166</v>
      </c>
      <c r="MFF14" s="95" t="s">
        <v>9167</v>
      </c>
      <c r="MFG14" s="95" t="s">
        <v>9168</v>
      </c>
      <c r="MFH14" s="95" t="s">
        <v>9169</v>
      </c>
      <c r="MFI14" s="95" t="s">
        <v>9170</v>
      </c>
      <c r="MFJ14" s="95" t="s">
        <v>9171</v>
      </c>
      <c r="MFK14" s="95" t="s">
        <v>9172</v>
      </c>
      <c r="MFL14" s="95" t="s">
        <v>9173</v>
      </c>
      <c r="MFM14" s="95" t="s">
        <v>9174</v>
      </c>
      <c r="MFN14" s="95" t="s">
        <v>9175</v>
      </c>
      <c r="MFO14" s="95" t="s">
        <v>9176</v>
      </c>
      <c r="MFP14" s="95" t="s">
        <v>9177</v>
      </c>
      <c r="MFQ14" s="95" t="s">
        <v>9178</v>
      </c>
      <c r="MFR14" s="95" t="s">
        <v>9179</v>
      </c>
      <c r="MFS14" s="95" t="s">
        <v>9180</v>
      </c>
      <c r="MFT14" s="95" t="s">
        <v>9181</v>
      </c>
      <c r="MFU14" s="95" t="s">
        <v>9182</v>
      </c>
      <c r="MFV14" s="95" t="s">
        <v>9183</v>
      </c>
      <c r="MFW14" s="95" t="s">
        <v>9184</v>
      </c>
      <c r="MFX14" s="95" t="s">
        <v>9185</v>
      </c>
      <c r="MFY14" s="95" t="s">
        <v>9186</v>
      </c>
      <c r="MFZ14" s="95" t="s">
        <v>9187</v>
      </c>
      <c r="MGA14" s="95" t="s">
        <v>9188</v>
      </c>
      <c r="MGB14" s="95" t="s">
        <v>9189</v>
      </c>
      <c r="MGC14" s="95" t="s">
        <v>9190</v>
      </c>
      <c r="MGD14" s="95" t="s">
        <v>9191</v>
      </c>
      <c r="MGE14" s="95" t="s">
        <v>9192</v>
      </c>
      <c r="MGF14" s="95" t="s">
        <v>9193</v>
      </c>
      <c r="MGG14" s="95" t="s">
        <v>9194</v>
      </c>
      <c r="MGH14" s="95" t="s">
        <v>9195</v>
      </c>
      <c r="MGI14" s="95" t="s">
        <v>9196</v>
      </c>
      <c r="MGJ14" s="95" t="s">
        <v>9197</v>
      </c>
      <c r="MGK14" s="95" t="s">
        <v>9198</v>
      </c>
      <c r="MGL14" s="95" t="s">
        <v>9199</v>
      </c>
      <c r="MGM14" s="95" t="s">
        <v>9200</v>
      </c>
      <c r="MGN14" s="95" t="s">
        <v>9201</v>
      </c>
      <c r="MGO14" s="95" t="s">
        <v>9202</v>
      </c>
      <c r="MGP14" s="95" t="s">
        <v>9203</v>
      </c>
      <c r="MGQ14" s="95" t="s">
        <v>9204</v>
      </c>
      <c r="MGR14" s="95" t="s">
        <v>9205</v>
      </c>
      <c r="MGS14" s="95" t="s">
        <v>9206</v>
      </c>
      <c r="MGT14" s="95" t="s">
        <v>9207</v>
      </c>
      <c r="MGU14" s="95" t="s">
        <v>9208</v>
      </c>
      <c r="MGV14" s="95" t="s">
        <v>9209</v>
      </c>
      <c r="MGW14" s="95" t="s">
        <v>9210</v>
      </c>
      <c r="MGX14" s="95" t="s">
        <v>9211</v>
      </c>
      <c r="MGY14" s="95" t="s">
        <v>9212</v>
      </c>
      <c r="MGZ14" s="95" t="s">
        <v>9213</v>
      </c>
      <c r="MHA14" s="95" t="s">
        <v>9214</v>
      </c>
      <c r="MHB14" s="95" t="s">
        <v>9215</v>
      </c>
      <c r="MHC14" s="95" t="s">
        <v>9216</v>
      </c>
      <c r="MHD14" s="95" t="s">
        <v>9217</v>
      </c>
      <c r="MHE14" s="95" t="s">
        <v>9218</v>
      </c>
      <c r="MHF14" s="95" t="s">
        <v>9219</v>
      </c>
      <c r="MHG14" s="95" t="s">
        <v>9220</v>
      </c>
      <c r="MHH14" s="95" t="s">
        <v>9221</v>
      </c>
      <c r="MHI14" s="95" t="s">
        <v>9222</v>
      </c>
      <c r="MHJ14" s="95" t="s">
        <v>9223</v>
      </c>
      <c r="MHK14" s="95" t="s">
        <v>9224</v>
      </c>
      <c r="MHL14" s="95" t="s">
        <v>9225</v>
      </c>
      <c r="MHM14" s="95" t="s">
        <v>9226</v>
      </c>
      <c r="MHN14" s="95" t="s">
        <v>9227</v>
      </c>
      <c r="MHO14" s="95" t="s">
        <v>9228</v>
      </c>
      <c r="MHP14" s="95" t="s">
        <v>9229</v>
      </c>
      <c r="MHQ14" s="95" t="s">
        <v>9230</v>
      </c>
      <c r="MHR14" s="95" t="s">
        <v>9231</v>
      </c>
      <c r="MHS14" s="95" t="s">
        <v>9232</v>
      </c>
      <c r="MHT14" s="95" t="s">
        <v>9233</v>
      </c>
      <c r="MHU14" s="95" t="s">
        <v>9234</v>
      </c>
      <c r="MHV14" s="95" t="s">
        <v>9235</v>
      </c>
      <c r="MHW14" s="95" t="s">
        <v>9236</v>
      </c>
      <c r="MHX14" s="95" t="s">
        <v>9237</v>
      </c>
      <c r="MHY14" s="95" t="s">
        <v>9238</v>
      </c>
      <c r="MHZ14" s="95" t="s">
        <v>9239</v>
      </c>
      <c r="MIA14" s="95" t="s">
        <v>9240</v>
      </c>
      <c r="MIB14" s="95" t="s">
        <v>9241</v>
      </c>
      <c r="MIC14" s="95" t="s">
        <v>9242</v>
      </c>
      <c r="MID14" s="95" t="s">
        <v>9243</v>
      </c>
      <c r="MIE14" s="95" t="s">
        <v>9244</v>
      </c>
      <c r="MIF14" s="95" t="s">
        <v>9245</v>
      </c>
      <c r="MIG14" s="95" t="s">
        <v>9246</v>
      </c>
      <c r="MIH14" s="95" t="s">
        <v>9247</v>
      </c>
      <c r="MII14" s="95" t="s">
        <v>9248</v>
      </c>
      <c r="MIJ14" s="95" t="s">
        <v>9249</v>
      </c>
      <c r="MIK14" s="95" t="s">
        <v>9250</v>
      </c>
      <c r="MIL14" s="95" t="s">
        <v>9251</v>
      </c>
      <c r="MIM14" s="95" t="s">
        <v>9252</v>
      </c>
      <c r="MIN14" s="95" t="s">
        <v>9253</v>
      </c>
      <c r="MIO14" s="95" t="s">
        <v>9254</v>
      </c>
      <c r="MIP14" s="95" t="s">
        <v>9255</v>
      </c>
      <c r="MIQ14" s="95" t="s">
        <v>9256</v>
      </c>
      <c r="MIR14" s="95" t="s">
        <v>9257</v>
      </c>
      <c r="MIS14" s="95" t="s">
        <v>9258</v>
      </c>
      <c r="MIT14" s="95" t="s">
        <v>9259</v>
      </c>
      <c r="MIU14" s="95" t="s">
        <v>9260</v>
      </c>
      <c r="MIV14" s="95" t="s">
        <v>9261</v>
      </c>
      <c r="MIW14" s="95" t="s">
        <v>9262</v>
      </c>
      <c r="MIX14" s="95" t="s">
        <v>9263</v>
      </c>
      <c r="MIY14" s="95" t="s">
        <v>9264</v>
      </c>
      <c r="MIZ14" s="95" t="s">
        <v>9265</v>
      </c>
      <c r="MJA14" s="95" t="s">
        <v>9266</v>
      </c>
      <c r="MJB14" s="95" t="s">
        <v>9267</v>
      </c>
      <c r="MJC14" s="95" t="s">
        <v>9268</v>
      </c>
      <c r="MJD14" s="95" t="s">
        <v>9269</v>
      </c>
      <c r="MJE14" s="95" t="s">
        <v>9270</v>
      </c>
      <c r="MJF14" s="95" t="s">
        <v>9271</v>
      </c>
      <c r="MJG14" s="95" t="s">
        <v>9272</v>
      </c>
      <c r="MJH14" s="95" t="s">
        <v>9273</v>
      </c>
      <c r="MJI14" s="95" t="s">
        <v>9274</v>
      </c>
      <c r="MJJ14" s="95" t="s">
        <v>9275</v>
      </c>
      <c r="MJK14" s="95" t="s">
        <v>9276</v>
      </c>
      <c r="MJL14" s="95" t="s">
        <v>9277</v>
      </c>
      <c r="MJM14" s="95" t="s">
        <v>9278</v>
      </c>
      <c r="MJN14" s="95" t="s">
        <v>9279</v>
      </c>
      <c r="MJO14" s="95" t="s">
        <v>9280</v>
      </c>
      <c r="MJP14" s="95" t="s">
        <v>9281</v>
      </c>
      <c r="MJQ14" s="95" t="s">
        <v>9282</v>
      </c>
      <c r="MJR14" s="95" t="s">
        <v>9283</v>
      </c>
      <c r="MJS14" s="95" t="s">
        <v>9284</v>
      </c>
      <c r="MJT14" s="95" t="s">
        <v>9285</v>
      </c>
      <c r="MJU14" s="95" t="s">
        <v>9286</v>
      </c>
      <c r="MJV14" s="95" t="s">
        <v>9287</v>
      </c>
      <c r="MJW14" s="95" t="s">
        <v>9288</v>
      </c>
      <c r="MJX14" s="95" t="s">
        <v>9289</v>
      </c>
      <c r="MJY14" s="95" t="s">
        <v>9290</v>
      </c>
      <c r="MJZ14" s="95" t="s">
        <v>9291</v>
      </c>
      <c r="MKA14" s="95" t="s">
        <v>9292</v>
      </c>
      <c r="MKB14" s="95" t="s">
        <v>9293</v>
      </c>
      <c r="MKC14" s="95" t="s">
        <v>9294</v>
      </c>
      <c r="MKD14" s="95" t="s">
        <v>9295</v>
      </c>
      <c r="MKE14" s="95" t="s">
        <v>9296</v>
      </c>
      <c r="MKF14" s="95" t="s">
        <v>9297</v>
      </c>
      <c r="MKG14" s="95" t="s">
        <v>9298</v>
      </c>
      <c r="MKH14" s="95" t="s">
        <v>9299</v>
      </c>
      <c r="MKI14" s="95" t="s">
        <v>9300</v>
      </c>
      <c r="MKJ14" s="95" t="s">
        <v>9301</v>
      </c>
      <c r="MKK14" s="95" t="s">
        <v>9302</v>
      </c>
      <c r="MKL14" s="95" t="s">
        <v>9303</v>
      </c>
      <c r="MKM14" s="95" t="s">
        <v>9304</v>
      </c>
      <c r="MKN14" s="95" t="s">
        <v>9305</v>
      </c>
      <c r="MKO14" s="95" t="s">
        <v>9306</v>
      </c>
      <c r="MKP14" s="95" t="s">
        <v>9307</v>
      </c>
      <c r="MKQ14" s="95" t="s">
        <v>9308</v>
      </c>
      <c r="MKR14" s="95" t="s">
        <v>9309</v>
      </c>
      <c r="MKS14" s="95" t="s">
        <v>9310</v>
      </c>
      <c r="MKT14" s="95" t="s">
        <v>9311</v>
      </c>
      <c r="MKU14" s="95" t="s">
        <v>9312</v>
      </c>
      <c r="MKV14" s="95" t="s">
        <v>9313</v>
      </c>
      <c r="MKW14" s="95" t="s">
        <v>9314</v>
      </c>
      <c r="MKX14" s="95" t="s">
        <v>9315</v>
      </c>
      <c r="MKY14" s="95" t="s">
        <v>9316</v>
      </c>
      <c r="MKZ14" s="95" t="s">
        <v>9317</v>
      </c>
      <c r="MLA14" s="95" t="s">
        <v>9318</v>
      </c>
      <c r="MLB14" s="95" t="s">
        <v>9319</v>
      </c>
      <c r="MLC14" s="95" t="s">
        <v>9320</v>
      </c>
      <c r="MLD14" s="95" t="s">
        <v>9321</v>
      </c>
      <c r="MLE14" s="95" t="s">
        <v>9322</v>
      </c>
      <c r="MLF14" s="95" t="s">
        <v>9323</v>
      </c>
      <c r="MLG14" s="95" t="s">
        <v>9324</v>
      </c>
      <c r="MLH14" s="95" t="s">
        <v>9325</v>
      </c>
      <c r="MLI14" s="95" t="s">
        <v>9326</v>
      </c>
      <c r="MLJ14" s="95" t="s">
        <v>9327</v>
      </c>
      <c r="MLK14" s="95" t="s">
        <v>9328</v>
      </c>
      <c r="MLL14" s="95" t="s">
        <v>9329</v>
      </c>
      <c r="MLM14" s="95" t="s">
        <v>9330</v>
      </c>
      <c r="MLN14" s="95" t="s">
        <v>9331</v>
      </c>
      <c r="MLO14" s="95" t="s">
        <v>9332</v>
      </c>
      <c r="MLP14" s="95" t="s">
        <v>9333</v>
      </c>
      <c r="MLQ14" s="95" t="s">
        <v>9334</v>
      </c>
      <c r="MLR14" s="95" t="s">
        <v>9335</v>
      </c>
      <c r="MLS14" s="95" t="s">
        <v>9336</v>
      </c>
      <c r="MLT14" s="95" t="s">
        <v>9337</v>
      </c>
      <c r="MLU14" s="95" t="s">
        <v>9338</v>
      </c>
      <c r="MLV14" s="95" t="s">
        <v>9339</v>
      </c>
      <c r="MLW14" s="95" t="s">
        <v>9340</v>
      </c>
      <c r="MLX14" s="95" t="s">
        <v>9341</v>
      </c>
      <c r="MLY14" s="95" t="s">
        <v>9342</v>
      </c>
      <c r="MLZ14" s="95" t="s">
        <v>9343</v>
      </c>
      <c r="MMA14" s="95" t="s">
        <v>9344</v>
      </c>
      <c r="MMB14" s="95" t="s">
        <v>9345</v>
      </c>
      <c r="MMC14" s="95" t="s">
        <v>9346</v>
      </c>
      <c r="MMD14" s="95" t="s">
        <v>9347</v>
      </c>
      <c r="MME14" s="95" t="s">
        <v>9348</v>
      </c>
      <c r="MMF14" s="95" t="s">
        <v>9349</v>
      </c>
      <c r="MMG14" s="95" t="s">
        <v>9350</v>
      </c>
      <c r="MMH14" s="95" t="s">
        <v>9351</v>
      </c>
      <c r="MMI14" s="95" t="s">
        <v>9352</v>
      </c>
      <c r="MMJ14" s="95" t="s">
        <v>9353</v>
      </c>
      <c r="MMK14" s="95" t="s">
        <v>9354</v>
      </c>
      <c r="MML14" s="95" t="s">
        <v>9355</v>
      </c>
      <c r="MMM14" s="95" t="s">
        <v>9356</v>
      </c>
      <c r="MMN14" s="95" t="s">
        <v>9357</v>
      </c>
      <c r="MMO14" s="95" t="s">
        <v>9358</v>
      </c>
      <c r="MMP14" s="95" t="s">
        <v>9359</v>
      </c>
      <c r="MMQ14" s="95" t="s">
        <v>9360</v>
      </c>
      <c r="MMR14" s="95" t="s">
        <v>9361</v>
      </c>
      <c r="MMS14" s="95" t="s">
        <v>9362</v>
      </c>
      <c r="MMT14" s="95" t="s">
        <v>9363</v>
      </c>
      <c r="MMU14" s="95" t="s">
        <v>9364</v>
      </c>
      <c r="MMV14" s="95" t="s">
        <v>9365</v>
      </c>
      <c r="MMW14" s="95" t="s">
        <v>9366</v>
      </c>
      <c r="MMX14" s="95" t="s">
        <v>9367</v>
      </c>
      <c r="MMY14" s="95" t="s">
        <v>9368</v>
      </c>
      <c r="MMZ14" s="95" t="s">
        <v>9369</v>
      </c>
      <c r="MNA14" s="95" t="s">
        <v>9370</v>
      </c>
      <c r="MNB14" s="95" t="s">
        <v>9371</v>
      </c>
      <c r="MNC14" s="95" t="s">
        <v>9372</v>
      </c>
      <c r="MND14" s="95" t="s">
        <v>9373</v>
      </c>
      <c r="MNE14" s="95" t="s">
        <v>9374</v>
      </c>
      <c r="MNF14" s="95" t="s">
        <v>9375</v>
      </c>
      <c r="MNG14" s="95" t="s">
        <v>9376</v>
      </c>
      <c r="MNH14" s="95" t="s">
        <v>9377</v>
      </c>
      <c r="MNI14" s="95" t="s">
        <v>9378</v>
      </c>
      <c r="MNJ14" s="95" t="s">
        <v>9379</v>
      </c>
      <c r="MNK14" s="95" t="s">
        <v>9380</v>
      </c>
      <c r="MNL14" s="95" t="s">
        <v>9381</v>
      </c>
      <c r="MNM14" s="95" t="s">
        <v>9382</v>
      </c>
      <c r="MNN14" s="95" t="s">
        <v>9383</v>
      </c>
      <c r="MNO14" s="95" t="s">
        <v>9384</v>
      </c>
      <c r="MNP14" s="95" t="s">
        <v>9385</v>
      </c>
      <c r="MNQ14" s="95" t="s">
        <v>9386</v>
      </c>
      <c r="MNR14" s="95" t="s">
        <v>9387</v>
      </c>
      <c r="MNS14" s="95" t="s">
        <v>9388</v>
      </c>
      <c r="MNT14" s="95" t="s">
        <v>9389</v>
      </c>
      <c r="MNU14" s="95" t="s">
        <v>9390</v>
      </c>
      <c r="MNV14" s="95" t="s">
        <v>9391</v>
      </c>
      <c r="MNW14" s="95" t="s">
        <v>9392</v>
      </c>
      <c r="MNX14" s="95" t="s">
        <v>9393</v>
      </c>
      <c r="MNY14" s="95" t="s">
        <v>9394</v>
      </c>
      <c r="MNZ14" s="95" t="s">
        <v>9395</v>
      </c>
      <c r="MOA14" s="95" t="s">
        <v>9396</v>
      </c>
      <c r="MOB14" s="95" t="s">
        <v>9397</v>
      </c>
      <c r="MOC14" s="95" t="s">
        <v>9398</v>
      </c>
      <c r="MOD14" s="95" t="s">
        <v>9399</v>
      </c>
      <c r="MOE14" s="95" t="s">
        <v>9400</v>
      </c>
      <c r="MOF14" s="95" t="s">
        <v>9401</v>
      </c>
      <c r="MOG14" s="95" t="s">
        <v>9402</v>
      </c>
      <c r="MOH14" s="95" t="s">
        <v>9403</v>
      </c>
      <c r="MOI14" s="95" t="s">
        <v>9404</v>
      </c>
      <c r="MOJ14" s="95" t="s">
        <v>9405</v>
      </c>
      <c r="MOK14" s="95" t="s">
        <v>9406</v>
      </c>
      <c r="MOL14" s="95" t="s">
        <v>9407</v>
      </c>
      <c r="MOM14" s="95" t="s">
        <v>9408</v>
      </c>
      <c r="MON14" s="95" t="s">
        <v>9409</v>
      </c>
      <c r="MOO14" s="95" t="s">
        <v>9410</v>
      </c>
      <c r="MOP14" s="95" t="s">
        <v>9411</v>
      </c>
      <c r="MOQ14" s="95" t="s">
        <v>9412</v>
      </c>
      <c r="MOR14" s="95" t="s">
        <v>9413</v>
      </c>
      <c r="MOS14" s="95" t="s">
        <v>9414</v>
      </c>
      <c r="MOT14" s="95" t="s">
        <v>9415</v>
      </c>
      <c r="MOU14" s="95" t="s">
        <v>9416</v>
      </c>
      <c r="MOV14" s="95" t="s">
        <v>9417</v>
      </c>
      <c r="MOW14" s="95" t="s">
        <v>9418</v>
      </c>
      <c r="MOX14" s="95" t="s">
        <v>9419</v>
      </c>
      <c r="MOY14" s="95" t="s">
        <v>9420</v>
      </c>
      <c r="MOZ14" s="95" t="s">
        <v>9421</v>
      </c>
      <c r="MPA14" s="95" t="s">
        <v>9422</v>
      </c>
      <c r="MPB14" s="95" t="s">
        <v>9423</v>
      </c>
      <c r="MPC14" s="95" t="s">
        <v>9424</v>
      </c>
      <c r="MPD14" s="95" t="s">
        <v>9425</v>
      </c>
      <c r="MPE14" s="95" t="s">
        <v>9426</v>
      </c>
      <c r="MPF14" s="95" t="s">
        <v>9427</v>
      </c>
      <c r="MPG14" s="95" t="s">
        <v>9428</v>
      </c>
      <c r="MPH14" s="95" t="s">
        <v>9429</v>
      </c>
      <c r="MPI14" s="95" t="s">
        <v>9430</v>
      </c>
      <c r="MPJ14" s="95" t="s">
        <v>9431</v>
      </c>
      <c r="MPK14" s="95" t="s">
        <v>9432</v>
      </c>
      <c r="MPL14" s="95" t="s">
        <v>9433</v>
      </c>
      <c r="MPM14" s="95" t="s">
        <v>9434</v>
      </c>
      <c r="MPN14" s="95" t="s">
        <v>9435</v>
      </c>
      <c r="MPO14" s="95" t="s">
        <v>9436</v>
      </c>
      <c r="MPP14" s="95" t="s">
        <v>9437</v>
      </c>
      <c r="MPQ14" s="95" t="s">
        <v>9438</v>
      </c>
      <c r="MPR14" s="95" t="s">
        <v>9439</v>
      </c>
      <c r="MPS14" s="95" t="s">
        <v>9440</v>
      </c>
      <c r="MPT14" s="95" t="s">
        <v>9441</v>
      </c>
      <c r="MPU14" s="95" t="s">
        <v>9442</v>
      </c>
      <c r="MPV14" s="95" t="s">
        <v>9443</v>
      </c>
      <c r="MPW14" s="95" t="s">
        <v>9444</v>
      </c>
      <c r="MPX14" s="95" t="s">
        <v>9445</v>
      </c>
      <c r="MPY14" s="95" t="s">
        <v>9446</v>
      </c>
      <c r="MPZ14" s="95" t="s">
        <v>9447</v>
      </c>
      <c r="MQA14" s="95" t="s">
        <v>9448</v>
      </c>
      <c r="MQB14" s="95" t="s">
        <v>9449</v>
      </c>
      <c r="MQC14" s="95" t="s">
        <v>9450</v>
      </c>
      <c r="MQD14" s="95" t="s">
        <v>9451</v>
      </c>
      <c r="MQE14" s="95" t="s">
        <v>9452</v>
      </c>
      <c r="MQF14" s="95" t="s">
        <v>9453</v>
      </c>
      <c r="MQG14" s="95" t="s">
        <v>9454</v>
      </c>
      <c r="MQH14" s="95" t="s">
        <v>9455</v>
      </c>
      <c r="MQI14" s="95" t="s">
        <v>9456</v>
      </c>
      <c r="MQJ14" s="95" t="s">
        <v>9457</v>
      </c>
      <c r="MQK14" s="95" t="s">
        <v>9458</v>
      </c>
      <c r="MQL14" s="95" t="s">
        <v>9459</v>
      </c>
      <c r="MQM14" s="95" t="s">
        <v>9460</v>
      </c>
      <c r="MQN14" s="95" t="s">
        <v>9461</v>
      </c>
      <c r="MQO14" s="95" t="s">
        <v>9462</v>
      </c>
      <c r="MQP14" s="95" t="s">
        <v>9463</v>
      </c>
      <c r="MQQ14" s="95" t="s">
        <v>9464</v>
      </c>
      <c r="MQR14" s="95" t="s">
        <v>9465</v>
      </c>
      <c r="MQS14" s="95" t="s">
        <v>9466</v>
      </c>
      <c r="MQT14" s="95" t="s">
        <v>9467</v>
      </c>
      <c r="MQU14" s="95" t="s">
        <v>9468</v>
      </c>
      <c r="MQV14" s="95" t="s">
        <v>9469</v>
      </c>
      <c r="MQW14" s="95" t="s">
        <v>9470</v>
      </c>
      <c r="MQX14" s="95" t="s">
        <v>9471</v>
      </c>
      <c r="MQY14" s="95" t="s">
        <v>9472</v>
      </c>
      <c r="MQZ14" s="95" t="s">
        <v>9473</v>
      </c>
      <c r="MRA14" s="95" t="s">
        <v>9474</v>
      </c>
      <c r="MRB14" s="95" t="s">
        <v>9475</v>
      </c>
      <c r="MRC14" s="95" t="s">
        <v>9476</v>
      </c>
      <c r="MRD14" s="95" t="s">
        <v>9477</v>
      </c>
      <c r="MRE14" s="95" t="s">
        <v>9478</v>
      </c>
      <c r="MRF14" s="95" t="s">
        <v>9479</v>
      </c>
      <c r="MRG14" s="95" t="s">
        <v>9480</v>
      </c>
      <c r="MRH14" s="95" t="s">
        <v>9481</v>
      </c>
      <c r="MRI14" s="95" t="s">
        <v>9482</v>
      </c>
      <c r="MRJ14" s="95" t="s">
        <v>9483</v>
      </c>
      <c r="MRK14" s="95" t="s">
        <v>9484</v>
      </c>
      <c r="MRL14" s="95" t="s">
        <v>9485</v>
      </c>
      <c r="MRM14" s="95" t="s">
        <v>9486</v>
      </c>
      <c r="MRN14" s="95" t="s">
        <v>9487</v>
      </c>
      <c r="MRO14" s="95" t="s">
        <v>9488</v>
      </c>
      <c r="MRP14" s="95" t="s">
        <v>9489</v>
      </c>
      <c r="MRQ14" s="95" t="s">
        <v>9490</v>
      </c>
      <c r="MRR14" s="95" t="s">
        <v>9491</v>
      </c>
      <c r="MRS14" s="95" t="s">
        <v>9492</v>
      </c>
      <c r="MRT14" s="95" t="s">
        <v>9493</v>
      </c>
      <c r="MRU14" s="95" t="s">
        <v>9494</v>
      </c>
      <c r="MRV14" s="95" t="s">
        <v>9495</v>
      </c>
      <c r="MRW14" s="95" t="s">
        <v>9496</v>
      </c>
      <c r="MRX14" s="95" t="s">
        <v>9497</v>
      </c>
      <c r="MRY14" s="95" t="s">
        <v>9498</v>
      </c>
      <c r="MRZ14" s="95" t="s">
        <v>9499</v>
      </c>
      <c r="MSA14" s="95" t="s">
        <v>9500</v>
      </c>
      <c r="MSB14" s="95" t="s">
        <v>9501</v>
      </c>
      <c r="MSC14" s="95" t="s">
        <v>9502</v>
      </c>
      <c r="MSD14" s="95" t="s">
        <v>9503</v>
      </c>
      <c r="MSE14" s="95" t="s">
        <v>9504</v>
      </c>
      <c r="MSF14" s="95" t="s">
        <v>9505</v>
      </c>
      <c r="MSG14" s="95" t="s">
        <v>9506</v>
      </c>
      <c r="MSH14" s="95" t="s">
        <v>9507</v>
      </c>
      <c r="MSI14" s="95" t="s">
        <v>9508</v>
      </c>
      <c r="MSJ14" s="95" t="s">
        <v>9509</v>
      </c>
      <c r="MSK14" s="95" t="s">
        <v>9510</v>
      </c>
      <c r="MSL14" s="95" t="s">
        <v>9511</v>
      </c>
      <c r="MSM14" s="95" t="s">
        <v>9512</v>
      </c>
      <c r="MSN14" s="95" t="s">
        <v>9513</v>
      </c>
      <c r="MSO14" s="95" t="s">
        <v>9514</v>
      </c>
      <c r="MSP14" s="95" t="s">
        <v>9515</v>
      </c>
      <c r="MSQ14" s="95" t="s">
        <v>9516</v>
      </c>
      <c r="MSR14" s="95" t="s">
        <v>9517</v>
      </c>
      <c r="MSS14" s="95" t="s">
        <v>9518</v>
      </c>
      <c r="MST14" s="95" t="s">
        <v>9519</v>
      </c>
      <c r="MSU14" s="95" t="s">
        <v>9520</v>
      </c>
      <c r="MSV14" s="95" t="s">
        <v>9521</v>
      </c>
      <c r="MSW14" s="95" t="s">
        <v>9522</v>
      </c>
      <c r="MSX14" s="95" t="s">
        <v>9523</v>
      </c>
      <c r="MSY14" s="95" t="s">
        <v>9524</v>
      </c>
      <c r="MSZ14" s="95" t="s">
        <v>9525</v>
      </c>
      <c r="MTA14" s="95" t="s">
        <v>9526</v>
      </c>
      <c r="MTB14" s="95" t="s">
        <v>9527</v>
      </c>
      <c r="MTC14" s="95" t="s">
        <v>9528</v>
      </c>
      <c r="MTD14" s="95" t="s">
        <v>9529</v>
      </c>
      <c r="MTE14" s="95" t="s">
        <v>9530</v>
      </c>
      <c r="MTF14" s="95" t="s">
        <v>9531</v>
      </c>
      <c r="MTG14" s="95" t="s">
        <v>9532</v>
      </c>
      <c r="MTH14" s="95" t="s">
        <v>9533</v>
      </c>
      <c r="MTI14" s="95" t="s">
        <v>9534</v>
      </c>
      <c r="MTJ14" s="95" t="s">
        <v>9535</v>
      </c>
      <c r="MTK14" s="95" t="s">
        <v>9536</v>
      </c>
      <c r="MTL14" s="95" t="s">
        <v>9537</v>
      </c>
      <c r="MTM14" s="95" t="s">
        <v>9538</v>
      </c>
      <c r="MTN14" s="95" t="s">
        <v>9539</v>
      </c>
      <c r="MTO14" s="95" t="s">
        <v>9540</v>
      </c>
      <c r="MTP14" s="95" t="s">
        <v>9541</v>
      </c>
      <c r="MTQ14" s="95" t="s">
        <v>9542</v>
      </c>
      <c r="MTR14" s="95" t="s">
        <v>9543</v>
      </c>
      <c r="MTS14" s="95" t="s">
        <v>9544</v>
      </c>
      <c r="MTT14" s="95" t="s">
        <v>9545</v>
      </c>
      <c r="MTU14" s="95" t="s">
        <v>9546</v>
      </c>
      <c r="MTV14" s="95" t="s">
        <v>9547</v>
      </c>
      <c r="MTW14" s="95" t="s">
        <v>9548</v>
      </c>
      <c r="MTX14" s="95" t="s">
        <v>9549</v>
      </c>
      <c r="MTY14" s="95" t="s">
        <v>9550</v>
      </c>
      <c r="MTZ14" s="95" t="s">
        <v>9551</v>
      </c>
      <c r="MUA14" s="95" t="s">
        <v>9552</v>
      </c>
      <c r="MUB14" s="95" t="s">
        <v>9553</v>
      </c>
      <c r="MUC14" s="95" t="s">
        <v>9554</v>
      </c>
      <c r="MUD14" s="95" t="s">
        <v>9555</v>
      </c>
      <c r="MUE14" s="95" t="s">
        <v>9556</v>
      </c>
      <c r="MUF14" s="95" t="s">
        <v>9557</v>
      </c>
      <c r="MUG14" s="95" t="s">
        <v>9558</v>
      </c>
      <c r="MUH14" s="95" t="s">
        <v>9559</v>
      </c>
      <c r="MUI14" s="95" t="s">
        <v>9560</v>
      </c>
      <c r="MUJ14" s="95" t="s">
        <v>9561</v>
      </c>
      <c r="MUK14" s="95" t="s">
        <v>9562</v>
      </c>
      <c r="MUL14" s="95" t="s">
        <v>9563</v>
      </c>
      <c r="MUM14" s="95" t="s">
        <v>9564</v>
      </c>
      <c r="MUN14" s="95" t="s">
        <v>9565</v>
      </c>
      <c r="MUO14" s="95" t="s">
        <v>9566</v>
      </c>
      <c r="MUP14" s="95" t="s">
        <v>9567</v>
      </c>
      <c r="MUQ14" s="95" t="s">
        <v>9568</v>
      </c>
      <c r="MUR14" s="95" t="s">
        <v>9569</v>
      </c>
      <c r="MUS14" s="95" t="s">
        <v>9570</v>
      </c>
      <c r="MUT14" s="95" t="s">
        <v>9571</v>
      </c>
      <c r="MUU14" s="95" t="s">
        <v>9572</v>
      </c>
      <c r="MUV14" s="95" t="s">
        <v>9573</v>
      </c>
      <c r="MUW14" s="95" t="s">
        <v>9574</v>
      </c>
      <c r="MUX14" s="95" t="s">
        <v>9575</v>
      </c>
      <c r="MUY14" s="95" t="s">
        <v>9576</v>
      </c>
      <c r="MUZ14" s="95" t="s">
        <v>9577</v>
      </c>
      <c r="MVA14" s="95" t="s">
        <v>9578</v>
      </c>
      <c r="MVB14" s="95" t="s">
        <v>9579</v>
      </c>
      <c r="MVC14" s="95" t="s">
        <v>9580</v>
      </c>
      <c r="MVD14" s="95" t="s">
        <v>9581</v>
      </c>
      <c r="MVE14" s="95" t="s">
        <v>9582</v>
      </c>
      <c r="MVF14" s="95" t="s">
        <v>9583</v>
      </c>
      <c r="MVG14" s="95" t="s">
        <v>9584</v>
      </c>
      <c r="MVH14" s="95" t="s">
        <v>9585</v>
      </c>
      <c r="MVI14" s="95" t="s">
        <v>9586</v>
      </c>
      <c r="MVJ14" s="95" t="s">
        <v>9587</v>
      </c>
      <c r="MVK14" s="95" t="s">
        <v>9588</v>
      </c>
      <c r="MVL14" s="95" t="s">
        <v>9589</v>
      </c>
      <c r="MVM14" s="95" t="s">
        <v>9590</v>
      </c>
      <c r="MVN14" s="95" t="s">
        <v>9591</v>
      </c>
      <c r="MVO14" s="95" t="s">
        <v>9592</v>
      </c>
      <c r="MVP14" s="95" t="s">
        <v>9593</v>
      </c>
      <c r="MVQ14" s="95" t="s">
        <v>9594</v>
      </c>
      <c r="MVR14" s="95" t="s">
        <v>9595</v>
      </c>
      <c r="MVS14" s="95" t="s">
        <v>9596</v>
      </c>
      <c r="MVT14" s="95" t="s">
        <v>9597</v>
      </c>
      <c r="MVU14" s="95" t="s">
        <v>9598</v>
      </c>
      <c r="MVV14" s="95" t="s">
        <v>9599</v>
      </c>
      <c r="MVW14" s="95" t="s">
        <v>9600</v>
      </c>
      <c r="MVX14" s="95" t="s">
        <v>9601</v>
      </c>
      <c r="MVY14" s="95" t="s">
        <v>9602</v>
      </c>
      <c r="MVZ14" s="95" t="s">
        <v>9603</v>
      </c>
      <c r="MWA14" s="95" t="s">
        <v>9604</v>
      </c>
      <c r="MWB14" s="95" t="s">
        <v>9605</v>
      </c>
      <c r="MWC14" s="95" t="s">
        <v>9606</v>
      </c>
      <c r="MWD14" s="95" t="s">
        <v>9607</v>
      </c>
      <c r="MWE14" s="95" t="s">
        <v>9608</v>
      </c>
      <c r="MWF14" s="95" t="s">
        <v>9609</v>
      </c>
      <c r="MWG14" s="95" t="s">
        <v>9610</v>
      </c>
      <c r="MWH14" s="95" t="s">
        <v>9611</v>
      </c>
      <c r="MWI14" s="95" t="s">
        <v>9612</v>
      </c>
      <c r="MWJ14" s="95" t="s">
        <v>9613</v>
      </c>
      <c r="MWK14" s="95" t="s">
        <v>9614</v>
      </c>
      <c r="MWL14" s="95" t="s">
        <v>9615</v>
      </c>
      <c r="MWM14" s="95" t="s">
        <v>9616</v>
      </c>
      <c r="MWN14" s="95" t="s">
        <v>9617</v>
      </c>
      <c r="MWO14" s="95" t="s">
        <v>9618</v>
      </c>
      <c r="MWP14" s="95" t="s">
        <v>9619</v>
      </c>
      <c r="MWQ14" s="95" t="s">
        <v>9620</v>
      </c>
      <c r="MWR14" s="95" t="s">
        <v>9621</v>
      </c>
      <c r="MWS14" s="95" t="s">
        <v>9622</v>
      </c>
      <c r="MWT14" s="95" t="s">
        <v>9623</v>
      </c>
      <c r="MWU14" s="95" t="s">
        <v>9624</v>
      </c>
      <c r="MWV14" s="95" t="s">
        <v>9625</v>
      </c>
      <c r="MWW14" s="95" t="s">
        <v>9626</v>
      </c>
      <c r="MWX14" s="95" t="s">
        <v>9627</v>
      </c>
      <c r="MWY14" s="95" t="s">
        <v>9628</v>
      </c>
      <c r="MWZ14" s="95" t="s">
        <v>9629</v>
      </c>
      <c r="MXA14" s="95" t="s">
        <v>9630</v>
      </c>
      <c r="MXB14" s="95" t="s">
        <v>9631</v>
      </c>
      <c r="MXC14" s="95" t="s">
        <v>9632</v>
      </c>
      <c r="MXD14" s="95" t="s">
        <v>9633</v>
      </c>
      <c r="MXE14" s="95" t="s">
        <v>9634</v>
      </c>
      <c r="MXF14" s="95" t="s">
        <v>9635</v>
      </c>
      <c r="MXG14" s="95" t="s">
        <v>9636</v>
      </c>
      <c r="MXH14" s="95" t="s">
        <v>9637</v>
      </c>
      <c r="MXI14" s="95" t="s">
        <v>9638</v>
      </c>
      <c r="MXJ14" s="95" t="s">
        <v>9639</v>
      </c>
      <c r="MXK14" s="95" t="s">
        <v>9640</v>
      </c>
      <c r="MXL14" s="95" t="s">
        <v>9641</v>
      </c>
      <c r="MXM14" s="95" t="s">
        <v>9642</v>
      </c>
      <c r="MXN14" s="95" t="s">
        <v>9643</v>
      </c>
      <c r="MXO14" s="95" t="s">
        <v>9644</v>
      </c>
      <c r="MXP14" s="95" t="s">
        <v>9645</v>
      </c>
      <c r="MXQ14" s="95" t="s">
        <v>9646</v>
      </c>
      <c r="MXR14" s="95" t="s">
        <v>9647</v>
      </c>
      <c r="MXS14" s="95" t="s">
        <v>9648</v>
      </c>
      <c r="MXT14" s="95" t="s">
        <v>9649</v>
      </c>
      <c r="MXU14" s="95" t="s">
        <v>9650</v>
      </c>
      <c r="MXV14" s="95" t="s">
        <v>9651</v>
      </c>
      <c r="MXW14" s="95" t="s">
        <v>9652</v>
      </c>
      <c r="MXX14" s="95" t="s">
        <v>9653</v>
      </c>
      <c r="MXY14" s="95" t="s">
        <v>9654</v>
      </c>
      <c r="MXZ14" s="95" t="s">
        <v>9655</v>
      </c>
      <c r="MYA14" s="95" t="s">
        <v>9656</v>
      </c>
      <c r="MYB14" s="95" t="s">
        <v>9657</v>
      </c>
      <c r="MYC14" s="95" t="s">
        <v>9658</v>
      </c>
      <c r="MYD14" s="95" t="s">
        <v>9659</v>
      </c>
      <c r="MYE14" s="95" t="s">
        <v>9660</v>
      </c>
      <c r="MYF14" s="95" t="s">
        <v>9661</v>
      </c>
      <c r="MYG14" s="95" t="s">
        <v>9662</v>
      </c>
      <c r="MYH14" s="95" t="s">
        <v>9663</v>
      </c>
      <c r="MYI14" s="95" t="s">
        <v>9664</v>
      </c>
      <c r="MYJ14" s="95" t="s">
        <v>9665</v>
      </c>
      <c r="MYK14" s="95" t="s">
        <v>9666</v>
      </c>
      <c r="MYL14" s="95" t="s">
        <v>9667</v>
      </c>
      <c r="MYM14" s="95" t="s">
        <v>9668</v>
      </c>
      <c r="MYN14" s="95" t="s">
        <v>9669</v>
      </c>
      <c r="MYO14" s="95" t="s">
        <v>9670</v>
      </c>
      <c r="MYP14" s="95" t="s">
        <v>9671</v>
      </c>
      <c r="MYQ14" s="95" t="s">
        <v>9672</v>
      </c>
      <c r="MYR14" s="95" t="s">
        <v>9673</v>
      </c>
      <c r="MYS14" s="95" t="s">
        <v>9674</v>
      </c>
      <c r="MYT14" s="95" t="s">
        <v>9675</v>
      </c>
      <c r="MYU14" s="95" t="s">
        <v>9676</v>
      </c>
      <c r="MYV14" s="95" t="s">
        <v>9677</v>
      </c>
      <c r="MYW14" s="95" t="s">
        <v>9678</v>
      </c>
      <c r="MYX14" s="95" t="s">
        <v>9679</v>
      </c>
      <c r="MYY14" s="95" t="s">
        <v>9680</v>
      </c>
      <c r="MYZ14" s="95" t="s">
        <v>9681</v>
      </c>
      <c r="MZA14" s="95" t="s">
        <v>9682</v>
      </c>
      <c r="MZB14" s="95" t="s">
        <v>9683</v>
      </c>
      <c r="MZC14" s="95" t="s">
        <v>9684</v>
      </c>
      <c r="MZD14" s="95" t="s">
        <v>9685</v>
      </c>
      <c r="MZE14" s="95" t="s">
        <v>9686</v>
      </c>
      <c r="MZF14" s="95" t="s">
        <v>9687</v>
      </c>
      <c r="MZG14" s="95" t="s">
        <v>9688</v>
      </c>
      <c r="MZH14" s="95" t="s">
        <v>9689</v>
      </c>
      <c r="MZI14" s="95" t="s">
        <v>9690</v>
      </c>
      <c r="MZJ14" s="95" t="s">
        <v>9691</v>
      </c>
      <c r="MZK14" s="95" t="s">
        <v>9692</v>
      </c>
      <c r="MZL14" s="95" t="s">
        <v>9693</v>
      </c>
      <c r="MZM14" s="95" t="s">
        <v>9694</v>
      </c>
      <c r="MZN14" s="95" t="s">
        <v>9695</v>
      </c>
      <c r="MZO14" s="95" t="s">
        <v>9696</v>
      </c>
      <c r="MZP14" s="95" t="s">
        <v>9697</v>
      </c>
      <c r="MZQ14" s="95" t="s">
        <v>9698</v>
      </c>
      <c r="MZR14" s="95" t="s">
        <v>9699</v>
      </c>
      <c r="MZS14" s="95" t="s">
        <v>9700</v>
      </c>
      <c r="MZT14" s="95" t="s">
        <v>9701</v>
      </c>
      <c r="MZU14" s="95" t="s">
        <v>9702</v>
      </c>
      <c r="MZV14" s="95" t="s">
        <v>9703</v>
      </c>
      <c r="MZW14" s="95" t="s">
        <v>9704</v>
      </c>
      <c r="MZX14" s="95" t="s">
        <v>9705</v>
      </c>
      <c r="MZY14" s="95" t="s">
        <v>9706</v>
      </c>
      <c r="MZZ14" s="95" t="s">
        <v>9707</v>
      </c>
      <c r="NAA14" s="95" t="s">
        <v>9708</v>
      </c>
      <c r="NAB14" s="95" t="s">
        <v>9709</v>
      </c>
      <c r="NAC14" s="95" t="s">
        <v>9710</v>
      </c>
      <c r="NAD14" s="95" t="s">
        <v>9711</v>
      </c>
      <c r="NAE14" s="95" t="s">
        <v>9712</v>
      </c>
      <c r="NAF14" s="95" t="s">
        <v>9713</v>
      </c>
      <c r="NAG14" s="95" t="s">
        <v>9714</v>
      </c>
      <c r="NAH14" s="95" t="s">
        <v>9715</v>
      </c>
      <c r="NAI14" s="95" t="s">
        <v>9716</v>
      </c>
      <c r="NAJ14" s="95" t="s">
        <v>9717</v>
      </c>
      <c r="NAK14" s="95" t="s">
        <v>9718</v>
      </c>
      <c r="NAL14" s="95" t="s">
        <v>9719</v>
      </c>
      <c r="NAM14" s="95" t="s">
        <v>9720</v>
      </c>
      <c r="NAN14" s="95" t="s">
        <v>9721</v>
      </c>
      <c r="NAO14" s="95" t="s">
        <v>9722</v>
      </c>
      <c r="NAP14" s="95" t="s">
        <v>9723</v>
      </c>
      <c r="NAQ14" s="95" t="s">
        <v>9724</v>
      </c>
      <c r="NAR14" s="95" t="s">
        <v>9725</v>
      </c>
      <c r="NAS14" s="95" t="s">
        <v>9726</v>
      </c>
      <c r="NAT14" s="95" t="s">
        <v>9727</v>
      </c>
      <c r="NAU14" s="95" t="s">
        <v>9728</v>
      </c>
      <c r="NAV14" s="95" t="s">
        <v>9729</v>
      </c>
      <c r="NAW14" s="95" t="s">
        <v>9730</v>
      </c>
      <c r="NAX14" s="95" t="s">
        <v>9731</v>
      </c>
      <c r="NAY14" s="95" t="s">
        <v>9732</v>
      </c>
      <c r="NAZ14" s="95" t="s">
        <v>9733</v>
      </c>
      <c r="NBA14" s="95" t="s">
        <v>9734</v>
      </c>
      <c r="NBB14" s="95" t="s">
        <v>9735</v>
      </c>
      <c r="NBC14" s="95" t="s">
        <v>9736</v>
      </c>
      <c r="NBD14" s="95" t="s">
        <v>9737</v>
      </c>
      <c r="NBE14" s="95" t="s">
        <v>9738</v>
      </c>
      <c r="NBF14" s="95" t="s">
        <v>9739</v>
      </c>
      <c r="NBG14" s="95" t="s">
        <v>9740</v>
      </c>
      <c r="NBH14" s="95" t="s">
        <v>9741</v>
      </c>
      <c r="NBI14" s="95" t="s">
        <v>9742</v>
      </c>
      <c r="NBJ14" s="95" t="s">
        <v>9743</v>
      </c>
      <c r="NBK14" s="95" t="s">
        <v>9744</v>
      </c>
      <c r="NBL14" s="95" t="s">
        <v>9745</v>
      </c>
      <c r="NBM14" s="95" t="s">
        <v>9746</v>
      </c>
      <c r="NBN14" s="95" t="s">
        <v>9747</v>
      </c>
      <c r="NBO14" s="95" t="s">
        <v>9748</v>
      </c>
      <c r="NBP14" s="95" t="s">
        <v>9749</v>
      </c>
      <c r="NBQ14" s="95" t="s">
        <v>9750</v>
      </c>
      <c r="NBR14" s="95" t="s">
        <v>9751</v>
      </c>
      <c r="NBS14" s="95" t="s">
        <v>9752</v>
      </c>
      <c r="NBT14" s="95" t="s">
        <v>9753</v>
      </c>
      <c r="NBU14" s="95" t="s">
        <v>9754</v>
      </c>
      <c r="NBV14" s="95" t="s">
        <v>9755</v>
      </c>
      <c r="NBW14" s="95" t="s">
        <v>9756</v>
      </c>
      <c r="NBX14" s="95" t="s">
        <v>9757</v>
      </c>
      <c r="NBY14" s="95" t="s">
        <v>9758</v>
      </c>
      <c r="NBZ14" s="95" t="s">
        <v>9759</v>
      </c>
      <c r="NCA14" s="95" t="s">
        <v>9760</v>
      </c>
      <c r="NCB14" s="95" t="s">
        <v>9761</v>
      </c>
      <c r="NCC14" s="95" t="s">
        <v>9762</v>
      </c>
      <c r="NCD14" s="95" t="s">
        <v>9763</v>
      </c>
      <c r="NCE14" s="95" t="s">
        <v>9764</v>
      </c>
      <c r="NCF14" s="95" t="s">
        <v>9765</v>
      </c>
      <c r="NCG14" s="95" t="s">
        <v>9766</v>
      </c>
      <c r="NCH14" s="95" t="s">
        <v>9767</v>
      </c>
      <c r="NCI14" s="95" t="s">
        <v>9768</v>
      </c>
      <c r="NCJ14" s="95" t="s">
        <v>9769</v>
      </c>
      <c r="NCK14" s="95" t="s">
        <v>9770</v>
      </c>
      <c r="NCL14" s="95" t="s">
        <v>9771</v>
      </c>
      <c r="NCM14" s="95" t="s">
        <v>9772</v>
      </c>
      <c r="NCN14" s="95" t="s">
        <v>9773</v>
      </c>
      <c r="NCO14" s="95" t="s">
        <v>9774</v>
      </c>
      <c r="NCP14" s="95" t="s">
        <v>9775</v>
      </c>
      <c r="NCQ14" s="95" t="s">
        <v>9776</v>
      </c>
      <c r="NCR14" s="95" t="s">
        <v>9777</v>
      </c>
      <c r="NCS14" s="95" t="s">
        <v>9778</v>
      </c>
      <c r="NCT14" s="95" t="s">
        <v>9779</v>
      </c>
      <c r="NCU14" s="95" t="s">
        <v>9780</v>
      </c>
      <c r="NCV14" s="95" t="s">
        <v>9781</v>
      </c>
      <c r="NCW14" s="95" t="s">
        <v>9782</v>
      </c>
      <c r="NCX14" s="95" t="s">
        <v>9783</v>
      </c>
      <c r="NCY14" s="95" t="s">
        <v>9784</v>
      </c>
      <c r="NCZ14" s="95" t="s">
        <v>9785</v>
      </c>
      <c r="NDA14" s="95" t="s">
        <v>9786</v>
      </c>
      <c r="NDB14" s="95" t="s">
        <v>9787</v>
      </c>
      <c r="NDC14" s="95" t="s">
        <v>9788</v>
      </c>
      <c r="NDD14" s="95" t="s">
        <v>9789</v>
      </c>
      <c r="NDE14" s="95" t="s">
        <v>9790</v>
      </c>
      <c r="NDF14" s="95" t="s">
        <v>9791</v>
      </c>
      <c r="NDG14" s="95" t="s">
        <v>9792</v>
      </c>
      <c r="NDH14" s="95" t="s">
        <v>9793</v>
      </c>
      <c r="NDI14" s="95" t="s">
        <v>9794</v>
      </c>
      <c r="NDJ14" s="95" t="s">
        <v>9795</v>
      </c>
      <c r="NDK14" s="95" t="s">
        <v>9796</v>
      </c>
      <c r="NDL14" s="95" t="s">
        <v>9797</v>
      </c>
      <c r="NDM14" s="95" t="s">
        <v>9798</v>
      </c>
      <c r="NDN14" s="95" t="s">
        <v>9799</v>
      </c>
      <c r="NDO14" s="95" t="s">
        <v>9800</v>
      </c>
      <c r="NDP14" s="95" t="s">
        <v>9801</v>
      </c>
      <c r="NDQ14" s="95" t="s">
        <v>9802</v>
      </c>
      <c r="NDR14" s="95" t="s">
        <v>9803</v>
      </c>
      <c r="NDS14" s="95" t="s">
        <v>9804</v>
      </c>
      <c r="NDT14" s="95" t="s">
        <v>9805</v>
      </c>
      <c r="NDU14" s="95" t="s">
        <v>9806</v>
      </c>
      <c r="NDV14" s="95" t="s">
        <v>9807</v>
      </c>
      <c r="NDW14" s="95" t="s">
        <v>9808</v>
      </c>
      <c r="NDX14" s="95" t="s">
        <v>9809</v>
      </c>
      <c r="NDY14" s="95" t="s">
        <v>9810</v>
      </c>
      <c r="NDZ14" s="95" t="s">
        <v>9811</v>
      </c>
      <c r="NEA14" s="95" t="s">
        <v>9812</v>
      </c>
      <c r="NEB14" s="95" t="s">
        <v>9813</v>
      </c>
      <c r="NEC14" s="95" t="s">
        <v>9814</v>
      </c>
      <c r="NED14" s="95" t="s">
        <v>9815</v>
      </c>
      <c r="NEE14" s="95" t="s">
        <v>9816</v>
      </c>
      <c r="NEF14" s="95" t="s">
        <v>9817</v>
      </c>
      <c r="NEG14" s="95" t="s">
        <v>9818</v>
      </c>
      <c r="NEH14" s="95" t="s">
        <v>9819</v>
      </c>
      <c r="NEI14" s="95" t="s">
        <v>9820</v>
      </c>
      <c r="NEJ14" s="95" t="s">
        <v>9821</v>
      </c>
      <c r="NEK14" s="95" t="s">
        <v>9822</v>
      </c>
      <c r="NEL14" s="95" t="s">
        <v>9823</v>
      </c>
      <c r="NEM14" s="95" t="s">
        <v>9824</v>
      </c>
      <c r="NEN14" s="95" t="s">
        <v>9825</v>
      </c>
      <c r="NEO14" s="95" t="s">
        <v>9826</v>
      </c>
      <c r="NEP14" s="95" t="s">
        <v>9827</v>
      </c>
      <c r="NEQ14" s="95" t="s">
        <v>9828</v>
      </c>
      <c r="NER14" s="95" t="s">
        <v>9829</v>
      </c>
      <c r="NES14" s="95" t="s">
        <v>9830</v>
      </c>
      <c r="NET14" s="95" t="s">
        <v>9831</v>
      </c>
      <c r="NEU14" s="95" t="s">
        <v>9832</v>
      </c>
      <c r="NEV14" s="95" t="s">
        <v>9833</v>
      </c>
      <c r="NEW14" s="95" t="s">
        <v>9834</v>
      </c>
      <c r="NEX14" s="95" t="s">
        <v>9835</v>
      </c>
      <c r="NEY14" s="95" t="s">
        <v>9836</v>
      </c>
      <c r="NEZ14" s="95" t="s">
        <v>9837</v>
      </c>
      <c r="NFA14" s="95" t="s">
        <v>9838</v>
      </c>
      <c r="NFB14" s="95" t="s">
        <v>9839</v>
      </c>
      <c r="NFC14" s="95" t="s">
        <v>9840</v>
      </c>
      <c r="NFD14" s="95" t="s">
        <v>9841</v>
      </c>
      <c r="NFE14" s="95" t="s">
        <v>9842</v>
      </c>
      <c r="NFF14" s="95" t="s">
        <v>9843</v>
      </c>
      <c r="NFG14" s="95" t="s">
        <v>9844</v>
      </c>
      <c r="NFH14" s="95" t="s">
        <v>9845</v>
      </c>
      <c r="NFI14" s="95" t="s">
        <v>9846</v>
      </c>
      <c r="NFJ14" s="95" t="s">
        <v>9847</v>
      </c>
      <c r="NFK14" s="95" t="s">
        <v>9848</v>
      </c>
      <c r="NFL14" s="95" t="s">
        <v>9849</v>
      </c>
      <c r="NFM14" s="95" t="s">
        <v>9850</v>
      </c>
      <c r="NFN14" s="95" t="s">
        <v>9851</v>
      </c>
      <c r="NFO14" s="95" t="s">
        <v>9852</v>
      </c>
      <c r="NFP14" s="95" t="s">
        <v>9853</v>
      </c>
      <c r="NFQ14" s="95" t="s">
        <v>9854</v>
      </c>
      <c r="NFR14" s="95" t="s">
        <v>9855</v>
      </c>
      <c r="NFS14" s="95" t="s">
        <v>9856</v>
      </c>
      <c r="NFT14" s="95" t="s">
        <v>9857</v>
      </c>
      <c r="NFU14" s="95" t="s">
        <v>9858</v>
      </c>
      <c r="NFV14" s="95" t="s">
        <v>9859</v>
      </c>
      <c r="NFW14" s="95" t="s">
        <v>9860</v>
      </c>
      <c r="NFX14" s="95" t="s">
        <v>9861</v>
      </c>
      <c r="NFY14" s="95" t="s">
        <v>9862</v>
      </c>
      <c r="NFZ14" s="95" t="s">
        <v>9863</v>
      </c>
      <c r="NGA14" s="95" t="s">
        <v>9864</v>
      </c>
      <c r="NGB14" s="95" t="s">
        <v>9865</v>
      </c>
      <c r="NGC14" s="95" t="s">
        <v>9866</v>
      </c>
      <c r="NGD14" s="95" t="s">
        <v>9867</v>
      </c>
      <c r="NGE14" s="95" t="s">
        <v>9868</v>
      </c>
      <c r="NGF14" s="95" t="s">
        <v>9869</v>
      </c>
      <c r="NGG14" s="95" t="s">
        <v>9870</v>
      </c>
      <c r="NGH14" s="95" t="s">
        <v>9871</v>
      </c>
      <c r="NGI14" s="95" t="s">
        <v>9872</v>
      </c>
      <c r="NGJ14" s="95" t="s">
        <v>9873</v>
      </c>
      <c r="NGK14" s="95" t="s">
        <v>9874</v>
      </c>
      <c r="NGL14" s="95" t="s">
        <v>9875</v>
      </c>
      <c r="NGM14" s="95" t="s">
        <v>9876</v>
      </c>
      <c r="NGN14" s="95" t="s">
        <v>9877</v>
      </c>
      <c r="NGO14" s="95" t="s">
        <v>9878</v>
      </c>
      <c r="NGP14" s="95" t="s">
        <v>9879</v>
      </c>
      <c r="NGQ14" s="95" t="s">
        <v>9880</v>
      </c>
      <c r="NGR14" s="95" t="s">
        <v>9881</v>
      </c>
      <c r="NGS14" s="95" t="s">
        <v>9882</v>
      </c>
      <c r="NGT14" s="95" t="s">
        <v>9883</v>
      </c>
      <c r="NGU14" s="95" t="s">
        <v>9884</v>
      </c>
      <c r="NGV14" s="95" t="s">
        <v>9885</v>
      </c>
      <c r="NGW14" s="95" t="s">
        <v>9886</v>
      </c>
      <c r="NGX14" s="95" t="s">
        <v>9887</v>
      </c>
      <c r="NGY14" s="95" t="s">
        <v>9888</v>
      </c>
      <c r="NGZ14" s="95" t="s">
        <v>9889</v>
      </c>
      <c r="NHA14" s="95" t="s">
        <v>9890</v>
      </c>
      <c r="NHB14" s="95" t="s">
        <v>9891</v>
      </c>
      <c r="NHC14" s="95" t="s">
        <v>9892</v>
      </c>
      <c r="NHD14" s="95" t="s">
        <v>9893</v>
      </c>
      <c r="NHE14" s="95" t="s">
        <v>9894</v>
      </c>
      <c r="NHF14" s="95" t="s">
        <v>9895</v>
      </c>
      <c r="NHG14" s="95" t="s">
        <v>9896</v>
      </c>
      <c r="NHH14" s="95" t="s">
        <v>9897</v>
      </c>
      <c r="NHI14" s="95" t="s">
        <v>9898</v>
      </c>
      <c r="NHJ14" s="95" t="s">
        <v>9899</v>
      </c>
      <c r="NHK14" s="95" t="s">
        <v>9900</v>
      </c>
      <c r="NHL14" s="95" t="s">
        <v>9901</v>
      </c>
      <c r="NHM14" s="95" t="s">
        <v>9902</v>
      </c>
      <c r="NHN14" s="95" t="s">
        <v>9903</v>
      </c>
      <c r="NHO14" s="95" t="s">
        <v>9904</v>
      </c>
      <c r="NHP14" s="95" t="s">
        <v>9905</v>
      </c>
      <c r="NHQ14" s="95" t="s">
        <v>9906</v>
      </c>
      <c r="NHR14" s="95" t="s">
        <v>9907</v>
      </c>
      <c r="NHS14" s="95" t="s">
        <v>9908</v>
      </c>
      <c r="NHT14" s="95" t="s">
        <v>9909</v>
      </c>
      <c r="NHU14" s="95" t="s">
        <v>9910</v>
      </c>
      <c r="NHV14" s="95" t="s">
        <v>9911</v>
      </c>
      <c r="NHW14" s="95" t="s">
        <v>9912</v>
      </c>
      <c r="NHX14" s="95" t="s">
        <v>9913</v>
      </c>
      <c r="NHY14" s="95" t="s">
        <v>9914</v>
      </c>
      <c r="NHZ14" s="95" t="s">
        <v>9915</v>
      </c>
      <c r="NIA14" s="95" t="s">
        <v>9916</v>
      </c>
      <c r="NIB14" s="95" t="s">
        <v>9917</v>
      </c>
      <c r="NIC14" s="95" t="s">
        <v>9918</v>
      </c>
      <c r="NID14" s="95" t="s">
        <v>9919</v>
      </c>
      <c r="NIE14" s="95" t="s">
        <v>9920</v>
      </c>
      <c r="NIF14" s="95" t="s">
        <v>9921</v>
      </c>
      <c r="NIG14" s="95" t="s">
        <v>9922</v>
      </c>
      <c r="NIH14" s="95" t="s">
        <v>9923</v>
      </c>
      <c r="NII14" s="95" t="s">
        <v>9924</v>
      </c>
      <c r="NIJ14" s="95" t="s">
        <v>9925</v>
      </c>
      <c r="NIK14" s="95" t="s">
        <v>9926</v>
      </c>
      <c r="NIL14" s="95" t="s">
        <v>9927</v>
      </c>
      <c r="NIM14" s="95" t="s">
        <v>9928</v>
      </c>
      <c r="NIN14" s="95" t="s">
        <v>9929</v>
      </c>
      <c r="NIO14" s="95" t="s">
        <v>9930</v>
      </c>
      <c r="NIP14" s="95" t="s">
        <v>9931</v>
      </c>
      <c r="NIQ14" s="95" t="s">
        <v>9932</v>
      </c>
      <c r="NIR14" s="95" t="s">
        <v>9933</v>
      </c>
      <c r="NIS14" s="95" t="s">
        <v>9934</v>
      </c>
      <c r="NIT14" s="95" t="s">
        <v>9935</v>
      </c>
      <c r="NIU14" s="95" t="s">
        <v>9936</v>
      </c>
      <c r="NIV14" s="95" t="s">
        <v>9937</v>
      </c>
      <c r="NIW14" s="95" t="s">
        <v>9938</v>
      </c>
      <c r="NIX14" s="95" t="s">
        <v>9939</v>
      </c>
      <c r="NIY14" s="95" t="s">
        <v>9940</v>
      </c>
      <c r="NIZ14" s="95" t="s">
        <v>9941</v>
      </c>
      <c r="NJA14" s="95" t="s">
        <v>9942</v>
      </c>
      <c r="NJB14" s="95" t="s">
        <v>9943</v>
      </c>
      <c r="NJC14" s="95" t="s">
        <v>9944</v>
      </c>
      <c r="NJD14" s="95" t="s">
        <v>9945</v>
      </c>
      <c r="NJE14" s="95" t="s">
        <v>9946</v>
      </c>
      <c r="NJF14" s="95" t="s">
        <v>9947</v>
      </c>
      <c r="NJG14" s="95" t="s">
        <v>9948</v>
      </c>
      <c r="NJH14" s="95" t="s">
        <v>9949</v>
      </c>
      <c r="NJI14" s="95" t="s">
        <v>9950</v>
      </c>
      <c r="NJJ14" s="95" t="s">
        <v>9951</v>
      </c>
      <c r="NJK14" s="95" t="s">
        <v>9952</v>
      </c>
      <c r="NJL14" s="95" t="s">
        <v>9953</v>
      </c>
      <c r="NJM14" s="95" t="s">
        <v>9954</v>
      </c>
      <c r="NJN14" s="95" t="s">
        <v>9955</v>
      </c>
      <c r="NJO14" s="95" t="s">
        <v>9956</v>
      </c>
      <c r="NJP14" s="95" t="s">
        <v>9957</v>
      </c>
      <c r="NJQ14" s="95" t="s">
        <v>9958</v>
      </c>
      <c r="NJR14" s="95" t="s">
        <v>9959</v>
      </c>
      <c r="NJS14" s="95" t="s">
        <v>9960</v>
      </c>
      <c r="NJT14" s="95" t="s">
        <v>9961</v>
      </c>
      <c r="NJU14" s="95" t="s">
        <v>9962</v>
      </c>
      <c r="NJV14" s="95" t="s">
        <v>9963</v>
      </c>
      <c r="NJW14" s="95" t="s">
        <v>9964</v>
      </c>
      <c r="NJX14" s="95" t="s">
        <v>9965</v>
      </c>
      <c r="NJY14" s="95" t="s">
        <v>9966</v>
      </c>
      <c r="NJZ14" s="95" t="s">
        <v>9967</v>
      </c>
      <c r="NKA14" s="95" t="s">
        <v>9968</v>
      </c>
      <c r="NKB14" s="95" t="s">
        <v>9969</v>
      </c>
      <c r="NKC14" s="95" t="s">
        <v>9970</v>
      </c>
      <c r="NKD14" s="95" t="s">
        <v>9971</v>
      </c>
      <c r="NKE14" s="95" t="s">
        <v>9972</v>
      </c>
      <c r="NKF14" s="95" t="s">
        <v>9973</v>
      </c>
      <c r="NKG14" s="95" t="s">
        <v>9974</v>
      </c>
      <c r="NKH14" s="95" t="s">
        <v>9975</v>
      </c>
      <c r="NKI14" s="95" t="s">
        <v>9976</v>
      </c>
      <c r="NKJ14" s="95" t="s">
        <v>9977</v>
      </c>
      <c r="NKK14" s="95" t="s">
        <v>9978</v>
      </c>
      <c r="NKL14" s="95" t="s">
        <v>9979</v>
      </c>
      <c r="NKM14" s="95" t="s">
        <v>9980</v>
      </c>
      <c r="NKN14" s="95" t="s">
        <v>9981</v>
      </c>
      <c r="NKO14" s="95" t="s">
        <v>9982</v>
      </c>
      <c r="NKP14" s="95" t="s">
        <v>9983</v>
      </c>
      <c r="NKQ14" s="95" t="s">
        <v>9984</v>
      </c>
      <c r="NKR14" s="95" t="s">
        <v>9985</v>
      </c>
      <c r="NKS14" s="95" t="s">
        <v>9986</v>
      </c>
      <c r="NKT14" s="95" t="s">
        <v>9987</v>
      </c>
      <c r="NKU14" s="95" t="s">
        <v>9988</v>
      </c>
      <c r="NKV14" s="95" t="s">
        <v>9989</v>
      </c>
      <c r="NKW14" s="95" t="s">
        <v>9990</v>
      </c>
      <c r="NKX14" s="95" t="s">
        <v>9991</v>
      </c>
      <c r="NKY14" s="95" t="s">
        <v>9992</v>
      </c>
      <c r="NKZ14" s="95" t="s">
        <v>9993</v>
      </c>
      <c r="NLA14" s="95" t="s">
        <v>9994</v>
      </c>
      <c r="NLB14" s="95" t="s">
        <v>9995</v>
      </c>
      <c r="NLC14" s="95" t="s">
        <v>9996</v>
      </c>
      <c r="NLD14" s="95" t="s">
        <v>9997</v>
      </c>
      <c r="NLE14" s="95" t="s">
        <v>9998</v>
      </c>
      <c r="NLF14" s="95" t="s">
        <v>9999</v>
      </c>
      <c r="NLG14" s="95" t="s">
        <v>10000</v>
      </c>
      <c r="NLH14" s="95" t="s">
        <v>10001</v>
      </c>
      <c r="NLI14" s="95" t="s">
        <v>10002</v>
      </c>
      <c r="NLJ14" s="95" t="s">
        <v>10003</v>
      </c>
      <c r="NLK14" s="95" t="s">
        <v>10004</v>
      </c>
      <c r="NLL14" s="95" t="s">
        <v>10005</v>
      </c>
      <c r="NLM14" s="95" t="s">
        <v>10006</v>
      </c>
      <c r="NLN14" s="95" t="s">
        <v>10007</v>
      </c>
      <c r="NLO14" s="95" t="s">
        <v>10008</v>
      </c>
      <c r="NLP14" s="95" t="s">
        <v>10009</v>
      </c>
      <c r="NLQ14" s="95" t="s">
        <v>10010</v>
      </c>
      <c r="NLR14" s="95" t="s">
        <v>10011</v>
      </c>
      <c r="NLS14" s="95" t="s">
        <v>10012</v>
      </c>
      <c r="NLT14" s="95" t="s">
        <v>10013</v>
      </c>
      <c r="NLU14" s="95" t="s">
        <v>10014</v>
      </c>
      <c r="NLV14" s="95" t="s">
        <v>10015</v>
      </c>
      <c r="NLW14" s="95" t="s">
        <v>10016</v>
      </c>
      <c r="NLX14" s="95" t="s">
        <v>10017</v>
      </c>
      <c r="NLY14" s="95" t="s">
        <v>10018</v>
      </c>
      <c r="NLZ14" s="95" t="s">
        <v>10019</v>
      </c>
      <c r="NMA14" s="95" t="s">
        <v>10020</v>
      </c>
      <c r="NMB14" s="95" t="s">
        <v>10021</v>
      </c>
      <c r="NMC14" s="95" t="s">
        <v>10022</v>
      </c>
      <c r="NMD14" s="95" t="s">
        <v>10023</v>
      </c>
      <c r="NME14" s="95" t="s">
        <v>10024</v>
      </c>
      <c r="NMF14" s="95" t="s">
        <v>10025</v>
      </c>
      <c r="NMG14" s="95" t="s">
        <v>10026</v>
      </c>
      <c r="NMH14" s="95" t="s">
        <v>10027</v>
      </c>
      <c r="NMI14" s="95" t="s">
        <v>10028</v>
      </c>
      <c r="NMJ14" s="95" t="s">
        <v>10029</v>
      </c>
      <c r="NMK14" s="95" t="s">
        <v>10030</v>
      </c>
      <c r="NML14" s="95" t="s">
        <v>10031</v>
      </c>
      <c r="NMM14" s="95" t="s">
        <v>10032</v>
      </c>
      <c r="NMN14" s="95" t="s">
        <v>10033</v>
      </c>
      <c r="NMO14" s="95" t="s">
        <v>10034</v>
      </c>
      <c r="NMP14" s="95" t="s">
        <v>10035</v>
      </c>
      <c r="NMQ14" s="95" t="s">
        <v>10036</v>
      </c>
      <c r="NMR14" s="95" t="s">
        <v>10037</v>
      </c>
      <c r="NMS14" s="95" t="s">
        <v>10038</v>
      </c>
      <c r="NMT14" s="95" t="s">
        <v>10039</v>
      </c>
      <c r="NMU14" s="95" t="s">
        <v>10040</v>
      </c>
      <c r="NMV14" s="95" t="s">
        <v>10041</v>
      </c>
      <c r="NMW14" s="95" t="s">
        <v>10042</v>
      </c>
      <c r="NMX14" s="95" t="s">
        <v>10043</v>
      </c>
      <c r="NMY14" s="95" t="s">
        <v>10044</v>
      </c>
      <c r="NMZ14" s="95" t="s">
        <v>10045</v>
      </c>
      <c r="NNA14" s="95" t="s">
        <v>10046</v>
      </c>
      <c r="NNB14" s="95" t="s">
        <v>10047</v>
      </c>
      <c r="NNC14" s="95" t="s">
        <v>10048</v>
      </c>
      <c r="NND14" s="95" t="s">
        <v>10049</v>
      </c>
      <c r="NNE14" s="95" t="s">
        <v>10050</v>
      </c>
      <c r="NNF14" s="95" t="s">
        <v>10051</v>
      </c>
      <c r="NNG14" s="95" t="s">
        <v>10052</v>
      </c>
      <c r="NNH14" s="95" t="s">
        <v>10053</v>
      </c>
      <c r="NNI14" s="95" t="s">
        <v>10054</v>
      </c>
      <c r="NNJ14" s="95" t="s">
        <v>10055</v>
      </c>
      <c r="NNK14" s="95" t="s">
        <v>10056</v>
      </c>
      <c r="NNL14" s="95" t="s">
        <v>10057</v>
      </c>
      <c r="NNM14" s="95" t="s">
        <v>10058</v>
      </c>
      <c r="NNN14" s="95" t="s">
        <v>10059</v>
      </c>
      <c r="NNO14" s="95" t="s">
        <v>10060</v>
      </c>
      <c r="NNP14" s="95" t="s">
        <v>10061</v>
      </c>
      <c r="NNQ14" s="95" t="s">
        <v>10062</v>
      </c>
      <c r="NNR14" s="95" t="s">
        <v>10063</v>
      </c>
      <c r="NNS14" s="95" t="s">
        <v>10064</v>
      </c>
      <c r="NNT14" s="95" t="s">
        <v>10065</v>
      </c>
      <c r="NNU14" s="95" t="s">
        <v>10066</v>
      </c>
      <c r="NNV14" s="95" t="s">
        <v>10067</v>
      </c>
      <c r="NNW14" s="95" t="s">
        <v>10068</v>
      </c>
      <c r="NNX14" s="95" t="s">
        <v>10069</v>
      </c>
      <c r="NNY14" s="95" t="s">
        <v>10070</v>
      </c>
      <c r="NNZ14" s="95" t="s">
        <v>10071</v>
      </c>
      <c r="NOA14" s="95" t="s">
        <v>10072</v>
      </c>
      <c r="NOB14" s="95" t="s">
        <v>10073</v>
      </c>
      <c r="NOC14" s="95" t="s">
        <v>10074</v>
      </c>
      <c r="NOD14" s="95" t="s">
        <v>10075</v>
      </c>
      <c r="NOE14" s="95" t="s">
        <v>10076</v>
      </c>
      <c r="NOF14" s="95" t="s">
        <v>10077</v>
      </c>
      <c r="NOG14" s="95" t="s">
        <v>10078</v>
      </c>
      <c r="NOH14" s="95" t="s">
        <v>10079</v>
      </c>
      <c r="NOI14" s="95" t="s">
        <v>10080</v>
      </c>
      <c r="NOJ14" s="95" t="s">
        <v>10081</v>
      </c>
      <c r="NOK14" s="95" t="s">
        <v>10082</v>
      </c>
      <c r="NOL14" s="95" t="s">
        <v>10083</v>
      </c>
      <c r="NOM14" s="95" t="s">
        <v>10084</v>
      </c>
      <c r="NON14" s="95" t="s">
        <v>10085</v>
      </c>
      <c r="NOO14" s="95" t="s">
        <v>10086</v>
      </c>
      <c r="NOP14" s="95" t="s">
        <v>10087</v>
      </c>
      <c r="NOQ14" s="95" t="s">
        <v>10088</v>
      </c>
      <c r="NOR14" s="95" t="s">
        <v>10089</v>
      </c>
      <c r="NOS14" s="95" t="s">
        <v>10090</v>
      </c>
      <c r="NOT14" s="95" t="s">
        <v>10091</v>
      </c>
      <c r="NOU14" s="95" t="s">
        <v>10092</v>
      </c>
      <c r="NOV14" s="95" t="s">
        <v>10093</v>
      </c>
      <c r="NOW14" s="95" t="s">
        <v>10094</v>
      </c>
      <c r="NOX14" s="95" t="s">
        <v>10095</v>
      </c>
      <c r="NOY14" s="95" t="s">
        <v>10096</v>
      </c>
      <c r="NOZ14" s="95" t="s">
        <v>10097</v>
      </c>
      <c r="NPA14" s="95" t="s">
        <v>10098</v>
      </c>
      <c r="NPB14" s="95" t="s">
        <v>10099</v>
      </c>
      <c r="NPC14" s="95" t="s">
        <v>10100</v>
      </c>
      <c r="NPD14" s="95" t="s">
        <v>10101</v>
      </c>
      <c r="NPE14" s="95" t="s">
        <v>10102</v>
      </c>
      <c r="NPF14" s="95" t="s">
        <v>10103</v>
      </c>
      <c r="NPG14" s="95" t="s">
        <v>10104</v>
      </c>
      <c r="NPH14" s="95" t="s">
        <v>10105</v>
      </c>
      <c r="NPI14" s="95" t="s">
        <v>10106</v>
      </c>
      <c r="NPJ14" s="95" t="s">
        <v>10107</v>
      </c>
      <c r="NPK14" s="95" t="s">
        <v>10108</v>
      </c>
      <c r="NPL14" s="95" t="s">
        <v>10109</v>
      </c>
      <c r="NPM14" s="95" t="s">
        <v>10110</v>
      </c>
      <c r="NPN14" s="95" t="s">
        <v>10111</v>
      </c>
      <c r="NPO14" s="95" t="s">
        <v>10112</v>
      </c>
      <c r="NPP14" s="95" t="s">
        <v>10113</v>
      </c>
      <c r="NPQ14" s="95" t="s">
        <v>10114</v>
      </c>
      <c r="NPR14" s="95" t="s">
        <v>10115</v>
      </c>
      <c r="NPS14" s="95" t="s">
        <v>10116</v>
      </c>
      <c r="NPT14" s="95" t="s">
        <v>10117</v>
      </c>
      <c r="NPU14" s="95" t="s">
        <v>10118</v>
      </c>
      <c r="NPV14" s="95" t="s">
        <v>10119</v>
      </c>
      <c r="NPW14" s="95" t="s">
        <v>10120</v>
      </c>
      <c r="NPX14" s="95" t="s">
        <v>10121</v>
      </c>
      <c r="NPY14" s="95" t="s">
        <v>10122</v>
      </c>
      <c r="NPZ14" s="95" t="s">
        <v>10123</v>
      </c>
      <c r="NQA14" s="95" t="s">
        <v>10124</v>
      </c>
      <c r="NQB14" s="95" t="s">
        <v>10125</v>
      </c>
      <c r="NQC14" s="95" t="s">
        <v>10126</v>
      </c>
      <c r="NQD14" s="95" t="s">
        <v>10127</v>
      </c>
      <c r="NQE14" s="95" t="s">
        <v>10128</v>
      </c>
      <c r="NQF14" s="95" t="s">
        <v>10129</v>
      </c>
      <c r="NQG14" s="95" t="s">
        <v>10130</v>
      </c>
      <c r="NQH14" s="95" t="s">
        <v>10131</v>
      </c>
      <c r="NQI14" s="95" t="s">
        <v>10132</v>
      </c>
      <c r="NQJ14" s="95" t="s">
        <v>10133</v>
      </c>
      <c r="NQK14" s="95" t="s">
        <v>10134</v>
      </c>
      <c r="NQL14" s="95" t="s">
        <v>10135</v>
      </c>
      <c r="NQM14" s="95" t="s">
        <v>10136</v>
      </c>
      <c r="NQN14" s="95" t="s">
        <v>10137</v>
      </c>
      <c r="NQO14" s="95" t="s">
        <v>10138</v>
      </c>
      <c r="NQP14" s="95" t="s">
        <v>10139</v>
      </c>
      <c r="NQQ14" s="95" t="s">
        <v>10140</v>
      </c>
      <c r="NQR14" s="95" t="s">
        <v>10141</v>
      </c>
      <c r="NQS14" s="95" t="s">
        <v>10142</v>
      </c>
      <c r="NQT14" s="95" t="s">
        <v>10143</v>
      </c>
      <c r="NQU14" s="95" t="s">
        <v>10144</v>
      </c>
      <c r="NQV14" s="95" t="s">
        <v>10145</v>
      </c>
      <c r="NQW14" s="95" t="s">
        <v>10146</v>
      </c>
      <c r="NQX14" s="95" t="s">
        <v>10147</v>
      </c>
      <c r="NQY14" s="95" t="s">
        <v>10148</v>
      </c>
      <c r="NQZ14" s="95" t="s">
        <v>10149</v>
      </c>
      <c r="NRA14" s="95" t="s">
        <v>10150</v>
      </c>
      <c r="NRB14" s="95" t="s">
        <v>10151</v>
      </c>
      <c r="NRC14" s="95" t="s">
        <v>10152</v>
      </c>
      <c r="NRD14" s="95" t="s">
        <v>10153</v>
      </c>
      <c r="NRE14" s="95" t="s">
        <v>10154</v>
      </c>
      <c r="NRF14" s="95" t="s">
        <v>10155</v>
      </c>
      <c r="NRG14" s="95" t="s">
        <v>10156</v>
      </c>
      <c r="NRH14" s="95" t="s">
        <v>10157</v>
      </c>
      <c r="NRI14" s="95" t="s">
        <v>10158</v>
      </c>
      <c r="NRJ14" s="95" t="s">
        <v>10159</v>
      </c>
      <c r="NRK14" s="95" t="s">
        <v>10160</v>
      </c>
      <c r="NRL14" s="95" t="s">
        <v>10161</v>
      </c>
      <c r="NRM14" s="95" t="s">
        <v>10162</v>
      </c>
      <c r="NRN14" s="95" t="s">
        <v>10163</v>
      </c>
      <c r="NRO14" s="95" t="s">
        <v>10164</v>
      </c>
      <c r="NRP14" s="95" t="s">
        <v>10165</v>
      </c>
      <c r="NRQ14" s="95" t="s">
        <v>10166</v>
      </c>
      <c r="NRR14" s="95" t="s">
        <v>10167</v>
      </c>
      <c r="NRS14" s="95" t="s">
        <v>10168</v>
      </c>
      <c r="NRT14" s="95" t="s">
        <v>10169</v>
      </c>
      <c r="NRU14" s="95" t="s">
        <v>10170</v>
      </c>
      <c r="NRV14" s="95" t="s">
        <v>10171</v>
      </c>
      <c r="NRW14" s="95" t="s">
        <v>10172</v>
      </c>
      <c r="NRX14" s="95" t="s">
        <v>10173</v>
      </c>
      <c r="NRY14" s="95" t="s">
        <v>10174</v>
      </c>
      <c r="NRZ14" s="95" t="s">
        <v>10175</v>
      </c>
      <c r="NSA14" s="95" t="s">
        <v>10176</v>
      </c>
      <c r="NSB14" s="95" t="s">
        <v>10177</v>
      </c>
      <c r="NSC14" s="95" t="s">
        <v>10178</v>
      </c>
      <c r="NSD14" s="95" t="s">
        <v>10179</v>
      </c>
      <c r="NSE14" s="95" t="s">
        <v>10180</v>
      </c>
      <c r="NSF14" s="95" t="s">
        <v>10181</v>
      </c>
      <c r="NSG14" s="95" t="s">
        <v>10182</v>
      </c>
      <c r="NSH14" s="95" t="s">
        <v>10183</v>
      </c>
      <c r="NSI14" s="95" t="s">
        <v>10184</v>
      </c>
      <c r="NSJ14" s="95" t="s">
        <v>10185</v>
      </c>
      <c r="NSK14" s="95" t="s">
        <v>10186</v>
      </c>
      <c r="NSL14" s="95" t="s">
        <v>10187</v>
      </c>
      <c r="NSM14" s="95" t="s">
        <v>10188</v>
      </c>
      <c r="NSN14" s="95" t="s">
        <v>10189</v>
      </c>
      <c r="NSO14" s="95" t="s">
        <v>10190</v>
      </c>
      <c r="NSP14" s="95" t="s">
        <v>10191</v>
      </c>
      <c r="NSQ14" s="95" t="s">
        <v>10192</v>
      </c>
      <c r="NSR14" s="95" t="s">
        <v>10193</v>
      </c>
      <c r="NSS14" s="95" t="s">
        <v>10194</v>
      </c>
      <c r="NST14" s="95" t="s">
        <v>10195</v>
      </c>
      <c r="NSU14" s="95" t="s">
        <v>10196</v>
      </c>
      <c r="NSV14" s="95" t="s">
        <v>10197</v>
      </c>
      <c r="NSW14" s="95" t="s">
        <v>10198</v>
      </c>
      <c r="NSX14" s="95" t="s">
        <v>10199</v>
      </c>
      <c r="NSY14" s="95" t="s">
        <v>10200</v>
      </c>
      <c r="NSZ14" s="95" t="s">
        <v>10201</v>
      </c>
      <c r="NTA14" s="95" t="s">
        <v>10202</v>
      </c>
      <c r="NTB14" s="95" t="s">
        <v>10203</v>
      </c>
      <c r="NTC14" s="95" t="s">
        <v>10204</v>
      </c>
      <c r="NTD14" s="95" t="s">
        <v>10205</v>
      </c>
      <c r="NTE14" s="95" t="s">
        <v>10206</v>
      </c>
      <c r="NTF14" s="95" t="s">
        <v>10207</v>
      </c>
      <c r="NTG14" s="95" t="s">
        <v>10208</v>
      </c>
      <c r="NTH14" s="95" t="s">
        <v>10209</v>
      </c>
      <c r="NTI14" s="95" t="s">
        <v>10210</v>
      </c>
      <c r="NTJ14" s="95" t="s">
        <v>10211</v>
      </c>
      <c r="NTK14" s="95" t="s">
        <v>10212</v>
      </c>
      <c r="NTL14" s="95" t="s">
        <v>10213</v>
      </c>
      <c r="NTM14" s="95" t="s">
        <v>10214</v>
      </c>
      <c r="NTN14" s="95" t="s">
        <v>10215</v>
      </c>
      <c r="NTO14" s="95" t="s">
        <v>10216</v>
      </c>
      <c r="NTP14" s="95" t="s">
        <v>10217</v>
      </c>
      <c r="NTQ14" s="95" t="s">
        <v>10218</v>
      </c>
      <c r="NTR14" s="95" t="s">
        <v>10219</v>
      </c>
      <c r="NTS14" s="95" t="s">
        <v>10220</v>
      </c>
      <c r="NTT14" s="95" t="s">
        <v>10221</v>
      </c>
      <c r="NTU14" s="95" t="s">
        <v>10222</v>
      </c>
      <c r="NTV14" s="95" t="s">
        <v>10223</v>
      </c>
      <c r="NTW14" s="95" t="s">
        <v>10224</v>
      </c>
      <c r="NTX14" s="95" t="s">
        <v>10225</v>
      </c>
      <c r="NTY14" s="95" t="s">
        <v>10226</v>
      </c>
      <c r="NTZ14" s="95" t="s">
        <v>10227</v>
      </c>
      <c r="NUA14" s="95" t="s">
        <v>10228</v>
      </c>
      <c r="NUB14" s="95" t="s">
        <v>10229</v>
      </c>
      <c r="NUC14" s="95" t="s">
        <v>10230</v>
      </c>
      <c r="NUD14" s="95" t="s">
        <v>10231</v>
      </c>
      <c r="NUE14" s="95" t="s">
        <v>10232</v>
      </c>
      <c r="NUF14" s="95" t="s">
        <v>10233</v>
      </c>
      <c r="NUG14" s="95" t="s">
        <v>10234</v>
      </c>
      <c r="NUH14" s="95" t="s">
        <v>10235</v>
      </c>
      <c r="NUI14" s="95" t="s">
        <v>10236</v>
      </c>
      <c r="NUJ14" s="95" t="s">
        <v>10237</v>
      </c>
      <c r="NUK14" s="95" t="s">
        <v>10238</v>
      </c>
      <c r="NUL14" s="95" t="s">
        <v>10239</v>
      </c>
      <c r="NUM14" s="95" t="s">
        <v>10240</v>
      </c>
      <c r="NUN14" s="95" t="s">
        <v>10241</v>
      </c>
      <c r="NUO14" s="95" t="s">
        <v>10242</v>
      </c>
      <c r="NUP14" s="95" t="s">
        <v>10243</v>
      </c>
      <c r="NUQ14" s="95" t="s">
        <v>10244</v>
      </c>
      <c r="NUR14" s="95" t="s">
        <v>10245</v>
      </c>
      <c r="NUS14" s="95" t="s">
        <v>10246</v>
      </c>
      <c r="NUT14" s="95" t="s">
        <v>10247</v>
      </c>
      <c r="NUU14" s="95" t="s">
        <v>10248</v>
      </c>
      <c r="NUV14" s="95" t="s">
        <v>10249</v>
      </c>
      <c r="NUW14" s="95" t="s">
        <v>10250</v>
      </c>
      <c r="NUX14" s="95" t="s">
        <v>10251</v>
      </c>
      <c r="NUY14" s="95" t="s">
        <v>10252</v>
      </c>
      <c r="NUZ14" s="95" t="s">
        <v>10253</v>
      </c>
      <c r="NVA14" s="95" t="s">
        <v>10254</v>
      </c>
      <c r="NVB14" s="95" t="s">
        <v>10255</v>
      </c>
      <c r="NVC14" s="95" t="s">
        <v>10256</v>
      </c>
      <c r="NVD14" s="95" t="s">
        <v>10257</v>
      </c>
      <c r="NVE14" s="95" t="s">
        <v>10258</v>
      </c>
      <c r="NVF14" s="95" t="s">
        <v>10259</v>
      </c>
      <c r="NVG14" s="95" t="s">
        <v>10260</v>
      </c>
      <c r="NVH14" s="95" t="s">
        <v>10261</v>
      </c>
      <c r="NVI14" s="95" t="s">
        <v>10262</v>
      </c>
      <c r="NVJ14" s="95" t="s">
        <v>10263</v>
      </c>
      <c r="NVK14" s="95" t="s">
        <v>10264</v>
      </c>
      <c r="NVL14" s="95" t="s">
        <v>10265</v>
      </c>
      <c r="NVM14" s="95" t="s">
        <v>10266</v>
      </c>
      <c r="NVN14" s="95" t="s">
        <v>10267</v>
      </c>
      <c r="NVO14" s="95" t="s">
        <v>10268</v>
      </c>
      <c r="NVP14" s="95" t="s">
        <v>10269</v>
      </c>
      <c r="NVQ14" s="95" t="s">
        <v>10270</v>
      </c>
      <c r="NVR14" s="95" t="s">
        <v>10271</v>
      </c>
      <c r="NVS14" s="95" t="s">
        <v>10272</v>
      </c>
      <c r="NVT14" s="95" t="s">
        <v>10273</v>
      </c>
      <c r="NVU14" s="95" t="s">
        <v>10274</v>
      </c>
      <c r="NVV14" s="95" t="s">
        <v>10275</v>
      </c>
      <c r="NVW14" s="95" t="s">
        <v>10276</v>
      </c>
      <c r="NVX14" s="95" t="s">
        <v>10277</v>
      </c>
      <c r="NVY14" s="95" t="s">
        <v>10278</v>
      </c>
      <c r="NVZ14" s="95" t="s">
        <v>10279</v>
      </c>
      <c r="NWA14" s="95" t="s">
        <v>10280</v>
      </c>
      <c r="NWB14" s="95" t="s">
        <v>10281</v>
      </c>
      <c r="NWC14" s="95" t="s">
        <v>10282</v>
      </c>
      <c r="NWD14" s="95" t="s">
        <v>10283</v>
      </c>
      <c r="NWE14" s="95" t="s">
        <v>10284</v>
      </c>
      <c r="NWF14" s="95" t="s">
        <v>10285</v>
      </c>
      <c r="NWG14" s="95" t="s">
        <v>10286</v>
      </c>
      <c r="NWH14" s="95" t="s">
        <v>10287</v>
      </c>
      <c r="NWI14" s="95" t="s">
        <v>10288</v>
      </c>
      <c r="NWJ14" s="95" t="s">
        <v>10289</v>
      </c>
      <c r="NWK14" s="95" t="s">
        <v>10290</v>
      </c>
      <c r="NWL14" s="95" t="s">
        <v>10291</v>
      </c>
      <c r="NWM14" s="95" t="s">
        <v>10292</v>
      </c>
      <c r="NWN14" s="95" t="s">
        <v>10293</v>
      </c>
      <c r="NWO14" s="95" t="s">
        <v>10294</v>
      </c>
      <c r="NWP14" s="95" t="s">
        <v>10295</v>
      </c>
      <c r="NWQ14" s="95" t="s">
        <v>10296</v>
      </c>
      <c r="NWR14" s="95" t="s">
        <v>10297</v>
      </c>
      <c r="NWS14" s="95" t="s">
        <v>10298</v>
      </c>
      <c r="NWT14" s="95" t="s">
        <v>10299</v>
      </c>
      <c r="NWU14" s="95" t="s">
        <v>10300</v>
      </c>
      <c r="NWV14" s="95" t="s">
        <v>10301</v>
      </c>
      <c r="NWW14" s="95" t="s">
        <v>10302</v>
      </c>
      <c r="NWX14" s="95" t="s">
        <v>10303</v>
      </c>
      <c r="NWY14" s="95" t="s">
        <v>10304</v>
      </c>
      <c r="NWZ14" s="95" t="s">
        <v>10305</v>
      </c>
      <c r="NXA14" s="95" t="s">
        <v>10306</v>
      </c>
      <c r="NXB14" s="95" t="s">
        <v>10307</v>
      </c>
      <c r="NXC14" s="95" t="s">
        <v>10308</v>
      </c>
      <c r="NXD14" s="95" t="s">
        <v>10309</v>
      </c>
      <c r="NXE14" s="95" t="s">
        <v>10310</v>
      </c>
      <c r="NXF14" s="95" t="s">
        <v>10311</v>
      </c>
      <c r="NXG14" s="95" t="s">
        <v>10312</v>
      </c>
      <c r="NXH14" s="95" t="s">
        <v>10313</v>
      </c>
      <c r="NXI14" s="95" t="s">
        <v>10314</v>
      </c>
      <c r="NXJ14" s="95" t="s">
        <v>10315</v>
      </c>
      <c r="NXK14" s="95" t="s">
        <v>10316</v>
      </c>
      <c r="NXL14" s="95" t="s">
        <v>10317</v>
      </c>
      <c r="NXM14" s="95" t="s">
        <v>10318</v>
      </c>
      <c r="NXN14" s="95" t="s">
        <v>10319</v>
      </c>
      <c r="NXO14" s="95" t="s">
        <v>10320</v>
      </c>
      <c r="NXP14" s="95" t="s">
        <v>10321</v>
      </c>
      <c r="NXQ14" s="95" t="s">
        <v>10322</v>
      </c>
      <c r="NXR14" s="95" t="s">
        <v>10323</v>
      </c>
      <c r="NXS14" s="95" t="s">
        <v>10324</v>
      </c>
      <c r="NXT14" s="95" t="s">
        <v>10325</v>
      </c>
      <c r="NXU14" s="95" t="s">
        <v>10326</v>
      </c>
      <c r="NXV14" s="95" t="s">
        <v>10327</v>
      </c>
      <c r="NXW14" s="95" t="s">
        <v>10328</v>
      </c>
      <c r="NXX14" s="95" t="s">
        <v>10329</v>
      </c>
      <c r="NXY14" s="95" t="s">
        <v>10330</v>
      </c>
      <c r="NXZ14" s="95" t="s">
        <v>10331</v>
      </c>
      <c r="NYA14" s="95" t="s">
        <v>10332</v>
      </c>
      <c r="NYB14" s="95" t="s">
        <v>10333</v>
      </c>
      <c r="NYC14" s="95" t="s">
        <v>10334</v>
      </c>
      <c r="NYD14" s="95" t="s">
        <v>10335</v>
      </c>
      <c r="NYE14" s="95" t="s">
        <v>10336</v>
      </c>
      <c r="NYF14" s="95" t="s">
        <v>10337</v>
      </c>
      <c r="NYG14" s="95" t="s">
        <v>10338</v>
      </c>
      <c r="NYH14" s="95" t="s">
        <v>10339</v>
      </c>
      <c r="NYI14" s="95" t="s">
        <v>10340</v>
      </c>
      <c r="NYJ14" s="95" t="s">
        <v>10341</v>
      </c>
      <c r="NYK14" s="95" t="s">
        <v>10342</v>
      </c>
      <c r="NYL14" s="95" t="s">
        <v>10343</v>
      </c>
      <c r="NYM14" s="95" t="s">
        <v>10344</v>
      </c>
      <c r="NYN14" s="95" t="s">
        <v>10345</v>
      </c>
      <c r="NYO14" s="95" t="s">
        <v>10346</v>
      </c>
      <c r="NYP14" s="95" t="s">
        <v>10347</v>
      </c>
      <c r="NYQ14" s="95" t="s">
        <v>10348</v>
      </c>
      <c r="NYR14" s="95" t="s">
        <v>10349</v>
      </c>
      <c r="NYS14" s="95" t="s">
        <v>10350</v>
      </c>
      <c r="NYT14" s="95" t="s">
        <v>10351</v>
      </c>
      <c r="NYU14" s="95" t="s">
        <v>10352</v>
      </c>
      <c r="NYV14" s="95" t="s">
        <v>10353</v>
      </c>
      <c r="NYW14" s="95" t="s">
        <v>10354</v>
      </c>
      <c r="NYX14" s="95" t="s">
        <v>10355</v>
      </c>
      <c r="NYY14" s="95" t="s">
        <v>10356</v>
      </c>
      <c r="NYZ14" s="95" t="s">
        <v>10357</v>
      </c>
      <c r="NZA14" s="95" t="s">
        <v>10358</v>
      </c>
      <c r="NZB14" s="95" t="s">
        <v>10359</v>
      </c>
      <c r="NZC14" s="95" t="s">
        <v>10360</v>
      </c>
      <c r="NZD14" s="95" t="s">
        <v>10361</v>
      </c>
      <c r="NZE14" s="95" t="s">
        <v>10362</v>
      </c>
      <c r="NZF14" s="95" t="s">
        <v>10363</v>
      </c>
      <c r="NZG14" s="95" t="s">
        <v>10364</v>
      </c>
      <c r="NZH14" s="95" t="s">
        <v>10365</v>
      </c>
      <c r="NZI14" s="95" t="s">
        <v>10366</v>
      </c>
      <c r="NZJ14" s="95" t="s">
        <v>10367</v>
      </c>
      <c r="NZK14" s="95" t="s">
        <v>10368</v>
      </c>
      <c r="NZL14" s="95" t="s">
        <v>10369</v>
      </c>
      <c r="NZM14" s="95" t="s">
        <v>10370</v>
      </c>
      <c r="NZN14" s="95" t="s">
        <v>10371</v>
      </c>
      <c r="NZO14" s="95" t="s">
        <v>10372</v>
      </c>
      <c r="NZP14" s="95" t="s">
        <v>10373</v>
      </c>
      <c r="NZQ14" s="95" t="s">
        <v>10374</v>
      </c>
      <c r="NZR14" s="95" t="s">
        <v>10375</v>
      </c>
      <c r="NZS14" s="95" t="s">
        <v>10376</v>
      </c>
      <c r="NZT14" s="95" t="s">
        <v>10377</v>
      </c>
      <c r="NZU14" s="95" t="s">
        <v>10378</v>
      </c>
      <c r="NZV14" s="95" t="s">
        <v>10379</v>
      </c>
      <c r="NZW14" s="95" t="s">
        <v>10380</v>
      </c>
      <c r="NZX14" s="95" t="s">
        <v>10381</v>
      </c>
      <c r="NZY14" s="95" t="s">
        <v>10382</v>
      </c>
      <c r="NZZ14" s="95" t="s">
        <v>10383</v>
      </c>
      <c r="OAA14" s="95" t="s">
        <v>10384</v>
      </c>
      <c r="OAB14" s="95" t="s">
        <v>10385</v>
      </c>
      <c r="OAC14" s="95" t="s">
        <v>10386</v>
      </c>
      <c r="OAD14" s="95" t="s">
        <v>10387</v>
      </c>
      <c r="OAE14" s="95" t="s">
        <v>10388</v>
      </c>
      <c r="OAF14" s="95" t="s">
        <v>10389</v>
      </c>
      <c r="OAG14" s="95" t="s">
        <v>10390</v>
      </c>
      <c r="OAH14" s="95" t="s">
        <v>10391</v>
      </c>
      <c r="OAI14" s="95" t="s">
        <v>10392</v>
      </c>
      <c r="OAJ14" s="95" t="s">
        <v>10393</v>
      </c>
      <c r="OAK14" s="95" t="s">
        <v>10394</v>
      </c>
      <c r="OAL14" s="95" t="s">
        <v>10395</v>
      </c>
      <c r="OAM14" s="95" t="s">
        <v>10396</v>
      </c>
      <c r="OAN14" s="95" t="s">
        <v>10397</v>
      </c>
      <c r="OAO14" s="95" t="s">
        <v>10398</v>
      </c>
      <c r="OAP14" s="95" t="s">
        <v>10399</v>
      </c>
      <c r="OAQ14" s="95" t="s">
        <v>10400</v>
      </c>
      <c r="OAR14" s="95" t="s">
        <v>10401</v>
      </c>
      <c r="OAS14" s="95" t="s">
        <v>10402</v>
      </c>
      <c r="OAT14" s="95" t="s">
        <v>10403</v>
      </c>
      <c r="OAU14" s="95" t="s">
        <v>10404</v>
      </c>
      <c r="OAV14" s="95" t="s">
        <v>10405</v>
      </c>
      <c r="OAW14" s="95" t="s">
        <v>10406</v>
      </c>
      <c r="OAX14" s="95" t="s">
        <v>10407</v>
      </c>
      <c r="OAY14" s="95" t="s">
        <v>10408</v>
      </c>
      <c r="OAZ14" s="95" t="s">
        <v>10409</v>
      </c>
      <c r="OBA14" s="95" t="s">
        <v>10410</v>
      </c>
      <c r="OBB14" s="95" t="s">
        <v>10411</v>
      </c>
      <c r="OBC14" s="95" t="s">
        <v>10412</v>
      </c>
      <c r="OBD14" s="95" t="s">
        <v>10413</v>
      </c>
      <c r="OBE14" s="95" t="s">
        <v>10414</v>
      </c>
      <c r="OBF14" s="95" t="s">
        <v>10415</v>
      </c>
      <c r="OBG14" s="95" t="s">
        <v>10416</v>
      </c>
      <c r="OBH14" s="95" t="s">
        <v>10417</v>
      </c>
      <c r="OBI14" s="95" t="s">
        <v>10418</v>
      </c>
      <c r="OBJ14" s="95" t="s">
        <v>10419</v>
      </c>
      <c r="OBK14" s="95" t="s">
        <v>10420</v>
      </c>
      <c r="OBL14" s="95" t="s">
        <v>10421</v>
      </c>
      <c r="OBM14" s="95" t="s">
        <v>10422</v>
      </c>
      <c r="OBN14" s="95" t="s">
        <v>10423</v>
      </c>
      <c r="OBO14" s="95" t="s">
        <v>10424</v>
      </c>
      <c r="OBP14" s="95" t="s">
        <v>10425</v>
      </c>
      <c r="OBQ14" s="95" t="s">
        <v>10426</v>
      </c>
      <c r="OBR14" s="95" t="s">
        <v>10427</v>
      </c>
      <c r="OBS14" s="95" t="s">
        <v>10428</v>
      </c>
      <c r="OBT14" s="95" t="s">
        <v>10429</v>
      </c>
      <c r="OBU14" s="95" t="s">
        <v>10430</v>
      </c>
      <c r="OBV14" s="95" t="s">
        <v>10431</v>
      </c>
      <c r="OBW14" s="95" t="s">
        <v>10432</v>
      </c>
      <c r="OBX14" s="95" t="s">
        <v>10433</v>
      </c>
      <c r="OBY14" s="95" t="s">
        <v>10434</v>
      </c>
      <c r="OBZ14" s="95" t="s">
        <v>10435</v>
      </c>
      <c r="OCA14" s="95" t="s">
        <v>10436</v>
      </c>
      <c r="OCB14" s="95" t="s">
        <v>10437</v>
      </c>
      <c r="OCC14" s="95" t="s">
        <v>10438</v>
      </c>
      <c r="OCD14" s="95" t="s">
        <v>10439</v>
      </c>
      <c r="OCE14" s="95" t="s">
        <v>10440</v>
      </c>
      <c r="OCF14" s="95" t="s">
        <v>10441</v>
      </c>
      <c r="OCG14" s="95" t="s">
        <v>10442</v>
      </c>
      <c r="OCH14" s="95" t="s">
        <v>10443</v>
      </c>
      <c r="OCI14" s="95" t="s">
        <v>10444</v>
      </c>
      <c r="OCJ14" s="95" t="s">
        <v>10445</v>
      </c>
      <c r="OCK14" s="95" t="s">
        <v>10446</v>
      </c>
      <c r="OCL14" s="95" t="s">
        <v>10447</v>
      </c>
      <c r="OCM14" s="95" t="s">
        <v>10448</v>
      </c>
      <c r="OCN14" s="95" t="s">
        <v>10449</v>
      </c>
      <c r="OCO14" s="95" t="s">
        <v>10450</v>
      </c>
      <c r="OCP14" s="95" t="s">
        <v>10451</v>
      </c>
      <c r="OCQ14" s="95" t="s">
        <v>10452</v>
      </c>
      <c r="OCR14" s="95" t="s">
        <v>10453</v>
      </c>
      <c r="OCS14" s="95" t="s">
        <v>10454</v>
      </c>
      <c r="OCT14" s="95" t="s">
        <v>10455</v>
      </c>
      <c r="OCU14" s="95" t="s">
        <v>10456</v>
      </c>
      <c r="OCV14" s="95" t="s">
        <v>10457</v>
      </c>
      <c r="OCW14" s="95" t="s">
        <v>10458</v>
      </c>
      <c r="OCX14" s="95" t="s">
        <v>10459</v>
      </c>
      <c r="OCY14" s="95" t="s">
        <v>10460</v>
      </c>
      <c r="OCZ14" s="95" t="s">
        <v>10461</v>
      </c>
      <c r="ODA14" s="95" t="s">
        <v>10462</v>
      </c>
      <c r="ODB14" s="95" t="s">
        <v>10463</v>
      </c>
      <c r="ODC14" s="95" t="s">
        <v>10464</v>
      </c>
      <c r="ODD14" s="95" t="s">
        <v>10465</v>
      </c>
      <c r="ODE14" s="95" t="s">
        <v>10466</v>
      </c>
      <c r="ODF14" s="95" t="s">
        <v>10467</v>
      </c>
      <c r="ODG14" s="95" t="s">
        <v>10468</v>
      </c>
      <c r="ODH14" s="95" t="s">
        <v>10469</v>
      </c>
      <c r="ODI14" s="95" t="s">
        <v>10470</v>
      </c>
      <c r="ODJ14" s="95" t="s">
        <v>10471</v>
      </c>
      <c r="ODK14" s="95" t="s">
        <v>10472</v>
      </c>
      <c r="ODL14" s="95" t="s">
        <v>10473</v>
      </c>
      <c r="ODM14" s="95" t="s">
        <v>10474</v>
      </c>
      <c r="ODN14" s="95" t="s">
        <v>10475</v>
      </c>
      <c r="ODO14" s="95" t="s">
        <v>10476</v>
      </c>
      <c r="ODP14" s="95" t="s">
        <v>10477</v>
      </c>
      <c r="ODQ14" s="95" t="s">
        <v>10478</v>
      </c>
      <c r="ODR14" s="95" t="s">
        <v>10479</v>
      </c>
      <c r="ODS14" s="95" t="s">
        <v>10480</v>
      </c>
      <c r="ODT14" s="95" t="s">
        <v>10481</v>
      </c>
      <c r="ODU14" s="95" t="s">
        <v>10482</v>
      </c>
      <c r="ODV14" s="95" t="s">
        <v>10483</v>
      </c>
      <c r="ODW14" s="95" t="s">
        <v>10484</v>
      </c>
      <c r="ODX14" s="95" t="s">
        <v>10485</v>
      </c>
      <c r="ODY14" s="95" t="s">
        <v>10486</v>
      </c>
      <c r="ODZ14" s="95" t="s">
        <v>10487</v>
      </c>
      <c r="OEA14" s="95" t="s">
        <v>10488</v>
      </c>
      <c r="OEB14" s="95" t="s">
        <v>10489</v>
      </c>
      <c r="OEC14" s="95" t="s">
        <v>10490</v>
      </c>
      <c r="OED14" s="95" t="s">
        <v>10491</v>
      </c>
      <c r="OEE14" s="95" t="s">
        <v>10492</v>
      </c>
      <c r="OEF14" s="95" t="s">
        <v>10493</v>
      </c>
      <c r="OEG14" s="95" t="s">
        <v>10494</v>
      </c>
      <c r="OEH14" s="95" t="s">
        <v>10495</v>
      </c>
      <c r="OEI14" s="95" t="s">
        <v>10496</v>
      </c>
      <c r="OEJ14" s="95" t="s">
        <v>10497</v>
      </c>
      <c r="OEK14" s="95" t="s">
        <v>10498</v>
      </c>
      <c r="OEL14" s="95" t="s">
        <v>10499</v>
      </c>
      <c r="OEM14" s="95" t="s">
        <v>10500</v>
      </c>
      <c r="OEN14" s="95" t="s">
        <v>10501</v>
      </c>
      <c r="OEO14" s="95" t="s">
        <v>10502</v>
      </c>
      <c r="OEP14" s="95" t="s">
        <v>10503</v>
      </c>
      <c r="OEQ14" s="95" t="s">
        <v>10504</v>
      </c>
      <c r="OER14" s="95" t="s">
        <v>10505</v>
      </c>
      <c r="OES14" s="95" t="s">
        <v>10506</v>
      </c>
      <c r="OET14" s="95" t="s">
        <v>10507</v>
      </c>
      <c r="OEU14" s="95" t="s">
        <v>10508</v>
      </c>
      <c r="OEV14" s="95" t="s">
        <v>10509</v>
      </c>
      <c r="OEW14" s="95" t="s">
        <v>10510</v>
      </c>
      <c r="OEX14" s="95" t="s">
        <v>10511</v>
      </c>
      <c r="OEY14" s="95" t="s">
        <v>10512</v>
      </c>
      <c r="OEZ14" s="95" t="s">
        <v>10513</v>
      </c>
      <c r="OFA14" s="95" t="s">
        <v>10514</v>
      </c>
      <c r="OFB14" s="95" t="s">
        <v>10515</v>
      </c>
      <c r="OFC14" s="95" t="s">
        <v>10516</v>
      </c>
      <c r="OFD14" s="95" t="s">
        <v>10517</v>
      </c>
      <c r="OFE14" s="95" t="s">
        <v>10518</v>
      </c>
      <c r="OFF14" s="95" t="s">
        <v>10519</v>
      </c>
      <c r="OFG14" s="95" t="s">
        <v>10520</v>
      </c>
      <c r="OFH14" s="95" t="s">
        <v>10521</v>
      </c>
      <c r="OFI14" s="95" t="s">
        <v>10522</v>
      </c>
      <c r="OFJ14" s="95" t="s">
        <v>10523</v>
      </c>
      <c r="OFK14" s="95" t="s">
        <v>10524</v>
      </c>
      <c r="OFL14" s="95" t="s">
        <v>10525</v>
      </c>
      <c r="OFM14" s="95" t="s">
        <v>10526</v>
      </c>
      <c r="OFN14" s="95" t="s">
        <v>10527</v>
      </c>
      <c r="OFO14" s="95" t="s">
        <v>10528</v>
      </c>
      <c r="OFP14" s="95" t="s">
        <v>10529</v>
      </c>
      <c r="OFQ14" s="95" t="s">
        <v>10530</v>
      </c>
      <c r="OFR14" s="95" t="s">
        <v>10531</v>
      </c>
      <c r="OFS14" s="95" t="s">
        <v>10532</v>
      </c>
      <c r="OFT14" s="95" t="s">
        <v>10533</v>
      </c>
      <c r="OFU14" s="95" t="s">
        <v>10534</v>
      </c>
      <c r="OFV14" s="95" t="s">
        <v>10535</v>
      </c>
      <c r="OFW14" s="95" t="s">
        <v>10536</v>
      </c>
      <c r="OFX14" s="95" t="s">
        <v>10537</v>
      </c>
      <c r="OFY14" s="95" t="s">
        <v>10538</v>
      </c>
      <c r="OFZ14" s="95" t="s">
        <v>10539</v>
      </c>
      <c r="OGA14" s="95" t="s">
        <v>10540</v>
      </c>
      <c r="OGB14" s="95" t="s">
        <v>10541</v>
      </c>
      <c r="OGC14" s="95" t="s">
        <v>10542</v>
      </c>
      <c r="OGD14" s="95" t="s">
        <v>10543</v>
      </c>
      <c r="OGE14" s="95" t="s">
        <v>10544</v>
      </c>
      <c r="OGF14" s="95" t="s">
        <v>10545</v>
      </c>
      <c r="OGG14" s="95" t="s">
        <v>10546</v>
      </c>
      <c r="OGH14" s="95" t="s">
        <v>10547</v>
      </c>
      <c r="OGI14" s="95" t="s">
        <v>10548</v>
      </c>
      <c r="OGJ14" s="95" t="s">
        <v>10549</v>
      </c>
      <c r="OGK14" s="95" t="s">
        <v>10550</v>
      </c>
      <c r="OGL14" s="95" t="s">
        <v>10551</v>
      </c>
      <c r="OGM14" s="95" t="s">
        <v>10552</v>
      </c>
      <c r="OGN14" s="95" t="s">
        <v>10553</v>
      </c>
      <c r="OGO14" s="95" t="s">
        <v>10554</v>
      </c>
      <c r="OGP14" s="95" t="s">
        <v>10555</v>
      </c>
      <c r="OGQ14" s="95" t="s">
        <v>10556</v>
      </c>
      <c r="OGR14" s="95" t="s">
        <v>10557</v>
      </c>
      <c r="OGS14" s="95" t="s">
        <v>10558</v>
      </c>
      <c r="OGT14" s="95" t="s">
        <v>10559</v>
      </c>
      <c r="OGU14" s="95" t="s">
        <v>10560</v>
      </c>
      <c r="OGV14" s="95" t="s">
        <v>10561</v>
      </c>
      <c r="OGW14" s="95" t="s">
        <v>10562</v>
      </c>
      <c r="OGX14" s="95" t="s">
        <v>10563</v>
      </c>
      <c r="OGY14" s="95" t="s">
        <v>10564</v>
      </c>
      <c r="OGZ14" s="95" t="s">
        <v>10565</v>
      </c>
      <c r="OHA14" s="95" t="s">
        <v>10566</v>
      </c>
      <c r="OHB14" s="95" t="s">
        <v>10567</v>
      </c>
      <c r="OHC14" s="95" t="s">
        <v>10568</v>
      </c>
      <c r="OHD14" s="95" t="s">
        <v>10569</v>
      </c>
      <c r="OHE14" s="95" t="s">
        <v>10570</v>
      </c>
      <c r="OHF14" s="95" t="s">
        <v>10571</v>
      </c>
      <c r="OHG14" s="95" t="s">
        <v>10572</v>
      </c>
      <c r="OHH14" s="95" t="s">
        <v>10573</v>
      </c>
      <c r="OHI14" s="95" t="s">
        <v>10574</v>
      </c>
      <c r="OHJ14" s="95" t="s">
        <v>10575</v>
      </c>
      <c r="OHK14" s="95" t="s">
        <v>10576</v>
      </c>
      <c r="OHL14" s="95" t="s">
        <v>10577</v>
      </c>
      <c r="OHM14" s="95" t="s">
        <v>10578</v>
      </c>
      <c r="OHN14" s="95" t="s">
        <v>10579</v>
      </c>
      <c r="OHO14" s="95" t="s">
        <v>10580</v>
      </c>
      <c r="OHP14" s="95" t="s">
        <v>10581</v>
      </c>
      <c r="OHQ14" s="95" t="s">
        <v>10582</v>
      </c>
      <c r="OHR14" s="95" t="s">
        <v>10583</v>
      </c>
      <c r="OHS14" s="95" t="s">
        <v>10584</v>
      </c>
      <c r="OHT14" s="95" t="s">
        <v>10585</v>
      </c>
      <c r="OHU14" s="95" t="s">
        <v>10586</v>
      </c>
      <c r="OHV14" s="95" t="s">
        <v>10587</v>
      </c>
      <c r="OHW14" s="95" t="s">
        <v>10588</v>
      </c>
      <c r="OHX14" s="95" t="s">
        <v>10589</v>
      </c>
      <c r="OHY14" s="95" t="s">
        <v>10590</v>
      </c>
      <c r="OHZ14" s="95" t="s">
        <v>10591</v>
      </c>
      <c r="OIA14" s="95" t="s">
        <v>10592</v>
      </c>
      <c r="OIB14" s="95" t="s">
        <v>10593</v>
      </c>
      <c r="OIC14" s="95" t="s">
        <v>10594</v>
      </c>
      <c r="OID14" s="95" t="s">
        <v>10595</v>
      </c>
      <c r="OIE14" s="95" t="s">
        <v>10596</v>
      </c>
      <c r="OIF14" s="95" t="s">
        <v>10597</v>
      </c>
      <c r="OIG14" s="95" t="s">
        <v>10598</v>
      </c>
      <c r="OIH14" s="95" t="s">
        <v>10599</v>
      </c>
      <c r="OII14" s="95" t="s">
        <v>10600</v>
      </c>
      <c r="OIJ14" s="95" t="s">
        <v>10601</v>
      </c>
      <c r="OIK14" s="95" t="s">
        <v>10602</v>
      </c>
      <c r="OIL14" s="95" t="s">
        <v>10603</v>
      </c>
      <c r="OIM14" s="95" t="s">
        <v>10604</v>
      </c>
      <c r="OIN14" s="95" t="s">
        <v>10605</v>
      </c>
      <c r="OIO14" s="95" t="s">
        <v>10606</v>
      </c>
      <c r="OIP14" s="95" t="s">
        <v>10607</v>
      </c>
      <c r="OIQ14" s="95" t="s">
        <v>10608</v>
      </c>
      <c r="OIR14" s="95" t="s">
        <v>10609</v>
      </c>
      <c r="OIS14" s="95" t="s">
        <v>10610</v>
      </c>
      <c r="OIT14" s="95" t="s">
        <v>10611</v>
      </c>
      <c r="OIU14" s="95" t="s">
        <v>10612</v>
      </c>
      <c r="OIV14" s="95" t="s">
        <v>10613</v>
      </c>
      <c r="OIW14" s="95" t="s">
        <v>10614</v>
      </c>
      <c r="OIX14" s="95" t="s">
        <v>10615</v>
      </c>
      <c r="OIY14" s="95" t="s">
        <v>10616</v>
      </c>
      <c r="OIZ14" s="95" t="s">
        <v>10617</v>
      </c>
      <c r="OJA14" s="95" t="s">
        <v>10618</v>
      </c>
      <c r="OJB14" s="95" t="s">
        <v>10619</v>
      </c>
      <c r="OJC14" s="95" t="s">
        <v>10620</v>
      </c>
      <c r="OJD14" s="95" t="s">
        <v>10621</v>
      </c>
      <c r="OJE14" s="95" t="s">
        <v>10622</v>
      </c>
      <c r="OJF14" s="95" t="s">
        <v>10623</v>
      </c>
      <c r="OJG14" s="95" t="s">
        <v>10624</v>
      </c>
      <c r="OJH14" s="95" t="s">
        <v>10625</v>
      </c>
      <c r="OJI14" s="95" t="s">
        <v>10626</v>
      </c>
      <c r="OJJ14" s="95" t="s">
        <v>10627</v>
      </c>
      <c r="OJK14" s="95" t="s">
        <v>10628</v>
      </c>
      <c r="OJL14" s="95" t="s">
        <v>10629</v>
      </c>
      <c r="OJM14" s="95" t="s">
        <v>10630</v>
      </c>
      <c r="OJN14" s="95" t="s">
        <v>10631</v>
      </c>
      <c r="OJO14" s="95" t="s">
        <v>10632</v>
      </c>
      <c r="OJP14" s="95" t="s">
        <v>10633</v>
      </c>
      <c r="OJQ14" s="95" t="s">
        <v>10634</v>
      </c>
      <c r="OJR14" s="95" t="s">
        <v>10635</v>
      </c>
      <c r="OJS14" s="95" t="s">
        <v>10636</v>
      </c>
      <c r="OJT14" s="95" t="s">
        <v>10637</v>
      </c>
      <c r="OJU14" s="95" t="s">
        <v>10638</v>
      </c>
      <c r="OJV14" s="95" t="s">
        <v>10639</v>
      </c>
      <c r="OJW14" s="95" t="s">
        <v>10640</v>
      </c>
      <c r="OJX14" s="95" t="s">
        <v>10641</v>
      </c>
      <c r="OJY14" s="95" t="s">
        <v>10642</v>
      </c>
      <c r="OJZ14" s="95" t="s">
        <v>10643</v>
      </c>
      <c r="OKA14" s="95" t="s">
        <v>10644</v>
      </c>
      <c r="OKB14" s="95" t="s">
        <v>10645</v>
      </c>
      <c r="OKC14" s="95" t="s">
        <v>10646</v>
      </c>
      <c r="OKD14" s="95" t="s">
        <v>10647</v>
      </c>
      <c r="OKE14" s="95" t="s">
        <v>10648</v>
      </c>
      <c r="OKF14" s="95" t="s">
        <v>10649</v>
      </c>
      <c r="OKG14" s="95" t="s">
        <v>10650</v>
      </c>
      <c r="OKH14" s="95" t="s">
        <v>10651</v>
      </c>
      <c r="OKI14" s="95" t="s">
        <v>10652</v>
      </c>
      <c r="OKJ14" s="95" t="s">
        <v>10653</v>
      </c>
      <c r="OKK14" s="95" t="s">
        <v>10654</v>
      </c>
      <c r="OKL14" s="95" t="s">
        <v>10655</v>
      </c>
      <c r="OKM14" s="95" t="s">
        <v>10656</v>
      </c>
      <c r="OKN14" s="95" t="s">
        <v>10657</v>
      </c>
      <c r="OKO14" s="95" t="s">
        <v>10658</v>
      </c>
      <c r="OKP14" s="95" t="s">
        <v>10659</v>
      </c>
      <c r="OKQ14" s="95" t="s">
        <v>10660</v>
      </c>
      <c r="OKR14" s="95" t="s">
        <v>10661</v>
      </c>
      <c r="OKS14" s="95" t="s">
        <v>10662</v>
      </c>
      <c r="OKT14" s="95" t="s">
        <v>10663</v>
      </c>
      <c r="OKU14" s="95" t="s">
        <v>10664</v>
      </c>
      <c r="OKV14" s="95" t="s">
        <v>10665</v>
      </c>
      <c r="OKW14" s="95" t="s">
        <v>10666</v>
      </c>
      <c r="OKX14" s="95" t="s">
        <v>10667</v>
      </c>
      <c r="OKY14" s="95" t="s">
        <v>10668</v>
      </c>
      <c r="OKZ14" s="95" t="s">
        <v>10669</v>
      </c>
      <c r="OLA14" s="95" t="s">
        <v>10670</v>
      </c>
      <c r="OLB14" s="95" t="s">
        <v>10671</v>
      </c>
      <c r="OLC14" s="95" t="s">
        <v>10672</v>
      </c>
      <c r="OLD14" s="95" t="s">
        <v>10673</v>
      </c>
      <c r="OLE14" s="95" t="s">
        <v>10674</v>
      </c>
      <c r="OLF14" s="95" t="s">
        <v>10675</v>
      </c>
      <c r="OLG14" s="95" t="s">
        <v>10676</v>
      </c>
      <c r="OLH14" s="95" t="s">
        <v>10677</v>
      </c>
      <c r="OLI14" s="95" t="s">
        <v>10678</v>
      </c>
      <c r="OLJ14" s="95" t="s">
        <v>10679</v>
      </c>
      <c r="OLK14" s="95" t="s">
        <v>10680</v>
      </c>
      <c r="OLL14" s="95" t="s">
        <v>10681</v>
      </c>
      <c r="OLM14" s="95" t="s">
        <v>10682</v>
      </c>
      <c r="OLN14" s="95" t="s">
        <v>10683</v>
      </c>
      <c r="OLO14" s="95" t="s">
        <v>10684</v>
      </c>
      <c r="OLP14" s="95" t="s">
        <v>10685</v>
      </c>
      <c r="OLQ14" s="95" t="s">
        <v>10686</v>
      </c>
      <c r="OLR14" s="95" t="s">
        <v>10687</v>
      </c>
      <c r="OLS14" s="95" t="s">
        <v>10688</v>
      </c>
      <c r="OLT14" s="95" t="s">
        <v>10689</v>
      </c>
      <c r="OLU14" s="95" t="s">
        <v>10690</v>
      </c>
      <c r="OLV14" s="95" t="s">
        <v>10691</v>
      </c>
      <c r="OLW14" s="95" t="s">
        <v>10692</v>
      </c>
      <c r="OLX14" s="95" t="s">
        <v>10693</v>
      </c>
      <c r="OLY14" s="95" t="s">
        <v>10694</v>
      </c>
      <c r="OLZ14" s="95" t="s">
        <v>10695</v>
      </c>
      <c r="OMA14" s="95" t="s">
        <v>10696</v>
      </c>
      <c r="OMB14" s="95" t="s">
        <v>10697</v>
      </c>
      <c r="OMC14" s="95" t="s">
        <v>10698</v>
      </c>
      <c r="OMD14" s="95" t="s">
        <v>10699</v>
      </c>
      <c r="OME14" s="95" t="s">
        <v>10700</v>
      </c>
      <c r="OMF14" s="95" t="s">
        <v>10701</v>
      </c>
      <c r="OMG14" s="95" t="s">
        <v>10702</v>
      </c>
      <c r="OMH14" s="95" t="s">
        <v>10703</v>
      </c>
      <c r="OMI14" s="95" t="s">
        <v>10704</v>
      </c>
      <c r="OMJ14" s="95" t="s">
        <v>10705</v>
      </c>
      <c r="OMK14" s="95" t="s">
        <v>10706</v>
      </c>
      <c r="OML14" s="95" t="s">
        <v>10707</v>
      </c>
      <c r="OMM14" s="95" t="s">
        <v>10708</v>
      </c>
      <c r="OMN14" s="95" t="s">
        <v>10709</v>
      </c>
      <c r="OMO14" s="95" t="s">
        <v>10710</v>
      </c>
      <c r="OMP14" s="95" t="s">
        <v>10711</v>
      </c>
      <c r="OMQ14" s="95" t="s">
        <v>10712</v>
      </c>
      <c r="OMR14" s="95" t="s">
        <v>10713</v>
      </c>
      <c r="OMS14" s="95" t="s">
        <v>10714</v>
      </c>
      <c r="OMT14" s="95" t="s">
        <v>10715</v>
      </c>
      <c r="OMU14" s="95" t="s">
        <v>10716</v>
      </c>
      <c r="OMV14" s="95" t="s">
        <v>10717</v>
      </c>
      <c r="OMW14" s="95" t="s">
        <v>10718</v>
      </c>
      <c r="OMX14" s="95" t="s">
        <v>10719</v>
      </c>
      <c r="OMY14" s="95" t="s">
        <v>10720</v>
      </c>
      <c r="OMZ14" s="95" t="s">
        <v>10721</v>
      </c>
      <c r="ONA14" s="95" t="s">
        <v>10722</v>
      </c>
      <c r="ONB14" s="95" t="s">
        <v>10723</v>
      </c>
      <c r="ONC14" s="95" t="s">
        <v>10724</v>
      </c>
      <c r="OND14" s="95" t="s">
        <v>10725</v>
      </c>
      <c r="ONE14" s="95" t="s">
        <v>10726</v>
      </c>
      <c r="ONF14" s="95" t="s">
        <v>10727</v>
      </c>
      <c r="ONG14" s="95" t="s">
        <v>10728</v>
      </c>
      <c r="ONH14" s="95" t="s">
        <v>10729</v>
      </c>
      <c r="ONI14" s="95" t="s">
        <v>10730</v>
      </c>
      <c r="ONJ14" s="95" t="s">
        <v>10731</v>
      </c>
      <c r="ONK14" s="95" t="s">
        <v>10732</v>
      </c>
      <c r="ONL14" s="95" t="s">
        <v>10733</v>
      </c>
      <c r="ONM14" s="95" t="s">
        <v>10734</v>
      </c>
      <c r="ONN14" s="95" t="s">
        <v>10735</v>
      </c>
      <c r="ONO14" s="95" t="s">
        <v>10736</v>
      </c>
      <c r="ONP14" s="95" t="s">
        <v>10737</v>
      </c>
      <c r="ONQ14" s="95" t="s">
        <v>10738</v>
      </c>
      <c r="ONR14" s="95" t="s">
        <v>10739</v>
      </c>
      <c r="ONS14" s="95" t="s">
        <v>10740</v>
      </c>
      <c r="ONT14" s="95" t="s">
        <v>10741</v>
      </c>
      <c r="ONU14" s="95" t="s">
        <v>10742</v>
      </c>
      <c r="ONV14" s="95" t="s">
        <v>10743</v>
      </c>
      <c r="ONW14" s="95" t="s">
        <v>10744</v>
      </c>
      <c r="ONX14" s="95" t="s">
        <v>10745</v>
      </c>
      <c r="ONY14" s="95" t="s">
        <v>10746</v>
      </c>
      <c r="ONZ14" s="95" t="s">
        <v>10747</v>
      </c>
      <c r="OOA14" s="95" t="s">
        <v>10748</v>
      </c>
      <c r="OOB14" s="95" t="s">
        <v>10749</v>
      </c>
      <c r="OOC14" s="95" t="s">
        <v>10750</v>
      </c>
      <c r="OOD14" s="95" t="s">
        <v>10751</v>
      </c>
      <c r="OOE14" s="95" t="s">
        <v>10752</v>
      </c>
      <c r="OOF14" s="95" t="s">
        <v>10753</v>
      </c>
      <c r="OOG14" s="95" t="s">
        <v>10754</v>
      </c>
      <c r="OOH14" s="95" t="s">
        <v>10755</v>
      </c>
      <c r="OOI14" s="95" t="s">
        <v>10756</v>
      </c>
      <c r="OOJ14" s="95" t="s">
        <v>10757</v>
      </c>
      <c r="OOK14" s="95" t="s">
        <v>10758</v>
      </c>
      <c r="OOL14" s="95" t="s">
        <v>10759</v>
      </c>
      <c r="OOM14" s="95" t="s">
        <v>10760</v>
      </c>
      <c r="OON14" s="95" t="s">
        <v>10761</v>
      </c>
      <c r="OOO14" s="95" t="s">
        <v>10762</v>
      </c>
      <c r="OOP14" s="95" t="s">
        <v>10763</v>
      </c>
      <c r="OOQ14" s="95" t="s">
        <v>10764</v>
      </c>
      <c r="OOR14" s="95" t="s">
        <v>10765</v>
      </c>
      <c r="OOS14" s="95" t="s">
        <v>10766</v>
      </c>
      <c r="OOT14" s="95" t="s">
        <v>10767</v>
      </c>
      <c r="OOU14" s="95" t="s">
        <v>10768</v>
      </c>
      <c r="OOV14" s="95" t="s">
        <v>10769</v>
      </c>
      <c r="OOW14" s="95" t="s">
        <v>10770</v>
      </c>
      <c r="OOX14" s="95" t="s">
        <v>10771</v>
      </c>
      <c r="OOY14" s="95" t="s">
        <v>10772</v>
      </c>
      <c r="OOZ14" s="95" t="s">
        <v>10773</v>
      </c>
      <c r="OPA14" s="95" t="s">
        <v>10774</v>
      </c>
      <c r="OPB14" s="95" t="s">
        <v>10775</v>
      </c>
      <c r="OPC14" s="95" t="s">
        <v>10776</v>
      </c>
      <c r="OPD14" s="95" t="s">
        <v>10777</v>
      </c>
      <c r="OPE14" s="95" t="s">
        <v>10778</v>
      </c>
      <c r="OPF14" s="95" t="s">
        <v>10779</v>
      </c>
      <c r="OPG14" s="95" t="s">
        <v>10780</v>
      </c>
      <c r="OPH14" s="95" t="s">
        <v>10781</v>
      </c>
      <c r="OPI14" s="95" t="s">
        <v>10782</v>
      </c>
      <c r="OPJ14" s="95" t="s">
        <v>10783</v>
      </c>
      <c r="OPK14" s="95" t="s">
        <v>10784</v>
      </c>
      <c r="OPL14" s="95" t="s">
        <v>10785</v>
      </c>
      <c r="OPM14" s="95" t="s">
        <v>10786</v>
      </c>
      <c r="OPN14" s="95" t="s">
        <v>10787</v>
      </c>
      <c r="OPO14" s="95" t="s">
        <v>10788</v>
      </c>
      <c r="OPP14" s="95" t="s">
        <v>10789</v>
      </c>
      <c r="OPQ14" s="95" t="s">
        <v>10790</v>
      </c>
      <c r="OPR14" s="95" t="s">
        <v>10791</v>
      </c>
      <c r="OPS14" s="95" t="s">
        <v>10792</v>
      </c>
      <c r="OPT14" s="95" t="s">
        <v>10793</v>
      </c>
      <c r="OPU14" s="95" t="s">
        <v>10794</v>
      </c>
      <c r="OPV14" s="95" t="s">
        <v>10795</v>
      </c>
      <c r="OPW14" s="95" t="s">
        <v>10796</v>
      </c>
      <c r="OPX14" s="95" t="s">
        <v>10797</v>
      </c>
      <c r="OPY14" s="95" t="s">
        <v>10798</v>
      </c>
      <c r="OPZ14" s="95" t="s">
        <v>10799</v>
      </c>
      <c r="OQA14" s="95" t="s">
        <v>10800</v>
      </c>
      <c r="OQB14" s="95" t="s">
        <v>10801</v>
      </c>
      <c r="OQC14" s="95" t="s">
        <v>10802</v>
      </c>
      <c r="OQD14" s="95" t="s">
        <v>10803</v>
      </c>
      <c r="OQE14" s="95" t="s">
        <v>10804</v>
      </c>
      <c r="OQF14" s="95" t="s">
        <v>10805</v>
      </c>
      <c r="OQG14" s="95" t="s">
        <v>10806</v>
      </c>
      <c r="OQH14" s="95" t="s">
        <v>10807</v>
      </c>
      <c r="OQI14" s="95" t="s">
        <v>10808</v>
      </c>
      <c r="OQJ14" s="95" t="s">
        <v>10809</v>
      </c>
      <c r="OQK14" s="95" t="s">
        <v>10810</v>
      </c>
      <c r="OQL14" s="95" t="s">
        <v>10811</v>
      </c>
      <c r="OQM14" s="95" t="s">
        <v>10812</v>
      </c>
      <c r="OQN14" s="95" t="s">
        <v>10813</v>
      </c>
      <c r="OQO14" s="95" t="s">
        <v>10814</v>
      </c>
      <c r="OQP14" s="95" t="s">
        <v>10815</v>
      </c>
      <c r="OQQ14" s="95" t="s">
        <v>10816</v>
      </c>
      <c r="OQR14" s="95" t="s">
        <v>10817</v>
      </c>
      <c r="OQS14" s="95" t="s">
        <v>10818</v>
      </c>
      <c r="OQT14" s="95" t="s">
        <v>10819</v>
      </c>
      <c r="OQU14" s="95" t="s">
        <v>10820</v>
      </c>
      <c r="OQV14" s="95" t="s">
        <v>10821</v>
      </c>
      <c r="OQW14" s="95" t="s">
        <v>10822</v>
      </c>
      <c r="OQX14" s="95" t="s">
        <v>10823</v>
      </c>
      <c r="OQY14" s="95" t="s">
        <v>10824</v>
      </c>
      <c r="OQZ14" s="95" t="s">
        <v>10825</v>
      </c>
      <c r="ORA14" s="95" t="s">
        <v>10826</v>
      </c>
      <c r="ORB14" s="95" t="s">
        <v>10827</v>
      </c>
      <c r="ORC14" s="95" t="s">
        <v>10828</v>
      </c>
      <c r="ORD14" s="95" t="s">
        <v>10829</v>
      </c>
      <c r="ORE14" s="95" t="s">
        <v>10830</v>
      </c>
      <c r="ORF14" s="95" t="s">
        <v>10831</v>
      </c>
      <c r="ORG14" s="95" t="s">
        <v>10832</v>
      </c>
      <c r="ORH14" s="95" t="s">
        <v>10833</v>
      </c>
      <c r="ORI14" s="95" t="s">
        <v>10834</v>
      </c>
      <c r="ORJ14" s="95" t="s">
        <v>10835</v>
      </c>
      <c r="ORK14" s="95" t="s">
        <v>10836</v>
      </c>
      <c r="ORL14" s="95" t="s">
        <v>10837</v>
      </c>
      <c r="ORM14" s="95" t="s">
        <v>10838</v>
      </c>
      <c r="ORN14" s="95" t="s">
        <v>10839</v>
      </c>
      <c r="ORO14" s="95" t="s">
        <v>10840</v>
      </c>
      <c r="ORP14" s="95" t="s">
        <v>10841</v>
      </c>
      <c r="ORQ14" s="95" t="s">
        <v>10842</v>
      </c>
      <c r="ORR14" s="95" t="s">
        <v>10843</v>
      </c>
      <c r="ORS14" s="95" t="s">
        <v>10844</v>
      </c>
      <c r="ORT14" s="95" t="s">
        <v>10845</v>
      </c>
      <c r="ORU14" s="95" t="s">
        <v>10846</v>
      </c>
      <c r="ORV14" s="95" t="s">
        <v>10847</v>
      </c>
      <c r="ORW14" s="95" t="s">
        <v>10848</v>
      </c>
      <c r="ORX14" s="95" t="s">
        <v>10849</v>
      </c>
      <c r="ORY14" s="95" t="s">
        <v>10850</v>
      </c>
      <c r="ORZ14" s="95" t="s">
        <v>10851</v>
      </c>
      <c r="OSA14" s="95" t="s">
        <v>10852</v>
      </c>
      <c r="OSB14" s="95" t="s">
        <v>10853</v>
      </c>
      <c r="OSC14" s="95" t="s">
        <v>10854</v>
      </c>
      <c r="OSD14" s="95" t="s">
        <v>10855</v>
      </c>
      <c r="OSE14" s="95" t="s">
        <v>10856</v>
      </c>
      <c r="OSF14" s="95" t="s">
        <v>10857</v>
      </c>
      <c r="OSG14" s="95" t="s">
        <v>10858</v>
      </c>
      <c r="OSH14" s="95" t="s">
        <v>10859</v>
      </c>
      <c r="OSI14" s="95" t="s">
        <v>10860</v>
      </c>
      <c r="OSJ14" s="95" t="s">
        <v>10861</v>
      </c>
      <c r="OSK14" s="95" t="s">
        <v>10862</v>
      </c>
      <c r="OSL14" s="95" t="s">
        <v>10863</v>
      </c>
      <c r="OSM14" s="95" t="s">
        <v>10864</v>
      </c>
      <c r="OSN14" s="95" t="s">
        <v>10865</v>
      </c>
      <c r="OSO14" s="95" t="s">
        <v>10866</v>
      </c>
      <c r="OSP14" s="95" t="s">
        <v>10867</v>
      </c>
      <c r="OSQ14" s="95" t="s">
        <v>10868</v>
      </c>
      <c r="OSR14" s="95" t="s">
        <v>10869</v>
      </c>
      <c r="OSS14" s="95" t="s">
        <v>10870</v>
      </c>
      <c r="OST14" s="95" t="s">
        <v>10871</v>
      </c>
      <c r="OSU14" s="95" t="s">
        <v>10872</v>
      </c>
      <c r="OSV14" s="95" t="s">
        <v>10873</v>
      </c>
      <c r="OSW14" s="95" t="s">
        <v>10874</v>
      </c>
      <c r="OSX14" s="95" t="s">
        <v>10875</v>
      </c>
      <c r="OSY14" s="95" t="s">
        <v>10876</v>
      </c>
      <c r="OSZ14" s="95" t="s">
        <v>10877</v>
      </c>
      <c r="OTA14" s="95" t="s">
        <v>10878</v>
      </c>
      <c r="OTB14" s="95" t="s">
        <v>10879</v>
      </c>
      <c r="OTC14" s="95" t="s">
        <v>10880</v>
      </c>
      <c r="OTD14" s="95" t="s">
        <v>10881</v>
      </c>
      <c r="OTE14" s="95" t="s">
        <v>10882</v>
      </c>
      <c r="OTF14" s="95" t="s">
        <v>10883</v>
      </c>
      <c r="OTG14" s="95" t="s">
        <v>10884</v>
      </c>
      <c r="OTH14" s="95" t="s">
        <v>10885</v>
      </c>
      <c r="OTI14" s="95" t="s">
        <v>10886</v>
      </c>
      <c r="OTJ14" s="95" t="s">
        <v>10887</v>
      </c>
      <c r="OTK14" s="95" t="s">
        <v>10888</v>
      </c>
      <c r="OTL14" s="95" t="s">
        <v>10889</v>
      </c>
      <c r="OTM14" s="95" t="s">
        <v>10890</v>
      </c>
      <c r="OTN14" s="95" t="s">
        <v>10891</v>
      </c>
      <c r="OTO14" s="95" t="s">
        <v>10892</v>
      </c>
      <c r="OTP14" s="95" t="s">
        <v>10893</v>
      </c>
      <c r="OTQ14" s="95" t="s">
        <v>10894</v>
      </c>
      <c r="OTR14" s="95" t="s">
        <v>10895</v>
      </c>
      <c r="OTS14" s="95" t="s">
        <v>10896</v>
      </c>
      <c r="OTT14" s="95" t="s">
        <v>10897</v>
      </c>
      <c r="OTU14" s="95" t="s">
        <v>10898</v>
      </c>
      <c r="OTV14" s="95" t="s">
        <v>10899</v>
      </c>
      <c r="OTW14" s="95" t="s">
        <v>10900</v>
      </c>
      <c r="OTX14" s="95" t="s">
        <v>10901</v>
      </c>
      <c r="OTY14" s="95" t="s">
        <v>10902</v>
      </c>
      <c r="OTZ14" s="95" t="s">
        <v>10903</v>
      </c>
      <c r="OUA14" s="95" t="s">
        <v>10904</v>
      </c>
      <c r="OUB14" s="95" t="s">
        <v>10905</v>
      </c>
      <c r="OUC14" s="95" t="s">
        <v>10906</v>
      </c>
      <c r="OUD14" s="95" t="s">
        <v>10907</v>
      </c>
      <c r="OUE14" s="95" t="s">
        <v>10908</v>
      </c>
      <c r="OUF14" s="95" t="s">
        <v>10909</v>
      </c>
      <c r="OUG14" s="95" t="s">
        <v>10910</v>
      </c>
      <c r="OUH14" s="95" t="s">
        <v>10911</v>
      </c>
      <c r="OUI14" s="95" t="s">
        <v>10912</v>
      </c>
      <c r="OUJ14" s="95" t="s">
        <v>10913</v>
      </c>
      <c r="OUK14" s="95" t="s">
        <v>10914</v>
      </c>
      <c r="OUL14" s="95" t="s">
        <v>10915</v>
      </c>
      <c r="OUM14" s="95" t="s">
        <v>10916</v>
      </c>
      <c r="OUN14" s="95" t="s">
        <v>10917</v>
      </c>
      <c r="OUO14" s="95" t="s">
        <v>10918</v>
      </c>
      <c r="OUP14" s="95" t="s">
        <v>10919</v>
      </c>
      <c r="OUQ14" s="95" t="s">
        <v>10920</v>
      </c>
      <c r="OUR14" s="95" t="s">
        <v>10921</v>
      </c>
      <c r="OUS14" s="95" t="s">
        <v>10922</v>
      </c>
      <c r="OUT14" s="95" t="s">
        <v>10923</v>
      </c>
      <c r="OUU14" s="95" t="s">
        <v>10924</v>
      </c>
      <c r="OUV14" s="95" t="s">
        <v>10925</v>
      </c>
      <c r="OUW14" s="95" t="s">
        <v>10926</v>
      </c>
      <c r="OUX14" s="95" t="s">
        <v>10927</v>
      </c>
      <c r="OUY14" s="95" t="s">
        <v>10928</v>
      </c>
      <c r="OUZ14" s="95" t="s">
        <v>10929</v>
      </c>
      <c r="OVA14" s="95" t="s">
        <v>10930</v>
      </c>
      <c r="OVB14" s="95" t="s">
        <v>10931</v>
      </c>
      <c r="OVC14" s="95" t="s">
        <v>10932</v>
      </c>
      <c r="OVD14" s="95" t="s">
        <v>10933</v>
      </c>
      <c r="OVE14" s="95" t="s">
        <v>10934</v>
      </c>
      <c r="OVF14" s="95" t="s">
        <v>10935</v>
      </c>
      <c r="OVG14" s="95" t="s">
        <v>10936</v>
      </c>
      <c r="OVH14" s="95" t="s">
        <v>10937</v>
      </c>
      <c r="OVI14" s="95" t="s">
        <v>10938</v>
      </c>
      <c r="OVJ14" s="95" t="s">
        <v>10939</v>
      </c>
      <c r="OVK14" s="95" t="s">
        <v>10940</v>
      </c>
      <c r="OVL14" s="95" t="s">
        <v>10941</v>
      </c>
      <c r="OVM14" s="95" t="s">
        <v>10942</v>
      </c>
      <c r="OVN14" s="95" t="s">
        <v>10943</v>
      </c>
      <c r="OVO14" s="95" t="s">
        <v>10944</v>
      </c>
      <c r="OVP14" s="95" t="s">
        <v>10945</v>
      </c>
      <c r="OVQ14" s="95" t="s">
        <v>10946</v>
      </c>
      <c r="OVR14" s="95" t="s">
        <v>10947</v>
      </c>
      <c r="OVS14" s="95" t="s">
        <v>10948</v>
      </c>
      <c r="OVT14" s="95" t="s">
        <v>10949</v>
      </c>
      <c r="OVU14" s="95" t="s">
        <v>10950</v>
      </c>
      <c r="OVV14" s="95" t="s">
        <v>10951</v>
      </c>
      <c r="OVW14" s="95" t="s">
        <v>10952</v>
      </c>
      <c r="OVX14" s="95" t="s">
        <v>10953</v>
      </c>
      <c r="OVY14" s="95" t="s">
        <v>10954</v>
      </c>
      <c r="OVZ14" s="95" t="s">
        <v>10955</v>
      </c>
      <c r="OWA14" s="95" t="s">
        <v>10956</v>
      </c>
      <c r="OWB14" s="95" t="s">
        <v>10957</v>
      </c>
      <c r="OWC14" s="95" t="s">
        <v>10958</v>
      </c>
      <c r="OWD14" s="95" t="s">
        <v>10959</v>
      </c>
      <c r="OWE14" s="95" t="s">
        <v>10960</v>
      </c>
      <c r="OWF14" s="95" t="s">
        <v>10961</v>
      </c>
      <c r="OWG14" s="95" t="s">
        <v>10962</v>
      </c>
      <c r="OWH14" s="95" t="s">
        <v>10963</v>
      </c>
      <c r="OWI14" s="95" t="s">
        <v>10964</v>
      </c>
      <c r="OWJ14" s="95" t="s">
        <v>10965</v>
      </c>
      <c r="OWK14" s="95" t="s">
        <v>10966</v>
      </c>
      <c r="OWL14" s="95" t="s">
        <v>10967</v>
      </c>
      <c r="OWM14" s="95" t="s">
        <v>10968</v>
      </c>
      <c r="OWN14" s="95" t="s">
        <v>10969</v>
      </c>
      <c r="OWO14" s="95" t="s">
        <v>10970</v>
      </c>
      <c r="OWP14" s="95" t="s">
        <v>10971</v>
      </c>
      <c r="OWQ14" s="95" t="s">
        <v>10972</v>
      </c>
      <c r="OWR14" s="95" t="s">
        <v>10973</v>
      </c>
      <c r="OWS14" s="95" t="s">
        <v>10974</v>
      </c>
      <c r="OWT14" s="95" t="s">
        <v>10975</v>
      </c>
      <c r="OWU14" s="95" t="s">
        <v>10976</v>
      </c>
      <c r="OWV14" s="95" t="s">
        <v>10977</v>
      </c>
      <c r="OWW14" s="95" t="s">
        <v>10978</v>
      </c>
      <c r="OWX14" s="95" t="s">
        <v>10979</v>
      </c>
      <c r="OWY14" s="95" t="s">
        <v>10980</v>
      </c>
      <c r="OWZ14" s="95" t="s">
        <v>10981</v>
      </c>
      <c r="OXA14" s="95" t="s">
        <v>10982</v>
      </c>
      <c r="OXB14" s="95" t="s">
        <v>10983</v>
      </c>
      <c r="OXC14" s="95" t="s">
        <v>10984</v>
      </c>
      <c r="OXD14" s="95" t="s">
        <v>10985</v>
      </c>
      <c r="OXE14" s="95" t="s">
        <v>10986</v>
      </c>
      <c r="OXF14" s="95" t="s">
        <v>10987</v>
      </c>
      <c r="OXG14" s="95" t="s">
        <v>10988</v>
      </c>
      <c r="OXH14" s="95" t="s">
        <v>10989</v>
      </c>
      <c r="OXI14" s="95" t="s">
        <v>10990</v>
      </c>
      <c r="OXJ14" s="95" t="s">
        <v>10991</v>
      </c>
      <c r="OXK14" s="95" t="s">
        <v>10992</v>
      </c>
      <c r="OXL14" s="95" t="s">
        <v>10993</v>
      </c>
      <c r="OXM14" s="95" t="s">
        <v>10994</v>
      </c>
      <c r="OXN14" s="95" t="s">
        <v>10995</v>
      </c>
      <c r="OXO14" s="95" t="s">
        <v>10996</v>
      </c>
      <c r="OXP14" s="95" t="s">
        <v>10997</v>
      </c>
      <c r="OXQ14" s="95" t="s">
        <v>10998</v>
      </c>
      <c r="OXR14" s="95" t="s">
        <v>10999</v>
      </c>
      <c r="OXS14" s="95" t="s">
        <v>11000</v>
      </c>
      <c r="OXT14" s="95" t="s">
        <v>11001</v>
      </c>
      <c r="OXU14" s="95" t="s">
        <v>11002</v>
      </c>
      <c r="OXV14" s="95" t="s">
        <v>11003</v>
      </c>
      <c r="OXW14" s="95" t="s">
        <v>11004</v>
      </c>
      <c r="OXX14" s="95" t="s">
        <v>11005</v>
      </c>
      <c r="OXY14" s="95" t="s">
        <v>11006</v>
      </c>
      <c r="OXZ14" s="95" t="s">
        <v>11007</v>
      </c>
      <c r="OYA14" s="95" t="s">
        <v>11008</v>
      </c>
      <c r="OYB14" s="95" t="s">
        <v>11009</v>
      </c>
      <c r="OYC14" s="95" t="s">
        <v>11010</v>
      </c>
      <c r="OYD14" s="95" t="s">
        <v>11011</v>
      </c>
      <c r="OYE14" s="95" t="s">
        <v>11012</v>
      </c>
      <c r="OYF14" s="95" t="s">
        <v>11013</v>
      </c>
      <c r="OYG14" s="95" t="s">
        <v>11014</v>
      </c>
      <c r="OYH14" s="95" t="s">
        <v>11015</v>
      </c>
      <c r="OYI14" s="95" t="s">
        <v>11016</v>
      </c>
      <c r="OYJ14" s="95" t="s">
        <v>11017</v>
      </c>
      <c r="OYK14" s="95" t="s">
        <v>11018</v>
      </c>
      <c r="OYL14" s="95" t="s">
        <v>11019</v>
      </c>
      <c r="OYM14" s="95" t="s">
        <v>11020</v>
      </c>
      <c r="OYN14" s="95" t="s">
        <v>11021</v>
      </c>
      <c r="OYO14" s="95" t="s">
        <v>11022</v>
      </c>
      <c r="OYP14" s="95" t="s">
        <v>11023</v>
      </c>
      <c r="OYQ14" s="95" t="s">
        <v>11024</v>
      </c>
      <c r="OYR14" s="95" t="s">
        <v>11025</v>
      </c>
      <c r="OYS14" s="95" t="s">
        <v>11026</v>
      </c>
      <c r="OYT14" s="95" t="s">
        <v>11027</v>
      </c>
      <c r="OYU14" s="95" t="s">
        <v>11028</v>
      </c>
      <c r="OYV14" s="95" t="s">
        <v>11029</v>
      </c>
      <c r="OYW14" s="95" t="s">
        <v>11030</v>
      </c>
      <c r="OYX14" s="95" t="s">
        <v>11031</v>
      </c>
      <c r="OYY14" s="95" t="s">
        <v>11032</v>
      </c>
      <c r="OYZ14" s="95" t="s">
        <v>11033</v>
      </c>
      <c r="OZA14" s="95" t="s">
        <v>11034</v>
      </c>
      <c r="OZB14" s="95" t="s">
        <v>11035</v>
      </c>
      <c r="OZC14" s="95" t="s">
        <v>11036</v>
      </c>
      <c r="OZD14" s="95" t="s">
        <v>11037</v>
      </c>
      <c r="OZE14" s="95" t="s">
        <v>11038</v>
      </c>
      <c r="OZF14" s="95" t="s">
        <v>11039</v>
      </c>
      <c r="OZG14" s="95" t="s">
        <v>11040</v>
      </c>
      <c r="OZH14" s="95" t="s">
        <v>11041</v>
      </c>
      <c r="OZI14" s="95" t="s">
        <v>11042</v>
      </c>
      <c r="OZJ14" s="95" t="s">
        <v>11043</v>
      </c>
      <c r="OZK14" s="95" t="s">
        <v>11044</v>
      </c>
      <c r="OZL14" s="95" t="s">
        <v>11045</v>
      </c>
      <c r="OZM14" s="95" t="s">
        <v>11046</v>
      </c>
      <c r="OZN14" s="95" t="s">
        <v>11047</v>
      </c>
      <c r="OZO14" s="95" t="s">
        <v>11048</v>
      </c>
      <c r="OZP14" s="95" t="s">
        <v>11049</v>
      </c>
      <c r="OZQ14" s="95" t="s">
        <v>11050</v>
      </c>
      <c r="OZR14" s="95" t="s">
        <v>11051</v>
      </c>
      <c r="OZS14" s="95" t="s">
        <v>11052</v>
      </c>
      <c r="OZT14" s="95" t="s">
        <v>11053</v>
      </c>
      <c r="OZU14" s="95" t="s">
        <v>11054</v>
      </c>
      <c r="OZV14" s="95" t="s">
        <v>11055</v>
      </c>
      <c r="OZW14" s="95" t="s">
        <v>11056</v>
      </c>
      <c r="OZX14" s="95" t="s">
        <v>11057</v>
      </c>
      <c r="OZY14" s="95" t="s">
        <v>11058</v>
      </c>
      <c r="OZZ14" s="95" t="s">
        <v>11059</v>
      </c>
      <c r="PAA14" s="95" t="s">
        <v>11060</v>
      </c>
      <c r="PAB14" s="95" t="s">
        <v>11061</v>
      </c>
      <c r="PAC14" s="95" t="s">
        <v>11062</v>
      </c>
      <c r="PAD14" s="95" t="s">
        <v>11063</v>
      </c>
      <c r="PAE14" s="95" t="s">
        <v>11064</v>
      </c>
      <c r="PAF14" s="95" t="s">
        <v>11065</v>
      </c>
      <c r="PAG14" s="95" t="s">
        <v>11066</v>
      </c>
      <c r="PAH14" s="95" t="s">
        <v>11067</v>
      </c>
      <c r="PAI14" s="95" t="s">
        <v>11068</v>
      </c>
      <c r="PAJ14" s="95" t="s">
        <v>11069</v>
      </c>
      <c r="PAK14" s="95" t="s">
        <v>11070</v>
      </c>
      <c r="PAL14" s="95" t="s">
        <v>11071</v>
      </c>
      <c r="PAM14" s="95" t="s">
        <v>11072</v>
      </c>
      <c r="PAN14" s="95" t="s">
        <v>11073</v>
      </c>
      <c r="PAO14" s="95" t="s">
        <v>11074</v>
      </c>
      <c r="PAP14" s="95" t="s">
        <v>11075</v>
      </c>
      <c r="PAQ14" s="95" t="s">
        <v>11076</v>
      </c>
      <c r="PAR14" s="95" t="s">
        <v>11077</v>
      </c>
      <c r="PAS14" s="95" t="s">
        <v>11078</v>
      </c>
      <c r="PAT14" s="95" t="s">
        <v>11079</v>
      </c>
      <c r="PAU14" s="95" t="s">
        <v>11080</v>
      </c>
      <c r="PAV14" s="95" t="s">
        <v>11081</v>
      </c>
      <c r="PAW14" s="95" t="s">
        <v>11082</v>
      </c>
      <c r="PAX14" s="95" t="s">
        <v>11083</v>
      </c>
      <c r="PAY14" s="95" t="s">
        <v>11084</v>
      </c>
      <c r="PAZ14" s="95" t="s">
        <v>11085</v>
      </c>
      <c r="PBA14" s="95" t="s">
        <v>11086</v>
      </c>
      <c r="PBB14" s="95" t="s">
        <v>11087</v>
      </c>
      <c r="PBC14" s="95" t="s">
        <v>11088</v>
      </c>
      <c r="PBD14" s="95" t="s">
        <v>11089</v>
      </c>
      <c r="PBE14" s="95" t="s">
        <v>11090</v>
      </c>
      <c r="PBF14" s="95" t="s">
        <v>11091</v>
      </c>
      <c r="PBG14" s="95" t="s">
        <v>11092</v>
      </c>
      <c r="PBH14" s="95" t="s">
        <v>11093</v>
      </c>
      <c r="PBI14" s="95" t="s">
        <v>11094</v>
      </c>
      <c r="PBJ14" s="95" t="s">
        <v>11095</v>
      </c>
      <c r="PBK14" s="95" t="s">
        <v>11096</v>
      </c>
      <c r="PBL14" s="95" t="s">
        <v>11097</v>
      </c>
      <c r="PBM14" s="95" t="s">
        <v>11098</v>
      </c>
      <c r="PBN14" s="95" t="s">
        <v>11099</v>
      </c>
      <c r="PBO14" s="95" t="s">
        <v>11100</v>
      </c>
      <c r="PBP14" s="95" t="s">
        <v>11101</v>
      </c>
      <c r="PBQ14" s="95" t="s">
        <v>11102</v>
      </c>
      <c r="PBR14" s="95" t="s">
        <v>11103</v>
      </c>
      <c r="PBS14" s="95" t="s">
        <v>11104</v>
      </c>
      <c r="PBT14" s="95" t="s">
        <v>11105</v>
      </c>
      <c r="PBU14" s="95" t="s">
        <v>11106</v>
      </c>
      <c r="PBV14" s="95" t="s">
        <v>11107</v>
      </c>
      <c r="PBW14" s="95" t="s">
        <v>11108</v>
      </c>
      <c r="PBX14" s="95" t="s">
        <v>11109</v>
      </c>
      <c r="PBY14" s="95" t="s">
        <v>11110</v>
      </c>
      <c r="PBZ14" s="95" t="s">
        <v>11111</v>
      </c>
      <c r="PCA14" s="95" t="s">
        <v>11112</v>
      </c>
      <c r="PCB14" s="95" t="s">
        <v>11113</v>
      </c>
      <c r="PCC14" s="95" t="s">
        <v>11114</v>
      </c>
      <c r="PCD14" s="95" t="s">
        <v>11115</v>
      </c>
      <c r="PCE14" s="95" t="s">
        <v>11116</v>
      </c>
      <c r="PCF14" s="95" t="s">
        <v>11117</v>
      </c>
      <c r="PCG14" s="95" t="s">
        <v>11118</v>
      </c>
      <c r="PCH14" s="95" t="s">
        <v>11119</v>
      </c>
      <c r="PCI14" s="95" t="s">
        <v>11120</v>
      </c>
      <c r="PCJ14" s="95" t="s">
        <v>11121</v>
      </c>
      <c r="PCK14" s="95" t="s">
        <v>11122</v>
      </c>
      <c r="PCL14" s="95" t="s">
        <v>11123</v>
      </c>
      <c r="PCM14" s="95" t="s">
        <v>11124</v>
      </c>
      <c r="PCN14" s="95" t="s">
        <v>11125</v>
      </c>
      <c r="PCO14" s="95" t="s">
        <v>11126</v>
      </c>
      <c r="PCP14" s="95" t="s">
        <v>11127</v>
      </c>
      <c r="PCQ14" s="95" t="s">
        <v>11128</v>
      </c>
      <c r="PCR14" s="95" t="s">
        <v>11129</v>
      </c>
      <c r="PCS14" s="95" t="s">
        <v>11130</v>
      </c>
      <c r="PCT14" s="95" t="s">
        <v>11131</v>
      </c>
      <c r="PCU14" s="95" t="s">
        <v>11132</v>
      </c>
      <c r="PCV14" s="95" t="s">
        <v>11133</v>
      </c>
      <c r="PCW14" s="95" t="s">
        <v>11134</v>
      </c>
      <c r="PCX14" s="95" t="s">
        <v>11135</v>
      </c>
      <c r="PCY14" s="95" t="s">
        <v>11136</v>
      </c>
      <c r="PCZ14" s="95" t="s">
        <v>11137</v>
      </c>
      <c r="PDA14" s="95" t="s">
        <v>11138</v>
      </c>
      <c r="PDB14" s="95" t="s">
        <v>11139</v>
      </c>
      <c r="PDC14" s="95" t="s">
        <v>11140</v>
      </c>
      <c r="PDD14" s="95" t="s">
        <v>11141</v>
      </c>
      <c r="PDE14" s="95" t="s">
        <v>11142</v>
      </c>
      <c r="PDF14" s="95" t="s">
        <v>11143</v>
      </c>
      <c r="PDG14" s="95" t="s">
        <v>11144</v>
      </c>
      <c r="PDH14" s="95" t="s">
        <v>11145</v>
      </c>
      <c r="PDI14" s="95" t="s">
        <v>11146</v>
      </c>
      <c r="PDJ14" s="95" t="s">
        <v>11147</v>
      </c>
      <c r="PDK14" s="95" t="s">
        <v>11148</v>
      </c>
      <c r="PDL14" s="95" t="s">
        <v>11149</v>
      </c>
      <c r="PDM14" s="95" t="s">
        <v>11150</v>
      </c>
      <c r="PDN14" s="95" t="s">
        <v>11151</v>
      </c>
      <c r="PDO14" s="95" t="s">
        <v>11152</v>
      </c>
      <c r="PDP14" s="95" t="s">
        <v>11153</v>
      </c>
      <c r="PDQ14" s="95" t="s">
        <v>11154</v>
      </c>
      <c r="PDR14" s="95" t="s">
        <v>11155</v>
      </c>
      <c r="PDS14" s="95" t="s">
        <v>11156</v>
      </c>
      <c r="PDT14" s="95" t="s">
        <v>11157</v>
      </c>
      <c r="PDU14" s="95" t="s">
        <v>11158</v>
      </c>
      <c r="PDV14" s="95" t="s">
        <v>11159</v>
      </c>
      <c r="PDW14" s="95" t="s">
        <v>11160</v>
      </c>
      <c r="PDX14" s="95" t="s">
        <v>11161</v>
      </c>
      <c r="PDY14" s="95" t="s">
        <v>11162</v>
      </c>
      <c r="PDZ14" s="95" t="s">
        <v>11163</v>
      </c>
      <c r="PEA14" s="95" t="s">
        <v>11164</v>
      </c>
      <c r="PEB14" s="95" t="s">
        <v>11165</v>
      </c>
      <c r="PEC14" s="95" t="s">
        <v>11166</v>
      </c>
      <c r="PED14" s="95" t="s">
        <v>11167</v>
      </c>
      <c r="PEE14" s="95" t="s">
        <v>11168</v>
      </c>
      <c r="PEF14" s="95" t="s">
        <v>11169</v>
      </c>
      <c r="PEG14" s="95" t="s">
        <v>11170</v>
      </c>
      <c r="PEH14" s="95" t="s">
        <v>11171</v>
      </c>
      <c r="PEI14" s="95" t="s">
        <v>11172</v>
      </c>
      <c r="PEJ14" s="95" t="s">
        <v>11173</v>
      </c>
      <c r="PEK14" s="95" t="s">
        <v>11174</v>
      </c>
      <c r="PEL14" s="95" t="s">
        <v>11175</v>
      </c>
      <c r="PEM14" s="95" t="s">
        <v>11176</v>
      </c>
      <c r="PEN14" s="95" t="s">
        <v>11177</v>
      </c>
      <c r="PEO14" s="95" t="s">
        <v>11178</v>
      </c>
      <c r="PEP14" s="95" t="s">
        <v>11179</v>
      </c>
      <c r="PEQ14" s="95" t="s">
        <v>11180</v>
      </c>
      <c r="PER14" s="95" t="s">
        <v>11181</v>
      </c>
      <c r="PES14" s="95" t="s">
        <v>11182</v>
      </c>
      <c r="PET14" s="95" t="s">
        <v>11183</v>
      </c>
      <c r="PEU14" s="95" t="s">
        <v>11184</v>
      </c>
      <c r="PEV14" s="95" t="s">
        <v>11185</v>
      </c>
      <c r="PEW14" s="95" t="s">
        <v>11186</v>
      </c>
      <c r="PEX14" s="95" t="s">
        <v>11187</v>
      </c>
      <c r="PEY14" s="95" t="s">
        <v>11188</v>
      </c>
      <c r="PEZ14" s="95" t="s">
        <v>11189</v>
      </c>
      <c r="PFA14" s="95" t="s">
        <v>11190</v>
      </c>
      <c r="PFB14" s="95" t="s">
        <v>11191</v>
      </c>
      <c r="PFC14" s="95" t="s">
        <v>11192</v>
      </c>
      <c r="PFD14" s="95" t="s">
        <v>11193</v>
      </c>
      <c r="PFE14" s="95" t="s">
        <v>11194</v>
      </c>
      <c r="PFF14" s="95" t="s">
        <v>11195</v>
      </c>
      <c r="PFG14" s="95" t="s">
        <v>11196</v>
      </c>
      <c r="PFH14" s="95" t="s">
        <v>11197</v>
      </c>
      <c r="PFI14" s="95" t="s">
        <v>11198</v>
      </c>
      <c r="PFJ14" s="95" t="s">
        <v>11199</v>
      </c>
      <c r="PFK14" s="95" t="s">
        <v>11200</v>
      </c>
      <c r="PFL14" s="95" t="s">
        <v>11201</v>
      </c>
      <c r="PFM14" s="95" t="s">
        <v>11202</v>
      </c>
      <c r="PFN14" s="95" t="s">
        <v>11203</v>
      </c>
      <c r="PFO14" s="95" t="s">
        <v>11204</v>
      </c>
      <c r="PFP14" s="95" t="s">
        <v>11205</v>
      </c>
      <c r="PFQ14" s="95" t="s">
        <v>11206</v>
      </c>
      <c r="PFR14" s="95" t="s">
        <v>11207</v>
      </c>
      <c r="PFS14" s="95" t="s">
        <v>11208</v>
      </c>
      <c r="PFT14" s="95" t="s">
        <v>11209</v>
      </c>
      <c r="PFU14" s="95" t="s">
        <v>11210</v>
      </c>
      <c r="PFV14" s="95" t="s">
        <v>11211</v>
      </c>
      <c r="PFW14" s="95" t="s">
        <v>11212</v>
      </c>
      <c r="PFX14" s="95" t="s">
        <v>11213</v>
      </c>
      <c r="PFY14" s="95" t="s">
        <v>11214</v>
      </c>
      <c r="PFZ14" s="95" t="s">
        <v>11215</v>
      </c>
      <c r="PGA14" s="95" t="s">
        <v>11216</v>
      </c>
      <c r="PGB14" s="95" t="s">
        <v>11217</v>
      </c>
      <c r="PGC14" s="95" t="s">
        <v>11218</v>
      </c>
      <c r="PGD14" s="95" t="s">
        <v>11219</v>
      </c>
      <c r="PGE14" s="95" t="s">
        <v>11220</v>
      </c>
      <c r="PGF14" s="95" t="s">
        <v>11221</v>
      </c>
      <c r="PGG14" s="95" t="s">
        <v>11222</v>
      </c>
      <c r="PGH14" s="95" t="s">
        <v>11223</v>
      </c>
      <c r="PGI14" s="95" t="s">
        <v>11224</v>
      </c>
      <c r="PGJ14" s="95" t="s">
        <v>11225</v>
      </c>
      <c r="PGK14" s="95" t="s">
        <v>11226</v>
      </c>
      <c r="PGL14" s="95" t="s">
        <v>11227</v>
      </c>
      <c r="PGM14" s="95" t="s">
        <v>11228</v>
      </c>
      <c r="PGN14" s="95" t="s">
        <v>11229</v>
      </c>
      <c r="PGO14" s="95" t="s">
        <v>11230</v>
      </c>
      <c r="PGP14" s="95" t="s">
        <v>11231</v>
      </c>
      <c r="PGQ14" s="95" t="s">
        <v>11232</v>
      </c>
      <c r="PGR14" s="95" t="s">
        <v>11233</v>
      </c>
      <c r="PGS14" s="95" t="s">
        <v>11234</v>
      </c>
      <c r="PGT14" s="95" t="s">
        <v>11235</v>
      </c>
      <c r="PGU14" s="95" t="s">
        <v>11236</v>
      </c>
      <c r="PGV14" s="95" t="s">
        <v>11237</v>
      </c>
      <c r="PGW14" s="95" t="s">
        <v>11238</v>
      </c>
      <c r="PGX14" s="95" t="s">
        <v>11239</v>
      </c>
      <c r="PGY14" s="95" t="s">
        <v>11240</v>
      </c>
      <c r="PGZ14" s="95" t="s">
        <v>11241</v>
      </c>
      <c r="PHA14" s="95" t="s">
        <v>11242</v>
      </c>
      <c r="PHB14" s="95" t="s">
        <v>11243</v>
      </c>
      <c r="PHC14" s="95" t="s">
        <v>11244</v>
      </c>
      <c r="PHD14" s="95" t="s">
        <v>11245</v>
      </c>
      <c r="PHE14" s="95" t="s">
        <v>11246</v>
      </c>
      <c r="PHF14" s="95" t="s">
        <v>11247</v>
      </c>
      <c r="PHG14" s="95" t="s">
        <v>11248</v>
      </c>
      <c r="PHH14" s="95" t="s">
        <v>11249</v>
      </c>
      <c r="PHI14" s="95" t="s">
        <v>11250</v>
      </c>
      <c r="PHJ14" s="95" t="s">
        <v>11251</v>
      </c>
      <c r="PHK14" s="95" t="s">
        <v>11252</v>
      </c>
      <c r="PHL14" s="95" t="s">
        <v>11253</v>
      </c>
      <c r="PHM14" s="95" t="s">
        <v>11254</v>
      </c>
      <c r="PHN14" s="95" t="s">
        <v>11255</v>
      </c>
      <c r="PHO14" s="95" t="s">
        <v>11256</v>
      </c>
      <c r="PHP14" s="95" t="s">
        <v>11257</v>
      </c>
      <c r="PHQ14" s="95" t="s">
        <v>11258</v>
      </c>
      <c r="PHR14" s="95" t="s">
        <v>11259</v>
      </c>
      <c r="PHS14" s="95" t="s">
        <v>11260</v>
      </c>
      <c r="PHT14" s="95" t="s">
        <v>11261</v>
      </c>
      <c r="PHU14" s="95" t="s">
        <v>11262</v>
      </c>
      <c r="PHV14" s="95" t="s">
        <v>11263</v>
      </c>
      <c r="PHW14" s="95" t="s">
        <v>11264</v>
      </c>
      <c r="PHX14" s="95" t="s">
        <v>11265</v>
      </c>
      <c r="PHY14" s="95" t="s">
        <v>11266</v>
      </c>
      <c r="PHZ14" s="95" t="s">
        <v>11267</v>
      </c>
      <c r="PIA14" s="95" t="s">
        <v>11268</v>
      </c>
      <c r="PIB14" s="95" t="s">
        <v>11269</v>
      </c>
      <c r="PIC14" s="95" t="s">
        <v>11270</v>
      </c>
      <c r="PID14" s="95" t="s">
        <v>11271</v>
      </c>
      <c r="PIE14" s="95" t="s">
        <v>11272</v>
      </c>
      <c r="PIF14" s="95" t="s">
        <v>11273</v>
      </c>
      <c r="PIG14" s="95" t="s">
        <v>11274</v>
      </c>
      <c r="PIH14" s="95" t="s">
        <v>11275</v>
      </c>
      <c r="PII14" s="95" t="s">
        <v>11276</v>
      </c>
      <c r="PIJ14" s="95" t="s">
        <v>11277</v>
      </c>
      <c r="PIK14" s="95" t="s">
        <v>11278</v>
      </c>
      <c r="PIL14" s="95" t="s">
        <v>11279</v>
      </c>
      <c r="PIM14" s="95" t="s">
        <v>11280</v>
      </c>
      <c r="PIN14" s="95" t="s">
        <v>11281</v>
      </c>
      <c r="PIO14" s="95" t="s">
        <v>11282</v>
      </c>
      <c r="PIP14" s="95" t="s">
        <v>11283</v>
      </c>
      <c r="PIQ14" s="95" t="s">
        <v>11284</v>
      </c>
      <c r="PIR14" s="95" t="s">
        <v>11285</v>
      </c>
      <c r="PIS14" s="95" t="s">
        <v>11286</v>
      </c>
      <c r="PIT14" s="95" t="s">
        <v>11287</v>
      </c>
      <c r="PIU14" s="95" t="s">
        <v>11288</v>
      </c>
      <c r="PIV14" s="95" t="s">
        <v>11289</v>
      </c>
      <c r="PIW14" s="95" t="s">
        <v>11290</v>
      </c>
      <c r="PIX14" s="95" t="s">
        <v>11291</v>
      </c>
      <c r="PIY14" s="95" t="s">
        <v>11292</v>
      </c>
      <c r="PIZ14" s="95" t="s">
        <v>11293</v>
      </c>
      <c r="PJA14" s="95" t="s">
        <v>11294</v>
      </c>
      <c r="PJB14" s="95" t="s">
        <v>11295</v>
      </c>
      <c r="PJC14" s="95" t="s">
        <v>11296</v>
      </c>
      <c r="PJD14" s="95" t="s">
        <v>11297</v>
      </c>
      <c r="PJE14" s="95" t="s">
        <v>11298</v>
      </c>
      <c r="PJF14" s="95" t="s">
        <v>11299</v>
      </c>
      <c r="PJG14" s="95" t="s">
        <v>11300</v>
      </c>
      <c r="PJH14" s="95" t="s">
        <v>11301</v>
      </c>
      <c r="PJI14" s="95" t="s">
        <v>11302</v>
      </c>
      <c r="PJJ14" s="95" t="s">
        <v>11303</v>
      </c>
      <c r="PJK14" s="95" t="s">
        <v>11304</v>
      </c>
      <c r="PJL14" s="95" t="s">
        <v>11305</v>
      </c>
      <c r="PJM14" s="95" t="s">
        <v>11306</v>
      </c>
      <c r="PJN14" s="95" t="s">
        <v>11307</v>
      </c>
      <c r="PJO14" s="95" t="s">
        <v>11308</v>
      </c>
      <c r="PJP14" s="95" t="s">
        <v>11309</v>
      </c>
      <c r="PJQ14" s="95" t="s">
        <v>11310</v>
      </c>
      <c r="PJR14" s="95" t="s">
        <v>11311</v>
      </c>
      <c r="PJS14" s="95" t="s">
        <v>11312</v>
      </c>
      <c r="PJT14" s="95" t="s">
        <v>11313</v>
      </c>
      <c r="PJU14" s="95" t="s">
        <v>11314</v>
      </c>
      <c r="PJV14" s="95" t="s">
        <v>11315</v>
      </c>
      <c r="PJW14" s="95" t="s">
        <v>11316</v>
      </c>
      <c r="PJX14" s="95" t="s">
        <v>11317</v>
      </c>
      <c r="PJY14" s="95" t="s">
        <v>11318</v>
      </c>
      <c r="PJZ14" s="95" t="s">
        <v>11319</v>
      </c>
      <c r="PKA14" s="95" t="s">
        <v>11320</v>
      </c>
      <c r="PKB14" s="95" t="s">
        <v>11321</v>
      </c>
      <c r="PKC14" s="95" t="s">
        <v>11322</v>
      </c>
      <c r="PKD14" s="95" t="s">
        <v>11323</v>
      </c>
      <c r="PKE14" s="95" t="s">
        <v>11324</v>
      </c>
      <c r="PKF14" s="95" t="s">
        <v>11325</v>
      </c>
      <c r="PKG14" s="95" t="s">
        <v>11326</v>
      </c>
      <c r="PKH14" s="95" t="s">
        <v>11327</v>
      </c>
      <c r="PKI14" s="95" t="s">
        <v>11328</v>
      </c>
      <c r="PKJ14" s="95" t="s">
        <v>11329</v>
      </c>
      <c r="PKK14" s="95" t="s">
        <v>11330</v>
      </c>
      <c r="PKL14" s="95" t="s">
        <v>11331</v>
      </c>
      <c r="PKM14" s="95" t="s">
        <v>11332</v>
      </c>
      <c r="PKN14" s="95" t="s">
        <v>11333</v>
      </c>
      <c r="PKO14" s="95" t="s">
        <v>11334</v>
      </c>
      <c r="PKP14" s="95" t="s">
        <v>11335</v>
      </c>
      <c r="PKQ14" s="95" t="s">
        <v>11336</v>
      </c>
      <c r="PKR14" s="95" t="s">
        <v>11337</v>
      </c>
      <c r="PKS14" s="95" t="s">
        <v>11338</v>
      </c>
      <c r="PKT14" s="95" t="s">
        <v>11339</v>
      </c>
      <c r="PKU14" s="95" t="s">
        <v>11340</v>
      </c>
      <c r="PKV14" s="95" t="s">
        <v>11341</v>
      </c>
      <c r="PKW14" s="95" t="s">
        <v>11342</v>
      </c>
      <c r="PKX14" s="95" t="s">
        <v>11343</v>
      </c>
      <c r="PKY14" s="95" t="s">
        <v>11344</v>
      </c>
      <c r="PKZ14" s="95" t="s">
        <v>11345</v>
      </c>
      <c r="PLA14" s="95" t="s">
        <v>11346</v>
      </c>
      <c r="PLB14" s="95" t="s">
        <v>11347</v>
      </c>
      <c r="PLC14" s="95" t="s">
        <v>11348</v>
      </c>
      <c r="PLD14" s="95" t="s">
        <v>11349</v>
      </c>
      <c r="PLE14" s="95" t="s">
        <v>11350</v>
      </c>
      <c r="PLF14" s="95" t="s">
        <v>11351</v>
      </c>
      <c r="PLG14" s="95" t="s">
        <v>11352</v>
      </c>
      <c r="PLH14" s="95" t="s">
        <v>11353</v>
      </c>
      <c r="PLI14" s="95" t="s">
        <v>11354</v>
      </c>
      <c r="PLJ14" s="95" t="s">
        <v>11355</v>
      </c>
      <c r="PLK14" s="95" t="s">
        <v>11356</v>
      </c>
      <c r="PLL14" s="95" t="s">
        <v>11357</v>
      </c>
      <c r="PLM14" s="95" t="s">
        <v>11358</v>
      </c>
      <c r="PLN14" s="95" t="s">
        <v>11359</v>
      </c>
      <c r="PLO14" s="95" t="s">
        <v>11360</v>
      </c>
      <c r="PLP14" s="95" t="s">
        <v>11361</v>
      </c>
      <c r="PLQ14" s="95" t="s">
        <v>11362</v>
      </c>
      <c r="PLR14" s="95" t="s">
        <v>11363</v>
      </c>
      <c r="PLS14" s="95" t="s">
        <v>11364</v>
      </c>
      <c r="PLT14" s="95" t="s">
        <v>11365</v>
      </c>
      <c r="PLU14" s="95" t="s">
        <v>11366</v>
      </c>
      <c r="PLV14" s="95" t="s">
        <v>11367</v>
      </c>
      <c r="PLW14" s="95" t="s">
        <v>11368</v>
      </c>
      <c r="PLX14" s="95" t="s">
        <v>11369</v>
      </c>
      <c r="PLY14" s="95" t="s">
        <v>11370</v>
      </c>
      <c r="PLZ14" s="95" t="s">
        <v>11371</v>
      </c>
      <c r="PMA14" s="95" t="s">
        <v>11372</v>
      </c>
      <c r="PMB14" s="95" t="s">
        <v>11373</v>
      </c>
      <c r="PMC14" s="95" t="s">
        <v>11374</v>
      </c>
      <c r="PMD14" s="95" t="s">
        <v>11375</v>
      </c>
      <c r="PME14" s="95" t="s">
        <v>11376</v>
      </c>
      <c r="PMF14" s="95" t="s">
        <v>11377</v>
      </c>
      <c r="PMG14" s="95" t="s">
        <v>11378</v>
      </c>
      <c r="PMH14" s="95" t="s">
        <v>11379</v>
      </c>
      <c r="PMI14" s="95" t="s">
        <v>11380</v>
      </c>
      <c r="PMJ14" s="95" t="s">
        <v>11381</v>
      </c>
      <c r="PMK14" s="95" t="s">
        <v>11382</v>
      </c>
      <c r="PML14" s="95" t="s">
        <v>11383</v>
      </c>
      <c r="PMM14" s="95" t="s">
        <v>11384</v>
      </c>
      <c r="PMN14" s="95" t="s">
        <v>11385</v>
      </c>
      <c r="PMO14" s="95" t="s">
        <v>11386</v>
      </c>
      <c r="PMP14" s="95" t="s">
        <v>11387</v>
      </c>
      <c r="PMQ14" s="95" t="s">
        <v>11388</v>
      </c>
      <c r="PMR14" s="95" t="s">
        <v>11389</v>
      </c>
      <c r="PMS14" s="95" t="s">
        <v>11390</v>
      </c>
      <c r="PMT14" s="95" t="s">
        <v>11391</v>
      </c>
      <c r="PMU14" s="95" t="s">
        <v>11392</v>
      </c>
      <c r="PMV14" s="95" t="s">
        <v>11393</v>
      </c>
      <c r="PMW14" s="95" t="s">
        <v>11394</v>
      </c>
      <c r="PMX14" s="95" t="s">
        <v>11395</v>
      </c>
      <c r="PMY14" s="95" t="s">
        <v>11396</v>
      </c>
      <c r="PMZ14" s="95" t="s">
        <v>11397</v>
      </c>
      <c r="PNA14" s="95" t="s">
        <v>11398</v>
      </c>
      <c r="PNB14" s="95" t="s">
        <v>11399</v>
      </c>
      <c r="PNC14" s="95" t="s">
        <v>11400</v>
      </c>
      <c r="PND14" s="95" t="s">
        <v>11401</v>
      </c>
      <c r="PNE14" s="95" t="s">
        <v>11402</v>
      </c>
      <c r="PNF14" s="95" t="s">
        <v>11403</v>
      </c>
      <c r="PNG14" s="95" t="s">
        <v>11404</v>
      </c>
      <c r="PNH14" s="95" t="s">
        <v>11405</v>
      </c>
      <c r="PNI14" s="95" t="s">
        <v>11406</v>
      </c>
      <c r="PNJ14" s="95" t="s">
        <v>11407</v>
      </c>
      <c r="PNK14" s="95" t="s">
        <v>11408</v>
      </c>
      <c r="PNL14" s="95" t="s">
        <v>11409</v>
      </c>
      <c r="PNM14" s="95" t="s">
        <v>11410</v>
      </c>
      <c r="PNN14" s="95" t="s">
        <v>11411</v>
      </c>
      <c r="PNO14" s="95" t="s">
        <v>11412</v>
      </c>
      <c r="PNP14" s="95" t="s">
        <v>11413</v>
      </c>
      <c r="PNQ14" s="95" t="s">
        <v>11414</v>
      </c>
      <c r="PNR14" s="95" t="s">
        <v>11415</v>
      </c>
      <c r="PNS14" s="95" t="s">
        <v>11416</v>
      </c>
      <c r="PNT14" s="95" t="s">
        <v>11417</v>
      </c>
      <c r="PNU14" s="95" t="s">
        <v>11418</v>
      </c>
      <c r="PNV14" s="95" t="s">
        <v>11419</v>
      </c>
      <c r="PNW14" s="95" t="s">
        <v>11420</v>
      </c>
      <c r="PNX14" s="95" t="s">
        <v>11421</v>
      </c>
      <c r="PNY14" s="95" t="s">
        <v>11422</v>
      </c>
      <c r="PNZ14" s="95" t="s">
        <v>11423</v>
      </c>
      <c r="POA14" s="95" t="s">
        <v>11424</v>
      </c>
      <c r="POB14" s="95" t="s">
        <v>11425</v>
      </c>
      <c r="POC14" s="95" t="s">
        <v>11426</v>
      </c>
      <c r="POD14" s="95" t="s">
        <v>11427</v>
      </c>
      <c r="POE14" s="95" t="s">
        <v>11428</v>
      </c>
      <c r="POF14" s="95" t="s">
        <v>11429</v>
      </c>
      <c r="POG14" s="95" t="s">
        <v>11430</v>
      </c>
      <c r="POH14" s="95" t="s">
        <v>11431</v>
      </c>
      <c r="POI14" s="95" t="s">
        <v>11432</v>
      </c>
      <c r="POJ14" s="95" t="s">
        <v>11433</v>
      </c>
      <c r="POK14" s="95" t="s">
        <v>11434</v>
      </c>
      <c r="POL14" s="95" t="s">
        <v>11435</v>
      </c>
      <c r="POM14" s="95" t="s">
        <v>11436</v>
      </c>
      <c r="PON14" s="95" t="s">
        <v>11437</v>
      </c>
      <c r="POO14" s="95" t="s">
        <v>11438</v>
      </c>
      <c r="POP14" s="95" t="s">
        <v>11439</v>
      </c>
      <c r="POQ14" s="95" t="s">
        <v>11440</v>
      </c>
      <c r="POR14" s="95" t="s">
        <v>11441</v>
      </c>
      <c r="POS14" s="95" t="s">
        <v>11442</v>
      </c>
      <c r="POT14" s="95" t="s">
        <v>11443</v>
      </c>
      <c r="POU14" s="95" t="s">
        <v>11444</v>
      </c>
      <c r="POV14" s="95" t="s">
        <v>11445</v>
      </c>
      <c r="POW14" s="95" t="s">
        <v>11446</v>
      </c>
      <c r="POX14" s="95" t="s">
        <v>11447</v>
      </c>
      <c r="POY14" s="95" t="s">
        <v>11448</v>
      </c>
      <c r="POZ14" s="95" t="s">
        <v>11449</v>
      </c>
      <c r="PPA14" s="95" t="s">
        <v>11450</v>
      </c>
      <c r="PPB14" s="95" t="s">
        <v>11451</v>
      </c>
      <c r="PPC14" s="95" t="s">
        <v>11452</v>
      </c>
      <c r="PPD14" s="95" t="s">
        <v>11453</v>
      </c>
      <c r="PPE14" s="95" t="s">
        <v>11454</v>
      </c>
      <c r="PPF14" s="95" t="s">
        <v>11455</v>
      </c>
      <c r="PPG14" s="95" t="s">
        <v>11456</v>
      </c>
      <c r="PPH14" s="95" t="s">
        <v>11457</v>
      </c>
      <c r="PPI14" s="95" t="s">
        <v>11458</v>
      </c>
      <c r="PPJ14" s="95" t="s">
        <v>11459</v>
      </c>
      <c r="PPK14" s="95" t="s">
        <v>11460</v>
      </c>
      <c r="PPL14" s="95" t="s">
        <v>11461</v>
      </c>
      <c r="PPM14" s="95" t="s">
        <v>11462</v>
      </c>
      <c r="PPN14" s="95" t="s">
        <v>11463</v>
      </c>
      <c r="PPO14" s="95" t="s">
        <v>11464</v>
      </c>
      <c r="PPP14" s="95" t="s">
        <v>11465</v>
      </c>
      <c r="PPQ14" s="95" t="s">
        <v>11466</v>
      </c>
      <c r="PPR14" s="95" t="s">
        <v>11467</v>
      </c>
      <c r="PPS14" s="95" t="s">
        <v>11468</v>
      </c>
      <c r="PPT14" s="95" t="s">
        <v>11469</v>
      </c>
      <c r="PPU14" s="95" t="s">
        <v>11470</v>
      </c>
      <c r="PPV14" s="95" t="s">
        <v>11471</v>
      </c>
      <c r="PPW14" s="95" t="s">
        <v>11472</v>
      </c>
      <c r="PPX14" s="95" t="s">
        <v>11473</v>
      </c>
      <c r="PPY14" s="95" t="s">
        <v>11474</v>
      </c>
      <c r="PPZ14" s="95" t="s">
        <v>11475</v>
      </c>
      <c r="PQA14" s="95" t="s">
        <v>11476</v>
      </c>
      <c r="PQB14" s="95" t="s">
        <v>11477</v>
      </c>
      <c r="PQC14" s="95" t="s">
        <v>11478</v>
      </c>
      <c r="PQD14" s="95" t="s">
        <v>11479</v>
      </c>
      <c r="PQE14" s="95" t="s">
        <v>11480</v>
      </c>
      <c r="PQF14" s="95" t="s">
        <v>11481</v>
      </c>
      <c r="PQG14" s="95" t="s">
        <v>11482</v>
      </c>
      <c r="PQH14" s="95" t="s">
        <v>11483</v>
      </c>
      <c r="PQI14" s="95" t="s">
        <v>11484</v>
      </c>
      <c r="PQJ14" s="95" t="s">
        <v>11485</v>
      </c>
      <c r="PQK14" s="95" t="s">
        <v>11486</v>
      </c>
      <c r="PQL14" s="95" t="s">
        <v>11487</v>
      </c>
      <c r="PQM14" s="95" t="s">
        <v>11488</v>
      </c>
      <c r="PQN14" s="95" t="s">
        <v>11489</v>
      </c>
      <c r="PQO14" s="95" t="s">
        <v>11490</v>
      </c>
      <c r="PQP14" s="95" t="s">
        <v>11491</v>
      </c>
      <c r="PQQ14" s="95" t="s">
        <v>11492</v>
      </c>
      <c r="PQR14" s="95" t="s">
        <v>11493</v>
      </c>
      <c r="PQS14" s="95" t="s">
        <v>11494</v>
      </c>
      <c r="PQT14" s="95" t="s">
        <v>11495</v>
      </c>
      <c r="PQU14" s="95" t="s">
        <v>11496</v>
      </c>
      <c r="PQV14" s="95" t="s">
        <v>11497</v>
      </c>
      <c r="PQW14" s="95" t="s">
        <v>11498</v>
      </c>
      <c r="PQX14" s="95" t="s">
        <v>11499</v>
      </c>
      <c r="PQY14" s="95" t="s">
        <v>11500</v>
      </c>
      <c r="PQZ14" s="95" t="s">
        <v>11501</v>
      </c>
      <c r="PRA14" s="95" t="s">
        <v>11502</v>
      </c>
      <c r="PRB14" s="95" t="s">
        <v>11503</v>
      </c>
      <c r="PRC14" s="95" t="s">
        <v>11504</v>
      </c>
      <c r="PRD14" s="95" t="s">
        <v>11505</v>
      </c>
      <c r="PRE14" s="95" t="s">
        <v>11506</v>
      </c>
      <c r="PRF14" s="95" t="s">
        <v>11507</v>
      </c>
      <c r="PRG14" s="95" t="s">
        <v>11508</v>
      </c>
      <c r="PRH14" s="95" t="s">
        <v>11509</v>
      </c>
      <c r="PRI14" s="95" t="s">
        <v>11510</v>
      </c>
      <c r="PRJ14" s="95" t="s">
        <v>11511</v>
      </c>
      <c r="PRK14" s="95" t="s">
        <v>11512</v>
      </c>
      <c r="PRL14" s="95" t="s">
        <v>11513</v>
      </c>
      <c r="PRM14" s="95" t="s">
        <v>11514</v>
      </c>
      <c r="PRN14" s="95" t="s">
        <v>11515</v>
      </c>
      <c r="PRO14" s="95" t="s">
        <v>11516</v>
      </c>
      <c r="PRP14" s="95" t="s">
        <v>11517</v>
      </c>
      <c r="PRQ14" s="95" t="s">
        <v>11518</v>
      </c>
      <c r="PRR14" s="95" t="s">
        <v>11519</v>
      </c>
      <c r="PRS14" s="95" t="s">
        <v>11520</v>
      </c>
      <c r="PRT14" s="95" t="s">
        <v>11521</v>
      </c>
      <c r="PRU14" s="95" t="s">
        <v>11522</v>
      </c>
      <c r="PRV14" s="95" t="s">
        <v>11523</v>
      </c>
      <c r="PRW14" s="95" t="s">
        <v>11524</v>
      </c>
      <c r="PRX14" s="95" t="s">
        <v>11525</v>
      </c>
      <c r="PRY14" s="95" t="s">
        <v>11526</v>
      </c>
      <c r="PRZ14" s="95" t="s">
        <v>11527</v>
      </c>
      <c r="PSA14" s="95" t="s">
        <v>11528</v>
      </c>
      <c r="PSB14" s="95" t="s">
        <v>11529</v>
      </c>
      <c r="PSC14" s="95" t="s">
        <v>11530</v>
      </c>
      <c r="PSD14" s="95" t="s">
        <v>11531</v>
      </c>
      <c r="PSE14" s="95" t="s">
        <v>11532</v>
      </c>
      <c r="PSF14" s="95" t="s">
        <v>11533</v>
      </c>
      <c r="PSG14" s="95" t="s">
        <v>11534</v>
      </c>
      <c r="PSH14" s="95" t="s">
        <v>11535</v>
      </c>
      <c r="PSI14" s="95" t="s">
        <v>11536</v>
      </c>
      <c r="PSJ14" s="95" t="s">
        <v>11537</v>
      </c>
      <c r="PSK14" s="95" t="s">
        <v>11538</v>
      </c>
      <c r="PSL14" s="95" t="s">
        <v>11539</v>
      </c>
      <c r="PSM14" s="95" t="s">
        <v>11540</v>
      </c>
      <c r="PSN14" s="95" t="s">
        <v>11541</v>
      </c>
      <c r="PSO14" s="95" t="s">
        <v>11542</v>
      </c>
      <c r="PSP14" s="95" t="s">
        <v>11543</v>
      </c>
      <c r="PSQ14" s="95" t="s">
        <v>11544</v>
      </c>
      <c r="PSR14" s="95" t="s">
        <v>11545</v>
      </c>
      <c r="PSS14" s="95" t="s">
        <v>11546</v>
      </c>
      <c r="PST14" s="95" t="s">
        <v>11547</v>
      </c>
      <c r="PSU14" s="95" t="s">
        <v>11548</v>
      </c>
      <c r="PSV14" s="95" t="s">
        <v>11549</v>
      </c>
      <c r="PSW14" s="95" t="s">
        <v>11550</v>
      </c>
      <c r="PSX14" s="95" t="s">
        <v>11551</v>
      </c>
      <c r="PSY14" s="95" t="s">
        <v>11552</v>
      </c>
      <c r="PSZ14" s="95" t="s">
        <v>11553</v>
      </c>
      <c r="PTA14" s="95" t="s">
        <v>11554</v>
      </c>
      <c r="PTB14" s="95" t="s">
        <v>11555</v>
      </c>
      <c r="PTC14" s="95" t="s">
        <v>11556</v>
      </c>
      <c r="PTD14" s="95" t="s">
        <v>11557</v>
      </c>
      <c r="PTE14" s="95" t="s">
        <v>11558</v>
      </c>
      <c r="PTF14" s="95" t="s">
        <v>11559</v>
      </c>
      <c r="PTG14" s="95" t="s">
        <v>11560</v>
      </c>
      <c r="PTH14" s="95" t="s">
        <v>11561</v>
      </c>
      <c r="PTI14" s="95" t="s">
        <v>11562</v>
      </c>
      <c r="PTJ14" s="95" t="s">
        <v>11563</v>
      </c>
      <c r="PTK14" s="95" t="s">
        <v>11564</v>
      </c>
      <c r="PTL14" s="95" t="s">
        <v>11565</v>
      </c>
      <c r="PTM14" s="95" t="s">
        <v>11566</v>
      </c>
      <c r="PTN14" s="95" t="s">
        <v>11567</v>
      </c>
      <c r="PTO14" s="95" t="s">
        <v>11568</v>
      </c>
      <c r="PTP14" s="95" t="s">
        <v>11569</v>
      </c>
      <c r="PTQ14" s="95" t="s">
        <v>11570</v>
      </c>
      <c r="PTR14" s="95" t="s">
        <v>11571</v>
      </c>
      <c r="PTS14" s="95" t="s">
        <v>11572</v>
      </c>
      <c r="PTT14" s="95" t="s">
        <v>11573</v>
      </c>
      <c r="PTU14" s="95" t="s">
        <v>11574</v>
      </c>
      <c r="PTV14" s="95" t="s">
        <v>11575</v>
      </c>
      <c r="PTW14" s="95" t="s">
        <v>11576</v>
      </c>
      <c r="PTX14" s="95" t="s">
        <v>11577</v>
      </c>
      <c r="PTY14" s="95" t="s">
        <v>11578</v>
      </c>
      <c r="PTZ14" s="95" t="s">
        <v>11579</v>
      </c>
      <c r="PUA14" s="95" t="s">
        <v>11580</v>
      </c>
      <c r="PUB14" s="95" t="s">
        <v>11581</v>
      </c>
      <c r="PUC14" s="95" t="s">
        <v>11582</v>
      </c>
      <c r="PUD14" s="95" t="s">
        <v>11583</v>
      </c>
      <c r="PUE14" s="95" t="s">
        <v>11584</v>
      </c>
      <c r="PUF14" s="95" t="s">
        <v>11585</v>
      </c>
      <c r="PUG14" s="95" t="s">
        <v>11586</v>
      </c>
      <c r="PUH14" s="95" t="s">
        <v>11587</v>
      </c>
      <c r="PUI14" s="95" t="s">
        <v>11588</v>
      </c>
      <c r="PUJ14" s="95" t="s">
        <v>11589</v>
      </c>
      <c r="PUK14" s="95" t="s">
        <v>11590</v>
      </c>
      <c r="PUL14" s="95" t="s">
        <v>11591</v>
      </c>
      <c r="PUM14" s="95" t="s">
        <v>11592</v>
      </c>
      <c r="PUN14" s="95" t="s">
        <v>11593</v>
      </c>
      <c r="PUO14" s="95" t="s">
        <v>11594</v>
      </c>
      <c r="PUP14" s="95" t="s">
        <v>11595</v>
      </c>
      <c r="PUQ14" s="95" t="s">
        <v>11596</v>
      </c>
      <c r="PUR14" s="95" t="s">
        <v>11597</v>
      </c>
      <c r="PUS14" s="95" t="s">
        <v>11598</v>
      </c>
      <c r="PUT14" s="95" t="s">
        <v>11599</v>
      </c>
      <c r="PUU14" s="95" t="s">
        <v>11600</v>
      </c>
      <c r="PUV14" s="95" t="s">
        <v>11601</v>
      </c>
      <c r="PUW14" s="95" t="s">
        <v>11602</v>
      </c>
      <c r="PUX14" s="95" t="s">
        <v>11603</v>
      </c>
      <c r="PUY14" s="95" t="s">
        <v>11604</v>
      </c>
      <c r="PUZ14" s="95" t="s">
        <v>11605</v>
      </c>
      <c r="PVA14" s="95" t="s">
        <v>11606</v>
      </c>
      <c r="PVB14" s="95" t="s">
        <v>11607</v>
      </c>
      <c r="PVC14" s="95" t="s">
        <v>11608</v>
      </c>
      <c r="PVD14" s="95" t="s">
        <v>11609</v>
      </c>
      <c r="PVE14" s="95" t="s">
        <v>11610</v>
      </c>
      <c r="PVF14" s="95" t="s">
        <v>11611</v>
      </c>
      <c r="PVG14" s="95" t="s">
        <v>11612</v>
      </c>
      <c r="PVH14" s="95" t="s">
        <v>11613</v>
      </c>
      <c r="PVI14" s="95" t="s">
        <v>11614</v>
      </c>
      <c r="PVJ14" s="95" t="s">
        <v>11615</v>
      </c>
      <c r="PVK14" s="95" t="s">
        <v>11616</v>
      </c>
      <c r="PVL14" s="95" t="s">
        <v>11617</v>
      </c>
      <c r="PVM14" s="95" t="s">
        <v>11618</v>
      </c>
      <c r="PVN14" s="95" t="s">
        <v>11619</v>
      </c>
      <c r="PVO14" s="95" t="s">
        <v>11620</v>
      </c>
      <c r="PVP14" s="95" t="s">
        <v>11621</v>
      </c>
      <c r="PVQ14" s="95" t="s">
        <v>11622</v>
      </c>
      <c r="PVR14" s="95" t="s">
        <v>11623</v>
      </c>
      <c r="PVS14" s="95" t="s">
        <v>11624</v>
      </c>
      <c r="PVT14" s="95" t="s">
        <v>11625</v>
      </c>
      <c r="PVU14" s="95" t="s">
        <v>11626</v>
      </c>
      <c r="PVV14" s="95" t="s">
        <v>11627</v>
      </c>
      <c r="PVW14" s="95" t="s">
        <v>11628</v>
      </c>
      <c r="PVX14" s="95" t="s">
        <v>11629</v>
      </c>
      <c r="PVY14" s="95" t="s">
        <v>11630</v>
      </c>
      <c r="PVZ14" s="95" t="s">
        <v>11631</v>
      </c>
      <c r="PWA14" s="95" t="s">
        <v>11632</v>
      </c>
      <c r="PWB14" s="95" t="s">
        <v>11633</v>
      </c>
      <c r="PWC14" s="95" t="s">
        <v>11634</v>
      </c>
      <c r="PWD14" s="95" t="s">
        <v>11635</v>
      </c>
      <c r="PWE14" s="95" t="s">
        <v>11636</v>
      </c>
      <c r="PWF14" s="95" t="s">
        <v>11637</v>
      </c>
      <c r="PWG14" s="95" t="s">
        <v>11638</v>
      </c>
      <c r="PWH14" s="95" t="s">
        <v>11639</v>
      </c>
      <c r="PWI14" s="95" t="s">
        <v>11640</v>
      </c>
      <c r="PWJ14" s="95" t="s">
        <v>11641</v>
      </c>
      <c r="PWK14" s="95" t="s">
        <v>11642</v>
      </c>
      <c r="PWL14" s="95" t="s">
        <v>11643</v>
      </c>
      <c r="PWM14" s="95" t="s">
        <v>11644</v>
      </c>
      <c r="PWN14" s="95" t="s">
        <v>11645</v>
      </c>
      <c r="PWO14" s="95" t="s">
        <v>11646</v>
      </c>
      <c r="PWP14" s="95" t="s">
        <v>11647</v>
      </c>
      <c r="PWQ14" s="95" t="s">
        <v>11648</v>
      </c>
      <c r="PWR14" s="95" t="s">
        <v>11649</v>
      </c>
      <c r="PWS14" s="95" t="s">
        <v>11650</v>
      </c>
      <c r="PWT14" s="95" t="s">
        <v>11651</v>
      </c>
      <c r="PWU14" s="95" t="s">
        <v>11652</v>
      </c>
      <c r="PWV14" s="95" t="s">
        <v>11653</v>
      </c>
      <c r="PWW14" s="95" t="s">
        <v>11654</v>
      </c>
      <c r="PWX14" s="95" t="s">
        <v>11655</v>
      </c>
      <c r="PWY14" s="95" t="s">
        <v>11656</v>
      </c>
      <c r="PWZ14" s="95" t="s">
        <v>11657</v>
      </c>
      <c r="PXA14" s="95" t="s">
        <v>11658</v>
      </c>
      <c r="PXB14" s="95" t="s">
        <v>11659</v>
      </c>
      <c r="PXC14" s="95" t="s">
        <v>11660</v>
      </c>
      <c r="PXD14" s="95" t="s">
        <v>11661</v>
      </c>
      <c r="PXE14" s="95" t="s">
        <v>11662</v>
      </c>
      <c r="PXF14" s="95" t="s">
        <v>11663</v>
      </c>
      <c r="PXG14" s="95" t="s">
        <v>11664</v>
      </c>
      <c r="PXH14" s="95" t="s">
        <v>11665</v>
      </c>
      <c r="PXI14" s="95" t="s">
        <v>11666</v>
      </c>
      <c r="PXJ14" s="95" t="s">
        <v>11667</v>
      </c>
      <c r="PXK14" s="95" t="s">
        <v>11668</v>
      </c>
      <c r="PXL14" s="95" t="s">
        <v>11669</v>
      </c>
      <c r="PXM14" s="95" t="s">
        <v>11670</v>
      </c>
      <c r="PXN14" s="95" t="s">
        <v>11671</v>
      </c>
      <c r="PXO14" s="95" t="s">
        <v>11672</v>
      </c>
      <c r="PXP14" s="95" t="s">
        <v>11673</v>
      </c>
      <c r="PXQ14" s="95" t="s">
        <v>11674</v>
      </c>
      <c r="PXR14" s="95" t="s">
        <v>11675</v>
      </c>
      <c r="PXS14" s="95" t="s">
        <v>11676</v>
      </c>
      <c r="PXT14" s="95" t="s">
        <v>11677</v>
      </c>
      <c r="PXU14" s="95" t="s">
        <v>11678</v>
      </c>
      <c r="PXV14" s="95" t="s">
        <v>11679</v>
      </c>
      <c r="PXW14" s="95" t="s">
        <v>11680</v>
      </c>
      <c r="PXX14" s="95" t="s">
        <v>11681</v>
      </c>
      <c r="PXY14" s="95" t="s">
        <v>11682</v>
      </c>
      <c r="PXZ14" s="95" t="s">
        <v>11683</v>
      </c>
      <c r="PYA14" s="95" t="s">
        <v>11684</v>
      </c>
      <c r="PYB14" s="95" t="s">
        <v>11685</v>
      </c>
      <c r="PYC14" s="95" t="s">
        <v>11686</v>
      </c>
      <c r="PYD14" s="95" t="s">
        <v>11687</v>
      </c>
      <c r="PYE14" s="95" t="s">
        <v>11688</v>
      </c>
      <c r="PYF14" s="95" t="s">
        <v>11689</v>
      </c>
      <c r="PYG14" s="95" t="s">
        <v>11690</v>
      </c>
      <c r="PYH14" s="95" t="s">
        <v>11691</v>
      </c>
      <c r="PYI14" s="95" t="s">
        <v>11692</v>
      </c>
      <c r="PYJ14" s="95" t="s">
        <v>11693</v>
      </c>
      <c r="PYK14" s="95" t="s">
        <v>11694</v>
      </c>
      <c r="PYL14" s="95" t="s">
        <v>11695</v>
      </c>
      <c r="PYM14" s="95" t="s">
        <v>11696</v>
      </c>
      <c r="PYN14" s="95" t="s">
        <v>11697</v>
      </c>
      <c r="PYO14" s="95" t="s">
        <v>11698</v>
      </c>
      <c r="PYP14" s="95" t="s">
        <v>11699</v>
      </c>
      <c r="PYQ14" s="95" t="s">
        <v>11700</v>
      </c>
      <c r="PYR14" s="95" t="s">
        <v>11701</v>
      </c>
      <c r="PYS14" s="95" t="s">
        <v>11702</v>
      </c>
      <c r="PYT14" s="95" t="s">
        <v>11703</v>
      </c>
      <c r="PYU14" s="95" t="s">
        <v>11704</v>
      </c>
      <c r="PYV14" s="95" t="s">
        <v>11705</v>
      </c>
      <c r="PYW14" s="95" t="s">
        <v>11706</v>
      </c>
      <c r="PYX14" s="95" t="s">
        <v>11707</v>
      </c>
      <c r="PYY14" s="95" t="s">
        <v>11708</v>
      </c>
      <c r="PYZ14" s="95" t="s">
        <v>11709</v>
      </c>
      <c r="PZA14" s="95" t="s">
        <v>11710</v>
      </c>
      <c r="PZB14" s="95" t="s">
        <v>11711</v>
      </c>
      <c r="PZC14" s="95" t="s">
        <v>11712</v>
      </c>
      <c r="PZD14" s="95" t="s">
        <v>11713</v>
      </c>
      <c r="PZE14" s="95" t="s">
        <v>11714</v>
      </c>
      <c r="PZF14" s="95" t="s">
        <v>11715</v>
      </c>
      <c r="PZG14" s="95" t="s">
        <v>11716</v>
      </c>
      <c r="PZH14" s="95" t="s">
        <v>11717</v>
      </c>
      <c r="PZI14" s="95" t="s">
        <v>11718</v>
      </c>
      <c r="PZJ14" s="95" t="s">
        <v>11719</v>
      </c>
      <c r="PZK14" s="95" t="s">
        <v>11720</v>
      </c>
      <c r="PZL14" s="95" t="s">
        <v>11721</v>
      </c>
      <c r="PZM14" s="95" t="s">
        <v>11722</v>
      </c>
      <c r="PZN14" s="95" t="s">
        <v>11723</v>
      </c>
      <c r="PZO14" s="95" t="s">
        <v>11724</v>
      </c>
      <c r="PZP14" s="95" t="s">
        <v>11725</v>
      </c>
      <c r="PZQ14" s="95" t="s">
        <v>11726</v>
      </c>
      <c r="PZR14" s="95" t="s">
        <v>11727</v>
      </c>
      <c r="PZS14" s="95" t="s">
        <v>11728</v>
      </c>
      <c r="PZT14" s="95" t="s">
        <v>11729</v>
      </c>
      <c r="PZU14" s="95" t="s">
        <v>11730</v>
      </c>
      <c r="PZV14" s="95" t="s">
        <v>11731</v>
      </c>
      <c r="PZW14" s="95" t="s">
        <v>11732</v>
      </c>
      <c r="PZX14" s="95" t="s">
        <v>11733</v>
      </c>
      <c r="PZY14" s="95" t="s">
        <v>11734</v>
      </c>
      <c r="PZZ14" s="95" t="s">
        <v>11735</v>
      </c>
      <c r="QAA14" s="95" t="s">
        <v>11736</v>
      </c>
      <c r="QAB14" s="95" t="s">
        <v>11737</v>
      </c>
      <c r="QAC14" s="95" t="s">
        <v>11738</v>
      </c>
      <c r="QAD14" s="95" t="s">
        <v>11739</v>
      </c>
      <c r="QAE14" s="95" t="s">
        <v>11740</v>
      </c>
      <c r="QAF14" s="95" t="s">
        <v>11741</v>
      </c>
      <c r="QAG14" s="95" t="s">
        <v>11742</v>
      </c>
      <c r="QAH14" s="95" t="s">
        <v>11743</v>
      </c>
      <c r="QAI14" s="95" t="s">
        <v>11744</v>
      </c>
      <c r="QAJ14" s="95" t="s">
        <v>11745</v>
      </c>
      <c r="QAK14" s="95" t="s">
        <v>11746</v>
      </c>
      <c r="QAL14" s="95" t="s">
        <v>11747</v>
      </c>
      <c r="QAM14" s="95" t="s">
        <v>11748</v>
      </c>
      <c r="QAN14" s="95" t="s">
        <v>11749</v>
      </c>
      <c r="QAO14" s="95" t="s">
        <v>11750</v>
      </c>
      <c r="QAP14" s="95" t="s">
        <v>11751</v>
      </c>
      <c r="QAQ14" s="95" t="s">
        <v>11752</v>
      </c>
      <c r="QAR14" s="95" t="s">
        <v>11753</v>
      </c>
      <c r="QAS14" s="95" t="s">
        <v>11754</v>
      </c>
      <c r="QAT14" s="95" t="s">
        <v>11755</v>
      </c>
      <c r="QAU14" s="95" t="s">
        <v>11756</v>
      </c>
      <c r="QAV14" s="95" t="s">
        <v>11757</v>
      </c>
      <c r="QAW14" s="95" t="s">
        <v>11758</v>
      </c>
      <c r="QAX14" s="95" t="s">
        <v>11759</v>
      </c>
      <c r="QAY14" s="95" t="s">
        <v>11760</v>
      </c>
      <c r="QAZ14" s="95" t="s">
        <v>11761</v>
      </c>
      <c r="QBA14" s="95" t="s">
        <v>11762</v>
      </c>
      <c r="QBB14" s="95" t="s">
        <v>11763</v>
      </c>
      <c r="QBC14" s="95" t="s">
        <v>11764</v>
      </c>
      <c r="QBD14" s="95" t="s">
        <v>11765</v>
      </c>
      <c r="QBE14" s="95" t="s">
        <v>11766</v>
      </c>
      <c r="QBF14" s="95" t="s">
        <v>11767</v>
      </c>
      <c r="QBG14" s="95" t="s">
        <v>11768</v>
      </c>
      <c r="QBH14" s="95" t="s">
        <v>11769</v>
      </c>
      <c r="QBI14" s="95" t="s">
        <v>11770</v>
      </c>
      <c r="QBJ14" s="95" t="s">
        <v>11771</v>
      </c>
      <c r="QBK14" s="95" t="s">
        <v>11772</v>
      </c>
      <c r="QBL14" s="95" t="s">
        <v>11773</v>
      </c>
      <c r="QBM14" s="95" t="s">
        <v>11774</v>
      </c>
      <c r="QBN14" s="95" t="s">
        <v>11775</v>
      </c>
      <c r="QBO14" s="95" t="s">
        <v>11776</v>
      </c>
      <c r="QBP14" s="95" t="s">
        <v>11777</v>
      </c>
      <c r="QBQ14" s="95" t="s">
        <v>11778</v>
      </c>
      <c r="QBR14" s="95" t="s">
        <v>11779</v>
      </c>
      <c r="QBS14" s="95" t="s">
        <v>11780</v>
      </c>
      <c r="QBT14" s="95" t="s">
        <v>11781</v>
      </c>
      <c r="QBU14" s="95" t="s">
        <v>11782</v>
      </c>
      <c r="QBV14" s="95" t="s">
        <v>11783</v>
      </c>
      <c r="QBW14" s="95" t="s">
        <v>11784</v>
      </c>
      <c r="QBX14" s="95" t="s">
        <v>11785</v>
      </c>
      <c r="QBY14" s="95" t="s">
        <v>11786</v>
      </c>
      <c r="QBZ14" s="95" t="s">
        <v>11787</v>
      </c>
      <c r="QCA14" s="95" t="s">
        <v>11788</v>
      </c>
      <c r="QCB14" s="95" t="s">
        <v>11789</v>
      </c>
      <c r="QCC14" s="95" t="s">
        <v>11790</v>
      </c>
      <c r="QCD14" s="95" t="s">
        <v>11791</v>
      </c>
      <c r="QCE14" s="95" t="s">
        <v>11792</v>
      </c>
      <c r="QCF14" s="95" t="s">
        <v>11793</v>
      </c>
      <c r="QCG14" s="95" t="s">
        <v>11794</v>
      </c>
      <c r="QCH14" s="95" t="s">
        <v>11795</v>
      </c>
      <c r="QCI14" s="95" t="s">
        <v>11796</v>
      </c>
      <c r="QCJ14" s="95" t="s">
        <v>11797</v>
      </c>
      <c r="QCK14" s="95" t="s">
        <v>11798</v>
      </c>
      <c r="QCL14" s="95" t="s">
        <v>11799</v>
      </c>
      <c r="QCM14" s="95" t="s">
        <v>11800</v>
      </c>
      <c r="QCN14" s="95" t="s">
        <v>11801</v>
      </c>
      <c r="QCO14" s="95" t="s">
        <v>11802</v>
      </c>
      <c r="QCP14" s="95" t="s">
        <v>11803</v>
      </c>
      <c r="QCQ14" s="95" t="s">
        <v>11804</v>
      </c>
      <c r="QCR14" s="95" t="s">
        <v>11805</v>
      </c>
      <c r="QCS14" s="95" t="s">
        <v>11806</v>
      </c>
      <c r="QCT14" s="95" t="s">
        <v>11807</v>
      </c>
      <c r="QCU14" s="95" t="s">
        <v>11808</v>
      </c>
      <c r="QCV14" s="95" t="s">
        <v>11809</v>
      </c>
      <c r="QCW14" s="95" t="s">
        <v>11810</v>
      </c>
      <c r="QCX14" s="95" t="s">
        <v>11811</v>
      </c>
      <c r="QCY14" s="95" t="s">
        <v>11812</v>
      </c>
      <c r="QCZ14" s="95" t="s">
        <v>11813</v>
      </c>
      <c r="QDA14" s="95" t="s">
        <v>11814</v>
      </c>
      <c r="QDB14" s="95" t="s">
        <v>11815</v>
      </c>
      <c r="QDC14" s="95" t="s">
        <v>11816</v>
      </c>
      <c r="QDD14" s="95" t="s">
        <v>11817</v>
      </c>
      <c r="QDE14" s="95" t="s">
        <v>11818</v>
      </c>
      <c r="QDF14" s="95" t="s">
        <v>11819</v>
      </c>
      <c r="QDG14" s="95" t="s">
        <v>11820</v>
      </c>
      <c r="QDH14" s="95" t="s">
        <v>11821</v>
      </c>
      <c r="QDI14" s="95" t="s">
        <v>11822</v>
      </c>
      <c r="QDJ14" s="95" t="s">
        <v>11823</v>
      </c>
      <c r="QDK14" s="95" t="s">
        <v>11824</v>
      </c>
      <c r="QDL14" s="95" t="s">
        <v>11825</v>
      </c>
      <c r="QDM14" s="95" t="s">
        <v>11826</v>
      </c>
      <c r="QDN14" s="95" t="s">
        <v>11827</v>
      </c>
      <c r="QDO14" s="95" t="s">
        <v>11828</v>
      </c>
      <c r="QDP14" s="95" t="s">
        <v>11829</v>
      </c>
      <c r="QDQ14" s="95" t="s">
        <v>11830</v>
      </c>
      <c r="QDR14" s="95" t="s">
        <v>11831</v>
      </c>
      <c r="QDS14" s="95" t="s">
        <v>11832</v>
      </c>
      <c r="QDT14" s="95" t="s">
        <v>11833</v>
      </c>
      <c r="QDU14" s="95" t="s">
        <v>11834</v>
      </c>
      <c r="QDV14" s="95" t="s">
        <v>11835</v>
      </c>
      <c r="QDW14" s="95" t="s">
        <v>11836</v>
      </c>
      <c r="QDX14" s="95" t="s">
        <v>11837</v>
      </c>
      <c r="QDY14" s="95" t="s">
        <v>11838</v>
      </c>
      <c r="QDZ14" s="95" t="s">
        <v>11839</v>
      </c>
      <c r="QEA14" s="95" t="s">
        <v>11840</v>
      </c>
      <c r="QEB14" s="95" t="s">
        <v>11841</v>
      </c>
      <c r="QEC14" s="95" t="s">
        <v>11842</v>
      </c>
      <c r="QED14" s="95" t="s">
        <v>11843</v>
      </c>
      <c r="QEE14" s="95" t="s">
        <v>11844</v>
      </c>
      <c r="QEF14" s="95" t="s">
        <v>11845</v>
      </c>
      <c r="QEG14" s="95" t="s">
        <v>11846</v>
      </c>
      <c r="QEH14" s="95" t="s">
        <v>11847</v>
      </c>
      <c r="QEI14" s="95" t="s">
        <v>11848</v>
      </c>
      <c r="QEJ14" s="95" t="s">
        <v>11849</v>
      </c>
      <c r="QEK14" s="95" t="s">
        <v>11850</v>
      </c>
      <c r="QEL14" s="95" t="s">
        <v>11851</v>
      </c>
      <c r="QEM14" s="95" t="s">
        <v>11852</v>
      </c>
      <c r="QEN14" s="95" t="s">
        <v>11853</v>
      </c>
      <c r="QEO14" s="95" t="s">
        <v>11854</v>
      </c>
      <c r="QEP14" s="95" t="s">
        <v>11855</v>
      </c>
      <c r="QEQ14" s="95" t="s">
        <v>11856</v>
      </c>
      <c r="QER14" s="95" t="s">
        <v>11857</v>
      </c>
      <c r="QES14" s="95" t="s">
        <v>11858</v>
      </c>
      <c r="QET14" s="95" t="s">
        <v>11859</v>
      </c>
      <c r="QEU14" s="95" t="s">
        <v>11860</v>
      </c>
      <c r="QEV14" s="95" t="s">
        <v>11861</v>
      </c>
      <c r="QEW14" s="95" t="s">
        <v>11862</v>
      </c>
      <c r="QEX14" s="95" t="s">
        <v>11863</v>
      </c>
      <c r="QEY14" s="95" t="s">
        <v>11864</v>
      </c>
      <c r="QEZ14" s="95" t="s">
        <v>11865</v>
      </c>
      <c r="QFA14" s="95" t="s">
        <v>11866</v>
      </c>
      <c r="QFB14" s="95" t="s">
        <v>11867</v>
      </c>
      <c r="QFC14" s="95" t="s">
        <v>11868</v>
      </c>
      <c r="QFD14" s="95" t="s">
        <v>11869</v>
      </c>
      <c r="QFE14" s="95" t="s">
        <v>11870</v>
      </c>
      <c r="QFF14" s="95" t="s">
        <v>11871</v>
      </c>
      <c r="QFG14" s="95" t="s">
        <v>11872</v>
      </c>
      <c r="QFH14" s="95" t="s">
        <v>11873</v>
      </c>
      <c r="QFI14" s="95" t="s">
        <v>11874</v>
      </c>
      <c r="QFJ14" s="95" t="s">
        <v>11875</v>
      </c>
      <c r="QFK14" s="95" t="s">
        <v>11876</v>
      </c>
      <c r="QFL14" s="95" t="s">
        <v>11877</v>
      </c>
      <c r="QFM14" s="95" t="s">
        <v>11878</v>
      </c>
      <c r="QFN14" s="95" t="s">
        <v>11879</v>
      </c>
      <c r="QFO14" s="95" t="s">
        <v>11880</v>
      </c>
      <c r="QFP14" s="95" t="s">
        <v>11881</v>
      </c>
      <c r="QFQ14" s="95" t="s">
        <v>11882</v>
      </c>
      <c r="QFR14" s="95" t="s">
        <v>11883</v>
      </c>
      <c r="QFS14" s="95" t="s">
        <v>11884</v>
      </c>
      <c r="QFT14" s="95" t="s">
        <v>11885</v>
      </c>
      <c r="QFU14" s="95" t="s">
        <v>11886</v>
      </c>
      <c r="QFV14" s="95" t="s">
        <v>11887</v>
      </c>
      <c r="QFW14" s="95" t="s">
        <v>11888</v>
      </c>
      <c r="QFX14" s="95" t="s">
        <v>11889</v>
      </c>
      <c r="QFY14" s="95" t="s">
        <v>11890</v>
      </c>
      <c r="QFZ14" s="95" t="s">
        <v>11891</v>
      </c>
      <c r="QGA14" s="95" t="s">
        <v>11892</v>
      </c>
      <c r="QGB14" s="95" t="s">
        <v>11893</v>
      </c>
      <c r="QGC14" s="95" t="s">
        <v>11894</v>
      </c>
      <c r="QGD14" s="95" t="s">
        <v>11895</v>
      </c>
      <c r="QGE14" s="95" t="s">
        <v>11896</v>
      </c>
      <c r="QGF14" s="95" t="s">
        <v>11897</v>
      </c>
      <c r="QGG14" s="95" t="s">
        <v>11898</v>
      </c>
      <c r="QGH14" s="95" t="s">
        <v>11899</v>
      </c>
      <c r="QGI14" s="95" t="s">
        <v>11900</v>
      </c>
      <c r="QGJ14" s="95" t="s">
        <v>11901</v>
      </c>
      <c r="QGK14" s="95" t="s">
        <v>11902</v>
      </c>
      <c r="QGL14" s="95" t="s">
        <v>11903</v>
      </c>
      <c r="QGM14" s="95" t="s">
        <v>11904</v>
      </c>
      <c r="QGN14" s="95" t="s">
        <v>11905</v>
      </c>
      <c r="QGO14" s="95" t="s">
        <v>11906</v>
      </c>
      <c r="QGP14" s="95" t="s">
        <v>11907</v>
      </c>
      <c r="QGQ14" s="95" t="s">
        <v>11908</v>
      </c>
      <c r="QGR14" s="95" t="s">
        <v>11909</v>
      </c>
      <c r="QGS14" s="95" t="s">
        <v>11910</v>
      </c>
      <c r="QGT14" s="95" t="s">
        <v>11911</v>
      </c>
      <c r="QGU14" s="95" t="s">
        <v>11912</v>
      </c>
      <c r="QGV14" s="95" t="s">
        <v>11913</v>
      </c>
      <c r="QGW14" s="95" t="s">
        <v>11914</v>
      </c>
      <c r="QGX14" s="95" t="s">
        <v>11915</v>
      </c>
      <c r="QGY14" s="95" t="s">
        <v>11916</v>
      </c>
      <c r="QGZ14" s="95" t="s">
        <v>11917</v>
      </c>
      <c r="QHA14" s="95" t="s">
        <v>11918</v>
      </c>
      <c r="QHB14" s="95" t="s">
        <v>11919</v>
      </c>
      <c r="QHC14" s="95" t="s">
        <v>11920</v>
      </c>
      <c r="QHD14" s="95" t="s">
        <v>11921</v>
      </c>
      <c r="QHE14" s="95" t="s">
        <v>11922</v>
      </c>
      <c r="QHF14" s="95" t="s">
        <v>11923</v>
      </c>
      <c r="QHG14" s="95" t="s">
        <v>11924</v>
      </c>
      <c r="QHH14" s="95" t="s">
        <v>11925</v>
      </c>
      <c r="QHI14" s="95" t="s">
        <v>11926</v>
      </c>
      <c r="QHJ14" s="95" t="s">
        <v>11927</v>
      </c>
      <c r="QHK14" s="95" t="s">
        <v>11928</v>
      </c>
      <c r="QHL14" s="95" t="s">
        <v>11929</v>
      </c>
      <c r="QHM14" s="95" t="s">
        <v>11930</v>
      </c>
      <c r="QHN14" s="95" t="s">
        <v>11931</v>
      </c>
      <c r="QHO14" s="95" t="s">
        <v>11932</v>
      </c>
      <c r="QHP14" s="95" t="s">
        <v>11933</v>
      </c>
      <c r="QHQ14" s="95" t="s">
        <v>11934</v>
      </c>
      <c r="QHR14" s="95" t="s">
        <v>11935</v>
      </c>
      <c r="QHS14" s="95" t="s">
        <v>11936</v>
      </c>
      <c r="QHT14" s="95" t="s">
        <v>11937</v>
      </c>
      <c r="QHU14" s="95" t="s">
        <v>11938</v>
      </c>
      <c r="QHV14" s="95" t="s">
        <v>11939</v>
      </c>
      <c r="QHW14" s="95" t="s">
        <v>11940</v>
      </c>
      <c r="QHX14" s="95" t="s">
        <v>11941</v>
      </c>
      <c r="QHY14" s="95" t="s">
        <v>11942</v>
      </c>
      <c r="QHZ14" s="95" t="s">
        <v>11943</v>
      </c>
      <c r="QIA14" s="95" t="s">
        <v>11944</v>
      </c>
      <c r="QIB14" s="95" t="s">
        <v>11945</v>
      </c>
      <c r="QIC14" s="95" t="s">
        <v>11946</v>
      </c>
      <c r="QID14" s="95" t="s">
        <v>11947</v>
      </c>
      <c r="QIE14" s="95" t="s">
        <v>11948</v>
      </c>
      <c r="QIF14" s="95" t="s">
        <v>11949</v>
      </c>
      <c r="QIG14" s="95" t="s">
        <v>11950</v>
      </c>
      <c r="QIH14" s="95" t="s">
        <v>11951</v>
      </c>
      <c r="QII14" s="95" t="s">
        <v>11952</v>
      </c>
      <c r="QIJ14" s="95" t="s">
        <v>11953</v>
      </c>
      <c r="QIK14" s="95" t="s">
        <v>11954</v>
      </c>
      <c r="QIL14" s="95" t="s">
        <v>11955</v>
      </c>
      <c r="QIM14" s="95" t="s">
        <v>11956</v>
      </c>
      <c r="QIN14" s="95" t="s">
        <v>11957</v>
      </c>
      <c r="QIO14" s="95" t="s">
        <v>11958</v>
      </c>
      <c r="QIP14" s="95" t="s">
        <v>11959</v>
      </c>
      <c r="QIQ14" s="95" t="s">
        <v>11960</v>
      </c>
      <c r="QIR14" s="95" t="s">
        <v>11961</v>
      </c>
      <c r="QIS14" s="95" t="s">
        <v>11962</v>
      </c>
      <c r="QIT14" s="95" t="s">
        <v>11963</v>
      </c>
      <c r="QIU14" s="95" t="s">
        <v>11964</v>
      </c>
      <c r="QIV14" s="95" t="s">
        <v>11965</v>
      </c>
      <c r="QIW14" s="95" t="s">
        <v>11966</v>
      </c>
      <c r="QIX14" s="95" t="s">
        <v>11967</v>
      </c>
      <c r="QIY14" s="95" t="s">
        <v>11968</v>
      </c>
      <c r="QIZ14" s="95" t="s">
        <v>11969</v>
      </c>
      <c r="QJA14" s="95" t="s">
        <v>11970</v>
      </c>
      <c r="QJB14" s="95" t="s">
        <v>11971</v>
      </c>
      <c r="QJC14" s="95" t="s">
        <v>11972</v>
      </c>
      <c r="QJD14" s="95" t="s">
        <v>11973</v>
      </c>
      <c r="QJE14" s="95" t="s">
        <v>11974</v>
      </c>
      <c r="QJF14" s="95" t="s">
        <v>11975</v>
      </c>
      <c r="QJG14" s="95" t="s">
        <v>11976</v>
      </c>
      <c r="QJH14" s="95" t="s">
        <v>11977</v>
      </c>
      <c r="QJI14" s="95" t="s">
        <v>11978</v>
      </c>
      <c r="QJJ14" s="95" t="s">
        <v>11979</v>
      </c>
      <c r="QJK14" s="95" t="s">
        <v>11980</v>
      </c>
      <c r="QJL14" s="95" t="s">
        <v>11981</v>
      </c>
      <c r="QJM14" s="95" t="s">
        <v>11982</v>
      </c>
      <c r="QJN14" s="95" t="s">
        <v>11983</v>
      </c>
      <c r="QJO14" s="95" t="s">
        <v>11984</v>
      </c>
      <c r="QJP14" s="95" t="s">
        <v>11985</v>
      </c>
      <c r="QJQ14" s="95" t="s">
        <v>11986</v>
      </c>
      <c r="QJR14" s="95" t="s">
        <v>11987</v>
      </c>
      <c r="QJS14" s="95" t="s">
        <v>11988</v>
      </c>
      <c r="QJT14" s="95" t="s">
        <v>11989</v>
      </c>
      <c r="QJU14" s="95" t="s">
        <v>11990</v>
      </c>
      <c r="QJV14" s="95" t="s">
        <v>11991</v>
      </c>
      <c r="QJW14" s="95" t="s">
        <v>11992</v>
      </c>
      <c r="QJX14" s="95" t="s">
        <v>11993</v>
      </c>
      <c r="QJY14" s="95" t="s">
        <v>11994</v>
      </c>
      <c r="QJZ14" s="95" t="s">
        <v>11995</v>
      </c>
      <c r="QKA14" s="95" t="s">
        <v>11996</v>
      </c>
      <c r="QKB14" s="95" t="s">
        <v>11997</v>
      </c>
      <c r="QKC14" s="95" t="s">
        <v>11998</v>
      </c>
      <c r="QKD14" s="95" t="s">
        <v>11999</v>
      </c>
      <c r="QKE14" s="95" t="s">
        <v>12000</v>
      </c>
      <c r="QKF14" s="95" t="s">
        <v>12001</v>
      </c>
      <c r="QKG14" s="95" t="s">
        <v>12002</v>
      </c>
      <c r="QKH14" s="95" t="s">
        <v>12003</v>
      </c>
      <c r="QKI14" s="95" t="s">
        <v>12004</v>
      </c>
      <c r="QKJ14" s="95" t="s">
        <v>12005</v>
      </c>
      <c r="QKK14" s="95" t="s">
        <v>12006</v>
      </c>
      <c r="QKL14" s="95" t="s">
        <v>12007</v>
      </c>
      <c r="QKM14" s="95" t="s">
        <v>12008</v>
      </c>
      <c r="QKN14" s="95" t="s">
        <v>12009</v>
      </c>
      <c r="QKO14" s="95" t="s">
        <v>12010</v>
      </c>
      <c r="QKP14" s="95" t="s">
        <v>12011</v>
      </c>
      <c r="QKQ14" s="95" t="s">
        <v>12012</v>
      </c>
      <c r="QKR14" s="95" t="s">
        <v>12013</v>
      </c>
      <c r="QKS14" s="95" t="s">
        <v>12014</v>
      </c>
      <c r="QKT14" s="95" t="s">
        <v>12015</v>
      </c>
      <c r="QKU14" s="95" t="s">
        <v>12016</v>
      </c>
      <c r="QKV14" s="95" t="s">
        <v>12017</v>
      </c>
      <c r="QKW14" s="95" t="s">
        <v>12018</v>
      </c>
      <c r="QKX14" s="95" t="s">
        <v>12019</v>
      </c>
      <c r="QKY14" s="95" t="s">
        <v>12020</v>
      </c>
      <c r="QKZ14" s="95" t="s">
        <v>12021</v>
      </c>
      <c r="QLA14" s="95" t="s">
        <v>12022</v>
      </c>
      <c r="QLB14" s="95" t="s">
        <v>12023</v>
      </c>
      <c r="QLC14" s="95" t="s">
        <v>12024</v>
      </c>
      <c r="QLD14" s="95" t="s">
        <v>12025</v>
      </c>
      <c r="QLE14" s="95" t="s">
        <v>12026</v>
      </c>
      <c r="QLF14" s="95" t="s">
        <v>12027</v>
      </c>
      <c r="QLG14" s="95" t="s">
        <v>12028</v>
      </c>
      <c r="QLH14" s="95" t="s">
        <v>12029</v>
      </c>
      <c r="QLI14" s="95" t="s">
        <v>12030</v>
      </c>
      <c r="QLJ14" s="95" t="s">
        <v>12031</v>
      </c>
      <c r="QLK14" s="95" t="s">
        <v>12032</v>
      </c>
      <c r="QLL14" s="95" t="s">
        <v>12033</v>
      </c>
      <c r="QLM14" s="95" t="s">
        <v>12034</v>
      </c>
      <c r="QLN14" s="95" t="s">
        <v>12035</v>
      </c>
      <c r="QLO14" s="95" t="s">
        <v>12036</v>
      </c>
      <c r="QLP14" s="95" t="s">
        <v>12037</v>
      </c>
      <c r="QLQ14" s="95" t="s">
        <v>12038</v>
      </c>
      <c r="QLR14" s="95" t="s">
        <v>12039</v>
      </c>
      <c r="QLS14" s="95" t="s">
        <v>12040</v>
      </c>
      <c r="QLT14" s="95" t="s">
        <v>12041</v>
      </c>
      <c r="QLU14" s="95" t="s">
        <v>12042</v>
      </c>
      <c r="QLV14" s="95" t="s">
        <v>12043</v>
      </c>
      <c r="QLW14" s="95" t="s">
        <v>12044</v>
      </c>
      <c r="QLX14" s="95" t="s">
        <v>12045</v>
      </c>
      <c r="QLY14" s="95" t="s">
        <v>12046</v>
      </c>
      <c r="QLZ14" s="95" t="s">
        <v>12047</v>
      </c>
      <c r="QMA14" s="95" t="s">
        <v>12048</v>
      </c>
      <c r="QMB14" s="95" t="s">
        <v>12049</v>
      </c>
      <c r="QMC14" s="95" t="s">
        <v>12050</v>
      </c>
      <c r="QMD14" s="95" t="s">
        <v>12051</v>
      </c>
      <c r="QME14" s="95" t="s">
        <v>12052</v>
      </c>
      <c r="QMF14" s="95" t="s">
        <v>12053</v>
      </c>
      <c r="QMG14" s="95" t="s">
        <v>12054</v>
      </c>
      <c r="QMH14" s="95" t="s">
        <v>12055</v>
      </c>
      <c r="QMI14" s="95" t="s">
        <v>12056</v>
      </c>
      <c r="QMJ14" s="95" t="s">
        <v>12057</v>
      </c>
      <c r="QMK14" s="95" t="s">
        <v>12058</v>
      </c>
      <c r="QML14" s="95" t="s">
        <v>12059</v>
      </c>
      <c r="QMM14" s="95" t="s">
        <v>12060</v>
      </c>
      <c r="QMN14" s="95" t="s">
        <v>12061</v>
      </c>
      <c r="QMO14" s="95" t="s">
        <v>12062</v>
      </c>
      <c r="QMP14" s="95" t="s">
        <v>12063</v>
      </c>
      <c r="QMQ14" s="95" t="s">
        <v>12064</v>
      </c>
      <c r="QMR14" s="95" t="s">
        <v>12065</v>
      </c>
      <c r="QMS14" s="95" t="s">
        <v>12066</v>
      </c>
      <c r="QMT14" s="95" t="s">
        <v>12067</v>
      </c>
      <c r="QMU14" s="95" t="s">
        <v>12068</v>
      </c>
      <c r="QMV14" s="95" t="s">
        <v>12069</v>
      </c>
      <c r="QMW14" s="95" t="s">
        <v>12070</v>
      </c>
      <c r="QMX14" s="95" t="s">
        <v>12071</v>
      </c>
      <c r="QMY14" s="95" t="s">
        <v>12072</v>
      </c>
      <c r="QMZ14" s="95" t="s">
        <v>12073</v>
      </c>
      <c r="QNA14" s="95" t="s">
        <v>12074</v>
      </c>
      <c r="QNB14" s="95" t="s">
        <v>12075</v>
      </c>
      <c r="QNC14" s="95" t="s">
        <v>12076</v>
      </c>
      <c r="QND14" s="95" t="s">
        <v>12077</v>
      </c>
      <c r="QNE14" s="95" t="s">
        <v>12078</v>
      </c>
      <c r="QNF14" s="95" t="s">
        <v>12079</v>
      </c>
      <c r="QNG14" s="95" t="s">
        <v>12080</v>
      </c>
      <c r="QNH14" s="95" t="s">
        <v>12081</v>
      </c>
      <c r="QNI14" s="95" t="s">
        <v>12082</v>
      </c>
      <c r="QNJ14" s="95" t="s">
        <v>12083</v>
      </c>
      <c r="QNK14" s="95" t="s">
        <v>12084</v>
      </c>
      <c r="QNL14" s="95" t="s">
        <v>12085</v>
      </c>
      <c r="QNM14" s="95" t="s">
        <v>12086</v>
      </c>
      <c r="QNN14" s="95" t="s">
        <v>12087</v>
      </c>
      <c r="QNO14" s="95" t="s">
        <v>12088</v>
      </c>
      <c r="QNP14" s="95" t="s">
        <v>12089</v>
      </c>
      <c r="QNQ14" s="95" t="s">
        <v>12090</v>
      </c>
      <c r="QNR14" s="95" t="s">
        <v>12091</v>
      </c>
      <c r="QNS14" s="95" t="s">
        <v>12092</v>
      </c>
      <c r="QNT14" s="95" t="s">
        <v>12093</v>
      </c>
      <c r="QNU14" s="95" t="s">
        <v>12094</v>
      </c>
      <c r="QNV14" s="95" t="s">
        <v>12095</v>
      </c>
      <c r="QNW14" s="95" t="s">
        <v>12096</v>
      </c>
      <c r="QNX14" s="95" t="s">
        <v>12097</v>
      </c>
      <c r="QNY14" s="95" t="s">
        <v>12098</v>
      </c>
      <c r="QNZ14" s="95" t="s">
        <v>12099</v>
      </c>
      <c r="QOA14" s="95" t="s">
        <v>12100</v>
      </c>
      <c r="QOB14" s="95" t="s">
        <v>12101</v>
      </c>
      <c r="QOC14" s="95" t="s">
        <v>12102</v>
      </c>
      <c r="QOD14" s="95" t="s">
        <v>12103</v>
      </c>
      <c r="QOE14" s="95" t="s">
        <v>12104</v>
      </c>
      <c r="QOF14" s="95" t="s">
        <v>12105</v>
      </c>
      <c r="QOG14" s="95" t="s">
        <v>12106</v>
      </c>
      <c r="QOH14" s="95" t="s">
        <v>12107</v>
      </c>
      <c r="QOI14" s="95" t="s">
        <v>12108</v>
      </c>
      <c r="QOJ14" s="95" t="s">
        <v>12109</v>
      </c>
      <c r="QOK14" s="95" t="s">
        <v>12110</v>
      </c>
      <c r="QOL14" s="95" t="s">
        <v>12111</v>
      </c>
      <c r="QOM14" s="95" t="s">
        <v>12112</v>
      </c>
      <c r="QON14" s="95" t="s">
        <v>12113</v>
      </c>
      <c r="QOO14" s="95" t="s">
        <v>12114</v>
      </c>
      <c r="QOP14" s="95" t="s">
        <v>12115</v>
      </c>
      <c r="QOQ14" s="95" t="s">
        <v>12116</v>
      </c>
      <c r="QOR14" s="95" t="s">
        <v>12117</v>
      </c>
      <c r="QOS14" s="95" t="s">
        <v>12118</v>
      </c>
      <c r="QOT14" s="95" t="s">
        <v>12119</v>
      </c>
      <c r="QOU14" s="95" t="s">
        <v>12120</v>
      </c>
      <c r="QOV14" s="95" t="s">
        <v>12121</v>
      </c>
      <c r="QOW14" s="95" t="s">
        <v>12122</v>
      </c>
      <c r="QOX14" s="95" t="s">
        <v>12123</v>
      </c>
      <c r="QOY14" s="95" t="s">
        <v>12124</v>
      </c>
      <c r="QOZ14" s="95" t="s">
        <v>12125</v>
      </c>
      <c r="QPA14" s="95" t="s">
        <v>12126</v>
      </c>
      <c r="QPB14" s="95" t="s">
        <v>12127</v>
      </c>
      <c r="QPC14" s="95" t="s">
        <v>12128</v>
      </c>
      <c r="QPD14" s="95" t="s">
        <v>12129</v>
      </c>
      <c r="QPE14" s="95" t="s">
        <v>12130</v>
      </c>
      <c r="QPF14" s="95" t="s">
        <v>12131</v>
      </c>
      <c r="QPG14" s="95" t="s">
        <v>12132</v>
      </c>
      <c r="QPH14" s="95" t="s">
        <v>12133</v>
      </c>
      <c r="QPI14" s="95" t="s">
        <v>12134</v>
      </c>
      <c r="QPJ14" s="95" t="s">
        <v>12135</v>
      </c>
      <c r="QPK14" s="95" t="s">
        <v>12136</v>
      </c>
      <c r="QPL14" s="95" t="s">
        <v>12137</v>
      </c>
      <c r="QPM14" s="95" t="s">
        <v>12138</v>
      </c>
      <c r="QPN14" s="95" t="s">
        <v>12139</v>
      </c>
      <c r="QPO14" s="95" t="s">
        <v>12140</v>
      </c>
      <c r="QPP14" s="95" t="s">
        <v>12141</v>
      </c>
      <c r="QPQ14" s="95" t="s">
        <v>12142</v>
      </c>
      <c r="QPR14" s="95" t="s">
        <v>12143</v>
      </c>
      <c r="QPS14" s="95" t="s">
        <v>12144</v>
      </c>
      <c r="QPT14" s="95" t="s">
        <v>12145</v>
      </c>
      <c r="QPU14" s="95" t="s">
        <v>12146</v>
      </c>
      <c r="QPV14" s="95" t="s">
        <v>12147</v>
      </c>
      <c r="QPW14" s="95" t="s">
        <v>12148</v>
      </c>
      <c r="QPX14" s="95" t="s">
        <v>12149</v>
      </c>
      <c r="QPY14" s="95" t="s">
        <v>12150</v>
      </c>
      <c r="QPZ14" s="95" t="s">
        <v>12151</v>
      </c>
      <c r="QQA14" s="95" t="s">
        <v>12152</v>
      </c>
      <c r="QQB14" s="95" t="s">
        <v>12153</v>
      </c>
      <c r="QQC14" s="95" t="s">
        <v>12154</v>
      </c>
      <c r="QQD14" s="95" t="s">
        <v>12155</v>
      </c>
      <c r="QQE14" s="95" t="s">
        <v>12156</v>
      </c>
      <c r="QQF14" s="95" t="s">
        <v>12157</v>
      </c>
      <c r="QQG14" s="95" t="s">
        <v>12158</v>
      </c>
      <c r="QQH14" s="95" t="s">
        <v>12159</v>
      </c>
      <c r="QQI14" s="95" t="s">
        <v>12160</v>
      </c>
      <c r="QQJ14" s="95" t="s">
        <v>12161</v>
      </c>
      <c r="QQK14" s="95" t="s">
        <v>12162</v>
      </c>
      <c r="QQL14" s="95" t="s">
        <v>12163</v>
      </c>
      <c r="QQM14" s="95" t="s">
        <v>12164</v>
      </c>
      <c r="QQN14" s="95" t="s">
        <v>12165</v>
      </c>
      <c r="QQO14" s="95" t="s">
        <v>12166</v>
      </c>
      <c r="QQP14" s="95" t="s">
        <v>12167</v>
      </c>
      <c r="QQQ14" s="95" t="s">
        <v>12168</v>
      </c>
      <c r="QQR14" s="95" t="s">
        <v>12169</v>
      </c>
      <c r="QQS14" s="95" t="s">
        <v>12170</v>
      </c>
      <c r="QQT14" s="95" t="s">
        <v>12171</v>
      </c>
      <c r="QQU14" s="95" t="s">
        <v>12172</v>
      </c>
      <c r="QQV14" s="95" t="s">
        <v>12173</v>
      </c>
      <c r="QQW14" s="95" t="s">
        <v>12174</v>
      </c>
      <c r="QQX14" s="95" t="s">
        <v>12175</v>
      </c>
      <c r="QQY14" s="95" t="s">
        <v>12176</v>
      </c>
      <c r="QQZ14" s="95" t="s">
        <v>12177</v>
      </c>
      <c r="QRA14" s="95" t="s">
        <v>12178</v>
      </c>
      <c r="QRB14" s="95" t="s">
        <v>12179</v>
      </c>
      <c r="QRC14" s="95" t="s">
        <v>12180</v>
      </c>
      <c r="QRD14" s="95" t="s">
        <v>12181</v>
      </c>
      <c r="QRE14" s="95" t="s">
        <v>12182</v>
      </c>
      <c r="QRF14" s="95" t="s">
        <v>12183</v>
      </c>
      <c r="QRG14" s="95" t="s">
        <v>12184</v>
      </c>
      <c r="QRH14" s="95" t="s">
        <v>12185</v>
      </c>
      <c r="QRI14" s="95" t="s">
        <v>12186</v>
      </c>
      <c r="QRJ14" s="95" t="s">
        <v>12187</v>
      </c>
      <c r="QRK14" s="95" t="s">
        <v>12188</v>
      </c>
      <c r="QRL14" s="95" t="s">
        <v>12189</v>
      </c>
      <c r="QRM14" s="95" t="s">
        <v>12190</v>
      </c>
      <c r="QRN14" s="95" t="s">
        <v>12191</v>
      </c>
      <c r="QRO14" s="95" t="s">
        <v>12192</v>
      </c>
      <c r="QRP14" s="95" t="s">
        <v>12193</v>
      </c>
      <c r="QRQ14" s="95" t="s">
        <v>12194</v>
      </c>
      <c r="QRR14" s="95" t="s">
        <v>12195</v>
      </c>
      <c r="QRS14" s="95" t="s">
        <v>12196</v>
      </c>
      <c r="QRT14" s="95" t="s">
        <v>12197</v>
      </c>
      <c r="QRU14" s="95" t="s">
        <v>12198</v>
      </c>
      <c r="QRV14" s="95" t="s">
        <v>12199</v>
      </c>
      <c r="QRW14" s="95" t="s">
        <v>12200</v>
      </c>
      <c r="QRX14" s="95" t="s">
        <v>12201</v>
      </c>
      <c r="QRY14" s="95" t="s">
        <v>12202</v>
      </c>
      <c r="QRZ14" s="95" t="s">
        <v>12203</v>
      </c>
      <c r="QSA14" s="95" t="s">
        <v>12204</v>
      </c>
      <c r="QSB14" s="95" t="s">
        <v>12205</v>
      </c>
      <c r="QSC14" s="95" t="s">
        <v>12206</v>
      </c>
      <c r="QSD14" s="95" t="s">
        <v>12207</v>
      </c>
      <c r="QSE14" s="95" t="s">
        <v>12208</v>
      </c>
      <c r="QSF14" s="95" t="s">
        <v>12209</v>
      </c>
      <c r="QSG14" s="95" t="s">
        <v>12210</v>
      </c>
      <c r="QSH14" s="95" t="s">
        <v>12211</v>
      </c>
      <c r="QSI14" s="95" t="s">
        <v>12212</v>
      </c>
      <c r="QSJ14" s="95" t="s">
        <v>12213</v>
      </c>
      <c r="QSK14" s="95" t="s">
        <v>12214</v>
      </c>
      <c r="QSL14" s="95" t="s">
        <v>12215</v>
      </c>
      <c r="QSM14" s="95" t="s">
        <v>12216</v>
      </c>
      <c r="QSN14" s="95" t="s">
        <v>12217</v>
      </c>
      <c r="QSO14" s="95" t="s">
        <v>12218</v>
      </c>
      <c r="QSP14" s="95" t="s">
        <v>12219</v>
      </c>
      <c r="QSQ14" s="95" t="s">
        <v>12220</v>
      </c>
      <c r="QSR14" s="95" t="s">
        <v>12221</v>
      </c>
      <c r="QSS14" s="95" t="s">
        <v>12222</v>
      </c>
      <c r="QST14" s="95" t="s">
        <v>12223</v>
      </c>
      <c r="QSU14" s="95" t="s">
        <v>12224</v>
      </c>
      <c r="QSV14" s="95" t="s">
        <v>12225</v>
      </c>
      <c r="QSW14" s="95" t="s">
        <v>12226</v>
      </c>
      <c r="QSX14" s="95" t="s">
        <v>12227</v>
      </c>
      <c r="QSY14" s="95" t="s">
        <v>12228</v>
      </c>
      <c r="QSZ14" s="95" t="s">
        <v>12229</v>
      </c>
      <c r="QTA14" s="95" t="s">
        <v>12230</v>
      </c>
      <c r="QTB14" s="95" t="s">
        <v>12231</v>
      </c>
      <c r="QTC14" s="95" t="s">
        <v>12232</v>
      </c>
      <c r="QTD14" s="95" t="s">
        <v>12233</v>
      </c>
      <c r="QTE14" s="95" t="s">
        <v>12234</v>
      </c>
      <c r="QTF14" s="95" t="s">
        <v>12235</v>
      </c>
      <c r="QTG14" s="95" t="s">
        <v>12236</v>
      </c>
      <c r="QTH14" s="95" t="s">
        <v>12237</v>
      </c>
      <c r="QTI14" s="95" t="s">
        <v>12238</v>
      </c>
      <c r="QTJ14" s="95" t="s">
        <v>12239</v>
      </c>
      <c r="QTK14" s="95" t="s">
        <v>12240</v>
      </c>
      <c r="QTL14" s="95" t="s">
        <v>12241</v>
      </c>
      <c r="QTM14" s="95" t="s">
        <v>12242</v>
      </c>
      <c r="QTN14" s="95" t="s">
        <v>12243</v>
      </c>
      <c r="QTO14" s="95" t="s">
        <v>12244</v>
      </c>
      <c r="QTP14" s="95" t="s">
        <v>12245</v>
      </c>
      <c r="QTQ14" s="95" t="s">
        <v>12246</v>
      </c>
      <c r="QTR14" s="95" t="s">
        <v>12247</v>
      </c>
      <c r="QTS14" s="95" t="s">
        <v>12248</v>
      </c>
      <c r="QTT14" s="95" t="s">
        <v>12249</v>
      </c>
      <c r="QTU14" s="95" t="s">
        <v>12250</v>
      </c>
      <c r="QTV14" s="95" t="s">
        <v>12251</v>
      </c>
      <c r="QTW14" s="95" t="s">
        <v>12252</v>
      </c>
      <c r="QTX14" s="95" t="s">
        <v>12253</v>
      </c>
      <c r="QTY14" s="95" t="s">
        <v>12254</v>
      </c>
      <c r="QTZ14" s="95" t="s">
        <v>12255</v>
      </c>
      <c r="QUA14" s="95" t="s">
        <v>12256</v>
      </c>
      <c r="QUB14" s="95" t="s">
        <v>12257</v>
      </c>
      <c r="QUC14" s="95" t="s">
        <v>12258</v>
      </c>
      <c r="QUD14" s="95" t="s">
        <v>12259</v>
      </c>
      <c r="QUE14" s="95" t="s">
        <v>12260</v>
      </c>
      <c r="QUF14" s="95" t="s">
        <v>12261</v>
      </c>
      <c r="QUG14" s="95" t="s">
        <v>12262</v>
      </c>
      <c r="QUH14" s="95" t="s">
        <v>12263</v>
      </c>
      <c r="QUI14" s="95" t="s">
        <v>12264</v>
      </c>
      <c r="QUJ14" s="95" t="s">
        <v>12265</v>
      </c>
      <c r="QUK14" s="95" t="s">
        <v>12266</v>
      </c>
      <c r="QUL14" s="95" t="s">
        <v>12267</v>
      </c>
      <c r="QUM14" s="95" t="s">
        <v>12268</v>
      </c>
      <c r="QUN14" s="95" t="s">
        <v>12269</v>
      </c>
      <c r="QUO14" s="95" t="s">
        <v>12270</v>
      </c>
      <c r="QUP14" s="95" t="s">
        <v>12271</v>
      </c>
      <c r="QUQ14" s="95" t="s">
        <v>12272</v>
      </c>
      <c r="QUR14" s="95" t="s">
        <v>12273</v>
      </c>
      <c r="QUS14" s="95" t="s">
        <v>12274</v>
      </c>
      <c r="QUT14" s="95" t="s">
        <v>12275</v>
      </c>
      <c r="QUU14" s="95" t="s">
        <v>12276</v>
      </c>
      <c r="QUV14" s="95" t="s">
        <v>12277</v>
      </c>
      <c r="QUW14" s="95" t="s">
        <v>12278</v>
      </c>
      <c r="QUX14" s="95" t="s">
        <v>12279</v>
      </c>
      <c r="QUY14" s="95" t="s">
        <v>12280</v>
      </c>
      <c r="QUZ14" s="95" t="s">
        <v>12281</v>
      </c>
      <c r="QVA14" s="95" t="s">
        <v>12282</v>
      </c>
      <c r="QVB14" s="95" t="s">
        <v>12283</v>
      </c>
      <c r="QVC14" s="95" t="s">
        <v>12284</v>
      </c>
      <c r="QVD14" s="95" t="s">
        <v>12285</v>
      </c>
      <c r="QVE14" s="95" t="s">
        <v>12286</v>
      </c>
      <c r="QVF14" s="95" t="s">
        <v>12287</v>
      </c>
      <c r="QVG14" s="95" t="s">
        <v>12288</v>
      </c>
      <c r="QVH14" s="95" t="s">
        <v>12289</v>
      </c>
      <c r="QVI14" s="95" t="s">
        <v>12290</v>
      </c>
      <c r="QVJ14" s="95" t="s">
        <v>12291</v>
      </c>
      <c r="QVK14" s="95" t="s">
        <v>12292</v>
      </c>
      <c r="QVL14" s="95" t="s">
        <v>12293</v>
      </c>
      <c r="QVM14" s="95" t="s">
        <v>12294</v>
      </c>
      <c r="QVN14" s="95" t="s">
        <v>12295</v>
      </c>
      <c r="QVO14" s="95" t="s">
        <v>12296</v>
      </c>
      <c r="QVP14" s="95" t="s">
        <v>12297</v>
      </c>
      <c r="QVQ14" s="95" t="s">
        <v>12298</v>
      </c>
      <c r="QVR14" s="95" t="s">
        <v>12299</v>
      </c>
      <c r="QVS14" s="95" t="s">
        <v>12300</v>
      </c>
      <c r="QVT14" s="95" t="s">
        <v>12301</v>
      </c>
      <c r="QVU14" s="95" t="s">
        <v>12302</v>
      </c>
      <c r="QVV14" s="95" t="s">
        <v>12303</v>
      </c>
      <c r="QVW14" s="95" t="s">
        <v>12304</v>
      </c>
      <c r="QVX14" s="95" t="s">
        <v>12305</v>
      </c>
      <c r="QVY14" s="95" t="s">
        <v>12306</v>
      </c>
      <c r="QVZ14" s="95" t="s">
        <v>12307</v>
      </c>
      <c r="QWA14" s="95" t="s">
        <v>12308</v>
      </c>
      <c r="QWB14" s="95" t="s">
        <v>12309</v>
      </c>
      <c r="QWC14" s="95" t="s">
        <v>12310</v>
      </c>
      <c r="QWD14" s="95" t="s">
        <v>12311</v>
      </c>
      <c r="QWE14" s="95" t="s">
        <v>12312</v>
      </c>
      <c r="QWF14" s="95" t="s">
        <v>12313</v>
      </c>
      <c r="QWG14" s="95" t="s">
        <v>12314</v>
      </c>
      <c r="QWH14" s="95" t="s">
        <v>12315</v>
      </c>
      <c r="QWI14" s="95" t="s">
        <v>12316</v>
      </c>
      <c r="QWJ14" s="95" t="s">
        <v>12317</v>
      </c>
      <c r="QWK14" s="95" t="s">
        <v>12318</v>
      </c>
      <c r="QWL14" s="95" t="s">
        <v>12319</v>
      </c>
      <c r="QWM14" s="95" t="s">
        <v>12320</v>
      </c>
      <c r="QWN14" s="95" t="s">
        <v>12321</v>
      </c>
      <c r="QWO14" s="95" t="s">
        <v>12322</v>
      </c>
      <c r="QWP14" s="95" t="s">
        <v>12323</v>
      </c>
      <c r="QWQ14" s="95" t="s">
        <v>12324</v>
      </c>
      <c r="QWR14" s="95" t="s">
        <v>12325</v>
      </c>
      <c r="QWS14" s="95" t="s">
        <v>12326</v>
      </c>
      <c r="QWT14" s="95" t="s">
        <v>12327</v>
      </c>
      <c r="QWU14" s="95" t="s">
        <v>12328</v>
      </c>
      <c r="QWV14" s="95" t="s">
        <v>12329</v>
      </c>
      <c r="QWW14" s="95" t="s">
        <v>12330</v>
      </c>
      <c r="QWX14" s="95" t="s">
        <v>12331</v>
      </c>
      <c r="QWY14" s="95" t="s">
        <v>12332</v>
      </c>
      <c r="QWZ14" s="95" t="s">
        <v>12333</v>
      </c>
      <c r="QXA14" s="95" t="s">
        <v>12334</v>
      </c>
      <c r="QXB14" s="95" t="s">
        <v>12335</v>
      </c>
      <c r="QXC14" s="95" t="s">
        <v>12336</v>
      </c>
      <c r="QXD14" s="95" t="s">
        <v>12337</v>
      </c>
      <c r="QXE14" s="95" t="s">
        <v>12338</v>
      </c>
      <c r="QXF14" s="95" t="s">
        <v>12339</v>
      </c>
      <c r="QXG14" s="95" t="s">
        <v>12340</v>
      </c>
      <c r="QXH14" s="95" t="s">
        <v>12341</v>
      </c>
      <c r="QXI14" s="95" t="s">
        <v>12342</v>
      </c>
      <c r="QXJ14" s="95" t="s">
        <v>12343</v>
      </c>
      <c r="QXK14" s="95" t="s">
        <v>12344</v>
      </c>
      <c r="QXL14" s="95" t="s">
        <v>12345</v>
      </c>
      <c r="QXM14" s="95" t="s">
        <v>12346</v>
      </c>
      <c r="QXN14" s="95" t="s">
        <v>12347</v>
      </c>
      <c r="QXO14" s="95" t="s">
        <v>12348</v>
      </c>
      <c r="QXP14" s="95" t="s">
        <v>12349</v>
      </c>
      <c r="QXQ14" s="95" t="s">
        <v>12350</v>
      </c>
      <c r="QXR14" s="95" t="s">
        <v>12351</v>
      </c>
      <c r="QXS14" s="95" t="s">
        <v>12352</v>
      </c>
      <c r="QXT14" s="95" t="s">
        <v>12353</v>
      </c>
      <c r="QXU14" s="95" t="s">
        <v>12354</v>
      </c>
      <c r="QXV14" s="95" t="s">
        <v>12355</v>
      </c>
      <c r="QXW14" s="95" t="s">
        <v>12356</v>
      </c>
      <c r="QXX14" s="95" t="s">
        <v>12357</v>
      </c>
      <c r="QXY14" s="95" t="s">
        <v>12358</v>
      </c>
      <c r="QXZ14" s="95" t="s">
        <v>12359</v>
      </c>
      <c r="QYA14" s="95" t="s">
        <v>12360</v>
      </c>
      <c r="QYB14" s="95" t="s">
        <v>12361</v>
      </c>
      <c r="QYC14" s="95" t="s">
        <v>12362</v>
      </c>
      <c r="QYD14" s="95" t="s">
        <v>12363</v>
      </c>
      <c r="QYE14" s="95" t="s">
        <v>12364</v>
      </c>
      <c r="QYF14" s="95" t="s">
        <v>12365</v>
      </c>
      <c r="QYG14" s="95" t="s">
        <v>12366</v>
      </c>
      <c r="QYH14" s="95" t="s">
        <v>12367</v>
      </c>
      <c r="QYI14" s="95" t="s">
        <v>12368</v>
      </c>
      <c r="QYJ14" s="95" t="s">
        <v>12369</v>
      </c>
      <c r="QYK14" s="95" t="s">
        <v>12370</v>
      </c>
      <c r="QYL14" s="95" t="s">
        <v>12371</v>
      </c>
      <c r="QYM14" s="95" t="s">
        <v>12372</v>
      </c>
      <c r="QYN14" s="95" t="s">
        <v>12373</v>
      </c>
      <c r="QYO14" s="95" t="s">
        <v>12374</v>
      </c>
      <c r="QYP14" s="95" t="s">
        <v>12375</v>
      </c>
      <c r="QYQ14" s="95" t="s">
        <v>12376</v>
      </c>
      <c r="QYR14" s="95" t="s">
        <v>12377</v>
      </c>
      <c r="QYS14" s="95" t="s">
        <v>12378</v>
      </c>
      <c r="QYT14" s="95" t="s">
        <v>12379</v>
      </c>
      <c r="QYU14" s="95" t="s">
        <v>12380</v>
      </c>
      <c r="QYV14" s="95" t="s">
        <v>12381</v>
      </c>
      <c r="QYW14" s="95" t="s">
        <v>12382</v>
      </c>
      <c r="QYX14" s="95" t="s">
        <v>12383</v>
      </c>
      <c r="QYY14" s="95" t="s">
        <v>12384</v>
      </c>
      <c r="QYZ14" s="95" t="s">
        <v>12385</v>
      </c>
      <c r="QZA14" s="95" t="s">
        <v>12386</v>
      </c>
      <c r="QZB14" s="95" t="s">
        <v>12387</v>
      </c>
      <c r="QZC14" s="95" t="s">
        <v>12388</v>
      </c>
      <c r="QZD14" s="95" t="s">
        <v>12389</v>
      </c>
      <c r="QZE14" s="95" t="s">
        <v>12390</v>
      </c>
      <c r="QZF14" s="95" t="s">
        <v>12391</v>
      </c>
      <c r="QZG14" s="95" t="s">
        <v>12392</v>
      </c>
      <c r="QZH14" s="95" t="s">
        <v>12393</v>
      </c>
      <c r="QZI14" s="95" t="s">
        <v>12394</v>
      </c>
      <c r="QZJ14" s="95" t="s">
        <v>12395</v>
      </c>
      <c r="QZK14" s="95" t="s">
        <v>12396</v>
      </c>
      <c r="QZL14" s="95" t="s">
        <v>12397</v>
      </c>
      <c r="QZM14" s="95" t="s">
        <v>12398</v>
      </c>
      <c r="QZN14" s="95" t="s">
        <v>12399</v>
      </c>
      <c r="QZO14" s="95" t="s">
        <v>12400</v>
      </c>
      <c r="QZP14" s="95" t="s">
        <v>12401</v>
      </c>
      <c r="QZQ14" s="95" t="s">
        <v>12402</v>
      </c>
      <c r="QZR14" s="95" t="s">
        <v>12403</v>
      </c>
      <c r="QZS14" s="95" t="s">
        <v>12404</v>
      </c>
      <c r="QZT14" s="95" t="s">
        <v>12405</v>
      </c>
      <c r="QZU14" s="95" t="s">
        <v>12406</v>
      </c>
      <c r="QZV14" s="95" t="s">
        <v>12407</v>
      </c>
      <c r="QZW14" s="95" t="s">
        <v>12408</v>
      </c>
      <c r="QZX14" s="95" t="s">
        <v>12409</v>
      </c>
      <c r="QZY14" s="95" t="s">
        <v>12410</v>
      </c>
      <c r="QZZ14" s="95" t="s">
        <v>12411</v>
      </c>
      <c r="RAA14" s="95" t="s">
        <v>12412</v>
      </c>
      <c r="RAB14" s="95" t="s">
        <v>12413</v>
      </c>
      <c r="RAC14" s="95" t="s">
        <v>12414</v>
      </c>
      <c r="RAD14" s="95" t="s">
        <v>12415</v>
      </c>
      <c r="RAE14" s="95" t="s">
        <v>12416</v>
      </c>
      <c r="RAF14" s="95" t="s">
        <v>12417</v>
      </c>
      <c r="RAG14" s="95" t="s">
        <v>12418</v>
      </c>
      <c r="RAH14" s="95" t="s">
        <v>12419</v>
      </c>
      <c r="RAI14" s="95" t="s">
        <v>12420</v>
      </c>
      <c r="RAJ14" s="95" t="s">
        <v>12421</v>
      </c>
      <c r="RAK14" s="95" t="s">
        <v>12422</v>
      </c>
      <c r="RAL14" s="95" t="s">
        <v>12423</v>
      </c>
      <c r="RAM14" s="95" t="s">
        <v>12424</v>
      </c>
      <c r="RAN14" s="95" t="s">
        <v>12425</v>
      </c>
      <c r="RAO14" s="95" t="s">
        <v>12426</v>
      </c>
      <c r="RAP14" s="95" t="s">
        <v>12427</v>
      </c>
      <c r="RAQ14" s="95" t="s">
        <v>12428</v>
      </c>
      <c r="RAR14" s="95" t="s">
        <v>12429</v>
      </c>
      <c r="RAS14" s="95" t="s">
        <v>12430</v>
      </c>
      <c r="RAT14" s="95" t="s">
        <v>12431</v>
      </c>
      <c r="RAU14" s="95" t="s">
        <v>12432</v>
      </c>
      <c r="RAV14" s="95" t="s">
        <v>12433</v>
      </c>
      <c r="RAW14" s="95" t="s">
        <v>12434</v>
      </c>
      <c r="RAX14" s="95" t="s">
        <v>12435</v>
      </c>
      <c r="RAY14" s="95" t="s">
        <v>12436</v>
      </c>
      <c r="RAZ14" s="95" t="s">
        <v>12437</v>
      </c>
      <c r="RBA14" s="95" t="s">
        <v>12438</v>
      </c>
      <c r="RBB14" s="95" t="s">
        <v>12439</v>
      </c>
      <c r="RBC14" s="95" t="s">
        <v>12440</v>
      </c>
      <c r="RBD14" s="95" t="s">
        <v>12441</v>
      </c>
      <c r="RBE14" s="95" t="s">
        <v>12442</v>
      </c>
      <c r="RBF14" s="95" t="s">
        <v>12443</v>
      </c>
      <c r="RBG14" s="95" t="s">
        <v>12444</v>
      </c>
      <c r="RBH14" s="95" t="s">
        <v>12445</v>
      </c>
      <c r="RBI14" s="95" t="s">
        <v>12446</v>
      </c>
      <c r="RBJ14" s="95" t="s">
        <v>12447</v>
      </c>
      <c r="RBK14" s="95" t="s">
        <v>12448</v>
      </c>
      <c r="RBL14" s="95" t="s">
        <v>12449</v>
      </c>
      <c r="RBM14" s="95" t="s">
        <v>12450</v>
      </c>
      <c r="RBN14" s="95" t="s">
        <v>12451</v>
      </c>
      <c r="RBO14" s="95" t="s">
        <v>12452</v>
      </c>
      <c r="RBP14" s="95" t="s">
        <v>12453</v>
      </c>
      <c r="RBQ14" s="95" t="s">
        <v>12454</v>
      </c>
      <c r="RBR14" s="95" t="s">
        <v>12455</v>
      </c>
      <c r="RBS14" s="95" t="s">
        <v>12456</v>
      </c>
      <c r="RBT14" s="95" t="s">
        <v>12457</v>
      </c>
      <c r="RBU14" s="95" t="s">
        <v>12458</v>
      </c>
      <c r="RBV14" s="95" t="s">
        <v>12459</v>
      </c>
      <c r="RBW14" s="95" t="s">
        <v>12460</v>
      </c>
      <c r="RBX14" s="95" t="s">
        <v>12461</v>
      </c>
      <c r="RBY14" s="95" t="s">
        <v>12462</v>
      </c>
      <c r="RBZ14" s="95" t="s">
        <v>12463</v>
      </c>
      <c r="RCA14" s="95" t="s">
        <v>12464</v>
      </c>
      <c r="RCB14" s="95" t="s">
        <v>12465</v>
      </c>
      <c r="RCC14" s="95" t="s">
        <v>12466</v>
      </c>
      <c r="RCD14" s="95" t="s">
        <v>12467</v>
      </c>
      <c r="RCE14" s="95" t="s">
        <v>12468</v>
      </c>
      <c r="RCF14" s="95" t="s">
        <v>12469</v>
      </c>
      <c r="RCG14" s="95" t="s">
        <v>12470</v>
      </c>
      <c r="RCH14" s="95" t="s">
        <v>12471</v>
      </c>
      <c r="RCI14" s="95" t="s">
        <v>12472</v>
      </c>
      <c r="RCJ14" s="95" t="s">
        <v>12473</v>
      </c>
      <c r="RCK14" s="95" t="s">
        <v>12474</v>
      </c>
      <c r="RCL14" s="95" t="s">
        <v>12475</v>
      </c>
      <c r="RCM14" s="95" t="s">
        <v>12476</v>
      </c>
      <c r="RCN14" s="95" t="s">
        <v>12477</v>
      </c>
      <c r="RCO14" s="95" t="s">
        <v>12478</v>
      </c>
      <c r="RCP14" s="95" t="s">
        <v>12479</v>
      </c>
      <c r="RCQ14" s="95" t="s">
        <v>12480</v>
      </c>
      <c r="RCR14" s="95" t="s">
        <v>12481</v>
      </c>
      <c r="RCS14" s="95" t="s">
        <v>12482</v>
      </c>
      <c r="RCT14" s="95" t="s">
        <v>12483</v>
      </c>
      <c r="RCU14" s="95" t="s">
        <v>12484</v>
      </c>
      <c r="RCV14" s="95" t="s">
        <v>12485</v>
      </c>
      <c r="RCW14" s="95" t="s">
        <v>12486</v>
      </c>
      <c r="RCX14" s="95" t="s">
        <v>12487</v>
      </c>
      <c r="RCY14" s="95" t="s">
        <v>12488</v>
      </c>
      <c r="RCZ14" s="95" t="s">
        <v>12489</v>
      </c>
      <c r="RDA14" s="95" t="s">
        <v>12490</v>
      </c>
      <c r="RDB14" s="95" t="s">
        <v>12491</v>
      </c>
      <c r="RDC14" s="95" t="s">
        <v>12492</v>
      </c>
      <c r="RDD14" s="95" t="s">
        <v>12493</v>
      </c>
      <c r="RDE14" s="95" t="s">
        <v>12494</v>
      </c>
      <c r="RDF14" s="95" t="s">
        <v>12495</v>
      </c>
      <c r="RDG14" s="95" t="s">
        <v>12496</v>
      </c>
      <c r="RDH14" s="95" t="s">
        <v>12497</v>
      </c>
      <c r="RDI14" s="95" t="s">
        <v>12498</v>
      </c>
      <c r="RDJ14" s="95" t="s">
        <v>12499</v>
      </c>
      <c r="RDK14" s="95" t="s">
        <v>12500</v>
      </c>
      <c r="RDL14" s="95" t="s">
        <v>12501</v>
      </c>
      <c r="RDM14" s="95" t="s">
        <v>12502</v>
      </c>
      <c r="RDN14" s="95" t="s">
        <v>12503</v>
      </c>
      <c r="RDO14" s="95" t="s">
        <v>12504</v>
      </c>
      <c r="RDP14" s="95" t="s">
        <v>12505</v>
      </c>
      <c r="RDQ14" s="95" t="s">
        <v>12506</v>
      </c>
      <c r="RDR14" s="95" t="s">
        <v>12507</v>
      </c>
      <c r="RDS14" s="95" t="s">
        <v>12508</v>
      </c>
      <c r="RDT14" s="95" t="s">
        <v>12509</v>
      </c>
      <c r="RDU14" s="95" t="s">
        <v>12510</v>
      </c>
      <c r="RDV14" s="95" t="s">
        <v>12511</v>
      </c>
      <c r="RDW14" s="95" t="s">
        <v>12512</v>
      </c>
      <c r="RDX14" s="95" t="s">
        <v>12513</v>
      </c>
      <c r="RDY14" s="95" t="s">
        <v>12514</v>
      </c>
      <c r="RDZ14" s="95" t="s">
        <v>12515</v>
      </c>
      <c r="REA14" s="95" t="s">
        <v>12516</v>
      </c>
      <c r="REB14" s="95" t="s">
        <v>12517</v>
      </c>
      <c r="REC14" s="95" t="s">
        <v>12518</v>
      </c>
      <c r="RED14" s="95" t="s">
        <v>12519</v>
      </c>
      <c r="REE14" s="95" t="s">
        <v>12520</v>
      </c>
      <c r="REF14" s="95" t="s">
        <v>12521</v>
      </c>
      <c r="REG14" s="95" t="s">
        <v>12522</v>
      </c>
      <c r="REH14" s="95" t="s">
        <v>12523</v>
      </c>
      <c r="REI14" s="95" t="s">
        <v>12524</v>
      </c>
      <c r="REJ14" s="95" t="s">
        <v>12525</v>
      </c>
      <c r="REK14" s="95" t="s">
        <v>12526</v>
      </c>
      <c r="REL14" s="95" t="s">
        <v>12527</v>
      </c>
      <c r="REM14" s="95" t="s">
        <v>12528</v>
      </c>
      <c r="REN14" s="95" t="s">
        <v>12529</v>
      </c>
      <c r="REO14" s="95" t="s">
        <v>12530</v>
      </c>
      <c r="REP14" s="95" t="s">
        <v>12531</v>
      </c>
      <c r="REQ14" s="95" t="s">
        <v>12532</v>
      </c>
      <c r="RER14" s="95" t="s">
        <v>12533</v>
      </c>
      <c r="RES14" s="95" t="s">
        <v>12534</v>
      </c>
      <c r="RET14" s="95" t="s">
        <v>12535</v>
      </c>
      <c r="REU14" s="95" t="s">
        <v>12536</v>
      </c>
      <c r="REV14" s="95" t="s">
        <v>12537</v>
      </c>
      <c r="REW14" s="95" t="s">
        <v>12538</v>
      </c>
      <c r="REX14" s="95" t="s">
        <v>12539</v>
      </c>
      <c r="REY14" s="95" t="s">
        <v>12540</v>
      </c>
      <c r="REZ14" s="95" t="s">
        <v>12541</v>
      </c>
      <c r="RFA14" s="95" t="s">
        <v>12542</v>
      </c>
      <c r="RFB14" s="95" t="s">
        <v>12543</v>
      </c>
      <c r="RFC14" s="95" t="s">
        <v>12544</v>
      </c>
      <c r="RFD14" s="95" t="s">
        <v>12545</v>
      </c>
      <c r="RFE14" s="95" t="s">
        <v>12546</v>
      </c>
      <c r="RFF14" s="95" t="s">
        <v>12547</v>
      </c>
      <c r="RFG14" s="95" t="s">
        <v>12548</v>
      </c>
      <c r="RFH14" s="95" t="s">
        <v>12549</v>
      </c>
      <c r="RFI14" s="95" t="s">
        <v>12550</v>
      </c>
      <c r="RFJ14" s="95" t="s">
        <v>12551</v>
      </c>
      <c r="RFK14" s="95" t="s">
        <v>12552</v>
      </c>
      <c r="RFL14" s="95" t="s">
        <v>12553</v>
      </c>
      <c r="RFM14" s="95" t="s">
        <v>12554</v>
      </c>
      <c r="RFN14" s="95" t="s">
        <v>12555</v>
      </c>
      <c r="RFO14" s="95" t="s">
        <v>12556</v>
      </c>
      <c r="RFP14" s="95" t="s">
        <v>12557</v>
      </c>
      <c r="RFQ14" s="95" t="s">
        <v>12558</v>
      </c>
      <c r="RFR14" s="95" t="s">
        <v>12559</v>
      </c>
      <c r="RFS14" s="95" t="s">
        <v>12560</v>
      </c>
      <c r="RFT14" s="95" t="s">
        <v>12561</v>
      </c>
      <c r="RFU14" s="95" t="s">
        <v>12562</v>
      </c>
      <c r="RFV14" s="95" t="s">
        <v>12563</v>
      </c>
      <c r="RFW14" s="95" t="s">
        <v>12564</v>
      </c>
      <c r="RFX14" s="95" t="s">
        <v>12565</v>
      </c>
      <c r="RFY14" s="95" t="s">
        <v>12566</v>
      </c>
      <c r="RFZ14" s="95" t="s">
        <v>12567</v>
      </c>
      <c r="RGA14" s="95" t="s">
        <v>12568</v>
      </c>
      <c r="RGB14" s="95" t="s">
        <v>12569</v>
      </c>
      <c r="RGC14" s="95" t="s">
        <v>12570</v>
      </c>
      <c r="RGD14" s="95" t="s">
        <v>12571</v>
      </c>
      <c r="RGE14" s="95" t="s">
        <v>12572</v>
      </c>
      <c r="RGF14" s="95" t="s">
        <v>12573</v>
      </c>
      <c r="RGG14" s="95" t="s">
        <v>12574</v>
      </c>
      <c r="RGH14" s="95" t="s">
        <v>12575</v>
      </c>
      <c r="RGI14" s="95" t="s">
        <v>12576</v>
      </c>
      <c r="RGJ14" s="95" t="s">
        <v>12577</v>
      </c>
      <c r="RGK14" s="95" t="s">
        <v>12578</v>
      </c>
      <c r="RGL14" s="95" t="s">
        <v>12579</v>
      </c>
      <c r="RGM14" s="95" t="s">
        <v>12580</v>
      </c>
      <c r="RGN14" s="95" t="s">
        <v>12581</v>
      </c>
      <c r="RGO14" s="95" t="s">
        <v>12582</v>
      </c>
      <c r="RGP14" s="95" t="s">
        <v>12583</v>
      </c>
      <c r="RGQ14" s="95" t="s">
        <v>12584</v>
      </c>
      <c r="RGR14" s="95" t="s">
        <v>12585</v>
      </c>
      <c r="RGS14" s="95" t="s">
        <v>12586</v>
      </c>
      <c r="RGT14" s="95" t="s">
        <v>12587</v>
      </c>
      <c r="RGU14" s="95" t="s">
        <v>12588</v>
      </c>
      <c r="RGV14" s="95" t="s">
        <v>12589</v>
      </c>
      <c r="RGW14" s="95" t="s">
        <v>12590</v>
      </c>
      <c r="RGX14" s="95" t="s">
        <v>12591</v>
      </c>
      <c r="RGY14" s="95" t="s">
        <v>12592</v>
      </c>
      <c r="RGZ14" s="95" t="s">
        <v>12593</v>
      </c>
      <c r="RHA14" s="95" t="s">
        <v>12594</v>
      </c>
      <c r="RHB14" s="95" t="s">
        <v>12595</v>
      </c>
      <c r="RHC14" s="95" t="s">
        <v>12596</v>
      </c>
      <c r="RHD14" s="95" t="s">
        <v>12597</v>
      </c>
      <c r="RHE14" s="95" t="s">
        <v>12598</v>
      </c>
      <c r="RHF14" s="95" t="s">
        <v>12599</v>
      </c>
      <c r="RHG14" s="95" t="s">
        <v>12600</v>
      </c>
      <c r="RHH14" s="95" t="s">
        <v>12601</v>
      </c>
      <c r="RHI14" s="95" t="s">
        <v>12602</v>
      </c>
      <c r="RHJ14" s="95" t="s">
        <v>12603</v>
      </c>
      <c r="RHK14" s="95" t="s">
        <v>12604</v>
      </c>
      <c r="RHL14" s="95" t="s">
        <v>12605</v>
      </c>
      <c r="RHM14" s="95" t="s">
        <v>12606</v>
      </c>
      <c r="RHN14" s="95" t="s">
        <v>12607</v>
      </c>
      <c r="RHO14" s="95" t="s">
        <v>12608</v>
      </c>
      <c r="RHP14" s="95" t="s">
        <v>12609</v>
      </c>
      <c r="RHQ14" s="95" t="s">
        <v>12610</v>
      </c>
      <c r="RHR14" s="95" t="s">
        <v>12611</v>
      </c>
      <c r="RHS14" s="95" t="s">
        <v>12612</v>
      </c>
      <c r="RHT14" s="95" t="s">
        <v>12613</v>
      </c>
      <c r="RHU14" s="95" t="s">
        <v>12614</v>
      </c>
      <c r="RHV14" s="95" t="s">
        <v>12615</v>
      </c>
      <c r="RHW14" s="95" t="s">
        <v>12616</v>
      </c>
      <c r="RHX14" s="95" t="s">
        <v>12617</v>
      </c>
      <c r="RHY14" s="95" t="s">
        <v>12618</v>
      </c>
      <c r="RHZ14" s="95" t="s">
        <v>12619</v>
      </c>
      <c r="RIA14" s="95" t="s">
        <v>12620</v>
      </c>
      <c r="RIB14" s="95" t="s">
        <v>12621</v>
      </c>
      <c r="RIC14" s="95" t="s">
        <v>12622</v>
      </c>
      <c r="RID14" s="95" t="s">
        <v>12623</v>
      </c>
      <c r="RIE14" s="95" t="s">
        <v>12624</v>
      </c>
      <c r="RIF14" s="95" t="s">
        <v>12625</v>
      </c>
      <c r="RIG14" s="95" t="s">
        <v>12626</v>
      </c>
      <c r="RIH14" s="95" t="s">
        <v>12627</v>
      </c>
      <c r="RII14" s="95" t="s">
        <v>12628</v>
      </c>
      <c r="RIJ14" s="95" t="s">
        <v>12629</v>
      </c>
      <c r="RIK14" s="95" t="s">
        <v>12630</v>
      </c>
      <c r="RIL14" s="95" t="s">
        <v>12631</v>
      </c>
      <c r="RIM14" s="95" t="s">
        <v>12632</v>
      </c>
      <c r="RIN14" s="95" t="s">
        <v>12633</v>
      </c>
      <c r="RIO14" s="95" t="s">
        <v>12634</v>
      </c>
      <c r="RIP14" s="95" t="s">
        <v>12635</v>
      </c>
      <c r="RIQ14" s="95" t="s">
        <v>12636</v>
      </c>
      <c r="RIR14" s="95" t="s">
        <v>12637</v>
      </c>
      <c r="RIS14" s="95" t="s">
        <v>12638</v>
      </c>
      <c r="RIT14" s="95" t="s">
        <v>12639</v>
      </c>
      <c r="RIU14" s="95" t="s">
        <v>12640</v>
      </c>
      <c r="RIV14" s="95" t="s">
        <v>12641</v>
      </c>
      <c r="RIW14" s="95" t="s">
        <v>12642</v>
      </c>
      <c r="RIX14" s="95" t="s">
        <v>12643</v>
      </c>
      <c r="RIY14" s="95" t="s">
        <v>12644</v>
      </c>
      <c r="RIZ14" s="95" t="s">
        <v>12645</v>
      </c>
      <c r="RJA14" s="95" t="s">
        <v>12646</v>
      </c>
      <c r="RJB14" s="95" t="s">
        <v>12647</v>
      </c>
      <c r="RJC14" s="95" t="s">
        <v>12648</v>
      </c>
      <c r="RJD14" s="95" t="s">
        <v>12649</v>
      </c>
      <c r="RJE14" s="95" t="s">
        <v>12650</v>
      </c>
      <c r="RJF14" s="95" t="s">
        <v>12651</v>
      </c>
      <c r="RJG14" s="95" t="s">
        <v>12652</v>
      </c>
      <c r="RJH14" s="95" t="s">
        <v>12653</v>
      </c>
      <c r="RJI14" s="95" t="s">
        <v>12654</v>
      </c>
      <c r="RJJ14" s="95" t="s">
        <v>12655</v>
      </c>
      <c r="RJK14" s="95" t="s">
        <v>12656</v>
      </c>
      <c r="RJL14" s="95" t="s">
        <v>12657</v>
      </c>
      <c r="RJM14" s="95" t="s">
        <v>12658</v>
      </c>
      <c r="RJN14" s="95" t="s">
        <v>12659</v>
      </c>
      <c r="RJO14" s="95" t="s">
        <v>12660</v>
      </c>
      <c r="RJP14" s="95" t="s">
        <v>12661</v>
      </c>
      <c r="RJQ14" s="95" t="s">
        <v>12662</v>
      </c>
      <c r="RJR14" s="95" t="s">
        <v>12663</v>
      </c>
      <c r="RJS14" s="95" t="s">
        <v>12664</v>
      </c>
      <c r="RJT14" s="95" t="s">
        <v>12665</v>
      </c>
      <c r="RJU14" s="95" t="s">
        <v>12666</v>
      </c>
      <c r="RJV14" s="95" t="s">
        <v>12667</v>
      </c>
      <c r="RJW14" s="95" t="s">
        <v>12668</v>
      </c>
      <c r="RJX14" s="95" t="s">
        <v>12669</v>
      </c>
      <c r="RJY14" s="95" t="s">
        <v>12670</v>
      </c>
      <c r="RJZ14" s="95" t="s">
        <v>12671</v>
      </c>
      <c r="RKA14" s="95" t="s">
        <v>12672</v>
      </c>
      <c r="RKB14" s="95" t="s">
        <v>12673</v>
      </c>
      <c r="RKC14" s="95" t="s">
        <v>12674</v>
      </c>
      <c r="RKD14" s="95" t="s">
        <v>12675</v>
      </c>
      <c r="RKE14" s="95" t="s">
        <v>12676</v>
      </c>
      <c r="RKF14" s="95" t="s">
        <v>12677</v>
      </c>
      <c r="RKG14" s="95" t="s">
        <v>12678</v>
      </c>
      <c r="RKH14" s="95" t="s">
        <v>12679</v>
      </c>
      <c r="RKI14" s="95" t="s">
        <v>12680</v>
      </c>
      <c r="RKJ14" s="95" t="s">
        <v>12681</v>
      </c>
      <c r="RKK14" s="95" t="s">
        <v>12682</v>
      </c>
      <c r="RKL14" s="95" t="s">
        <v>12683</v>
      </c>
      <c r="RKM14" s="95" t="s">
        <v>12684</v>
      </c>
      <c r="RKN14" s="95" t="s">
        <v>12685</v>
      </c>
      <c r="RKO14" s="95" t="s">
        <v>12686</v>
      </c>
      <c r="RKP14" s="95" t="s">
        <v>12687</v>
      </c>
      <c r="RKQ14" s="95" t="s">
        <v>12688</v>
      </c>
      <c r="RKR14" s="95" t="s">
        <v>12689</v>
      </c>
      <c r="RKS14" s="95" t="s">
        <v>12690</v>
      </c>
      <c r="RKT14" s="95" t="s">
        <v>12691</v>
      </c>
      <c r="RKU14" s="95" t="s">
        <v>12692</v>
      </c>
      <c r="RKV14" s="95" t="s">
        <v>12693</v>
      </c>
      <c r="RKW14" s="95" t="s">
        <v>12694</v>
      </c>
      <c r="RKX14" s="95" t="s">
        <v>12695</v>
      </c>
      <c r="RKY14" s="95" t="s">
        <v>12696</v>
      </c>
      <c r="RKZ14" s="95" t="s">
        <v>12697</v>
      </c>
      <c r="RLA14" s="95" t="s">
        <v>12698</v>
      </c>
      <c r="RLB14" s="95" t="s">
        <v>12699</v>
      </c>
      <c r="RLC14" s="95" t="s">
        <v>12700</v>
      </c>
      <c r="RLD14" s="95" t="s">
        <v>12701</v>
      </c>
      <c r="RLE14" s="95" t="s">
        <v>12702</v>
      </c>
      <c r="RLF14" s="95" t="s">
        <v>12703</v>
      </c>
      <c r="RLG14" s="95" t="s">
        <v>12704</v>
      </c>
      <c r="RLH14" s="95" t="s">
        <v>12705</v>
      </c>
      <c r="RLI14" s="95" t="s">
        <v>12706</v>
      </c>
      <c r="RLJ14" s="95" t="s">
        <v>12707</v>
      </c>
      <c r="RLK14" s="95" t="s">
        <v>12708</v>
      </c>
      <c r="RLL14" s="95" t="s">
        <v>12709</v>
      </c>
      <c r="RLM14" s="95" t="s">
        <v>12710</v>
      </c>
      <c r="RLN14" s="95" t="s">
        <v>12711</v>
      </c>
      <c r="RLO14" s="95" t="s">
        <v>12712</v>
      </c>
      <c r="RLP14" s="95" t="s">
        <v>12713</v>
      </c>
      <c r="RLQ14" s="95" t="s">
        <v>12714</v>
      </c>
      <c r="RLR14" s="95" t="s">
        <v>12715</v>
      </c>
      <c r="RLS14" s="95" t="s">
        <v>12716</v>
      </c>
      <c r="RLT14" s="95" t="s">
        <v>12717</v>
      </c>
      <c r="RLU14" s="95" t="s">
        <v>12718</v>
      </c>
      <c r="RLV14" s="95" t="s">
        <v>12719</v>
      </c>
      <c r="RLW14" s="95" t="s">
        <v>12720</v>
      </c>
      <c r="RLX14" s="95" t="s">
        <v>12721</v>
      </c>
      <c r="RLY14" s="95" t="s">
        <v>12722</v>
      </c>
      <c r="RLZ14" s="95" t="s">
        <v>12723</v>
      </c>
      <c r="RMA14" s="95" t="s">
        <v>12724</v>
      </c>
      <c r="RMB14" s="95" t="s">
        <v>12725</v>
      </c>
      <c r="RMC14" s="95" t="s">
        <v>12726</v>
      </c>
      <c r="RMD14" s="95" t="s">
        <v>12727</v>
      </c>
      <c r="RME14" s="95" t="s">
        <v>12728</v>
      </c>
      <c r="RMF14" s="95" t="s">
        <v>12729</v>
      </c>
      <c r="RMG14" s="95" t="s">
        <v>12730</v>
      </c>
      <c r="RMH14" s="95" t="s">
        <v>12731</v>
      </c>
      <c r="RMI14" s="95" t="s">
        <v>12732</v>
      </c>
      <c r="RMJ14" s="95" t="s">
        <v>12733</v>
      </c>
      <c r="RMK14" s="95" t="s">
        <v>12734</v>
      </c>
      <c r="RML14" s="95" t="s">
        <v>12735</v>
      </c>
      <c r="RMM14" s="95" t="s">
        <v>12736</v>
      </c>
      <c r="RMN14" s="95" t="s">
        <v>12737</v>
      </c>
      <c r="RMO14" s="95" t="s">
        <v>12738</v>
      </c>
      <c r="RMP14" s="95" t="s">
        <v>12739</v>
      </c>
      <c r="RMQ14" s="95" t="s">
        <v>12740</v>
      </c>
      <c r="RMR14" s="95" t="s">
        <v>12741</v>
      </c>
      <c r="RMS14" s="95" t="s">
        <v>12742</v>
      </c>
      <c r="RMT14" s="95" t="s">
        <v>12743</v>
      </c>
      <c r="RMU14" s="95" t="s">
        <v>12744</v>
      </c>
      <c r="RMV14" s="95" t="s">
        <v>12745</v>
      </c>
      <c r="RMW14" s="95" t="s">
        <v>12746</v>
      </c>
      <c r="RMX14" s="95" t="s">
        <v>12747</v>
      </c>
      <c r="RMY14" s="95" t="s">
        <v>12748</v>
      </c>
      <c r="RMZ14" s="95" t="s">
        <v>12749</v>
      </c>
      <c r="RNA14" s="95" t="s">
        <v>12750</v>
      </c>
      <c r="RNB14" s="95" t="s">
        <v>12751</v>
      </c>
      <c r="RNC14" s="95" t="s">
        <v>12752</v>
      </c>
      <c r="RND14" s="95" t="s">
        <v>12753</v>
      </c>
      <c r="RNE14" s="95" t="s">
        <v>12754</v>
      </c>
      <c r="RNF14" s="95" t="s">
        <v>12755</v>
      </c>
      <c r="RNG14" s="95" t="s">
        <v>12756</v>
      </c>
      <c r="RNH14" s="95" t="s">
        <v>12757</v>
      </c>
      <c r="RNI14" s="95" t="s">
        <v>12758</v>
      </c>
      <c r="RNJ14" s="95" t="s">
        <v>12759</v>
      </c>
      <c r="RNK14" s="95" t="s">
        <v>12760</v>
      </c>
      <c r="RNL14" s="95" t="s">
        <v>12761</v>
      </c>
      <c r="RNM14" s="95" t="s">
        <v>12762</v>
      </c>
      <c r="RNN14" s="95" t="s">
        <v>12763</v>
      </c>
      <c r="RNO14" s="95" t="s">
        <v>12764</v>
      </c>
      <c r="RNP14" s="95" t="s">
        <v>12765</v>
      </c>
      <c r="RNQ14" s="95" t="s">
        <v>12766</v>
      </c>
      <c r="RNR14" s="95" t="s">
        <v>12767</v>
      </c>
      <c r="RNS14" s="95" t="s">
        <v>12768</v>
      </c>
      <c r="RNT14" s="95" t="s">
        <v>12769</v>
      </c>
      <c r="RNU14" s="95" t="s">
        <v>12770</v>
      </c>
      <c r="RNV14" s="95" t="s">
        <v>12771</v>
      </c>
      <c r="RNW14" s="95" t="s">
        <v>12772</v>
      </c>
      <c r="RNX14" s="95" t="s">
        <v>12773</v>
      </c>
      <c r="RNY14" s="95" t="s">
        <v>12774</v>
      </c>
      <c r="RNZ14" s="95" t="s">
        <v>12775</v>
      </c>
      <c r="ROA14" s="95" t="s">
        <v>12776</v>
      </c>
      <c r="ROB14" s="95" t="s">
        <v>12777</v>
      </c>
      <c r="ROC14" s="95" t="s">
        <v>12778</v>
      </c>
      <c r="ROD14" s="95" t="s">
        <v>12779</v>
      </c>
      <c r="ROE14" s="95" t="s">
        <v>12780</v>
      </c>
      <c r="ROF14" s="95" t="s">
        <v>12781</v>
      </c>
      <c r="ROG14" s="95" t="s">
        <v>12782</v>
      </c>
      <c r="ROH14" s="95" t="s">
        <v>12783</v>
      </c>
      <c r="ROI14" s="95" t="s">
        <v>12784</v>
      </c>
      <c r="ROJ14" s="95" t="s">
        <v>12785</v>
      </c>
      <c r="ROK14" s="95" t="s">
        <v>12786</v>
      </c>
      <c r="ROL14" s="95" t="s">
        <v>12787</v>
      </c>
      <c r="ROM14" s="95" t="s">
        <v>12788</v>
      </c>
      <c r="RON14" s="95" t="s">
        <v>12789</v>
      </c>
      <c r="ROO14" s="95" t="s">
        <v>12790</v>
      </c>
      <c r="ROP14" s="95" t="s">
        <v>12791</v>
      </c>
      <c r="ROQ14" s="95" t="s">
        <v>12792</v>
      </c>
      <c r="ROR14" s="95" t="s">
        <v>12793</v>
      </c>
      <c r="ROS14" s="95" t="s">
        <v>12794</v>
      </c>
      <c r="ROT14" s="95" t="s">
        <v>12795</v>
      </c>
      <c r="ROU14" s="95" t="s">
        <v>12796</v>
      </c>
      <c r="ROV14" s="95" t="s">
        <v>12797</v>
      </c>
      <c r="ROW14" s="95" t="s">
        <v>12798</v>
      </c>
      <c r="ROX14" s="95" t="s">
        <v>12799</v>
      </c>
      <c r="ROY14" s="95" t="s">
        <v>12800</v>
      </c>
      <c r="ROZ14" s="95" t="s">
        <v>12801</v>
      </c>
      <c r="RPA14" s="95" t="s">
        <v>12802</v>
      </c>
      <c r="RPB14" s="95" t="s">
        <v>12803</v>
      </c>
      <c r="RPC14" s="95" t="s">
        <v>12804</v>
      </c>
      <c r="RPD14" s="95" t="s">
        <v>12805</v>
      </c>
      <c r="RPE14" s="95" t="s">
        <v>12806</v>
      </c>
      <c r="RPF14" s="95" t="s">
        <v>12807</v>
      </c>
      <c r="RPG14" s="95" t="s">
        <v>12808</v>
      </c>
      <c r="RPH14" s="95" t="s">
        <v>12809</v>
      </c>
      <c r="RPI14" s="95" t="s">
        <v>12810</v>
      </c>
      <c r="RPJ14" s="95" t="s">
        <v>12811</v>
      </c>
      <c r="RPK14" s="95" t="s">
        <v>12812</v>
      </c>
      <c r="RPL14" s="95" t="s">
        <v>12813</v>
      </c>
      <c r="RPM14" s="95" t="s">
        <v>12814</v>
      </c>
      <c r="RPN14" s="95" t="s">
        <v>12815</v>
      </c>
      <c r="RPO14" s="95" t="s">
        <v>12816</v>
      </c>
      <c r="RPP14" s="95" t="s">
        <v>12817</v>
      </c>
      <c r="RPQ14" s="95" t="s">
        <v>12818</v>
      </c>
      <c r="RPR14" s="95" t="s">
        <v>12819</v>
      </c>
      <c r="RPS14" s="95" t="s">
        <v>12820</v>
      </c>
      <c r="RPT14" s="95" t="s">
        <v>12821</v>
      </c>
      <c r="RPU14" s="95" t="s">
        <v>12822</v>
      </c>
      <c r="RPV14" s="95" t="s">
        <v>12823</v>
      </c>
      <c r="RPW14" s="95" t="s">
        <v>12824</v>
      </c>
      <c r="RPX14" s="95" t="s">
        <v>12825</v>
      </c>
      <c r="RPY14" s="95" t="s">
        <v>12826</v>
      </c>
      <c r="RPZ14" s="95" t="s">
        <v>12827</v>
      </c>
      <c r="RQA14" s="95" t="s">
        <v>12828</v>
      </c>
      <c r="RQB14" s="95" t="s">
        <v>12829</v>
      </c>
      <c r="RQC14" s="95" t="s">
        <v>12830</v>
      </c>
      <c r="RQD14" s="95" t="s">
        <v>12831</v>
      </c>
      <c r="RQE14" s="95" t="s">
        <v>12832</v>
      </c>
      <c r="RQF14" s="95" t="s">
        <v>12833</v>
      </c>
      <c r="RQG14" s="95" t="s">
        <v>12834</v>
      </c>
      <c r="RQH14" s="95" t="s">
        <v>12835</v>
      </c>
      <c r="RQI14" s="95" t="s">
        <v>12836</v>
      </c>
      <c r="RQJ14" s="95" t="s">
        <v>12837</v>
      </c>
      <c r="RQK14" s="95" t="s">
        <v>12838</v>
      </c>
      <c r="RQL14" s="95" t="s">
        <v>12839</v>
      </c>
      <c r="RQM14" s="95" t="s">
        <v>12840</v>
      </c>
      <c r="RQN14" s="95" t="s">
        <v>12841</v>
      </c>
      <c r="RQO14" s="95" t="s">
        <v>12842</v>
      </c>
      <c r="RQP14" s="95" t="s">
        <v>12843</v>
      </c>
      <c r="RQQ14" s="95" t="s">
        <v>12844</v>
      </c>
      <c r="RQR14" s="95" t="s">
        <v>12845</v>
      </c>
      <c r="RQS14" s="95" t="s">
        <v>12846</v>
      </c>
      <c r="RQT14" s="95" t="s">
        <v>12847</v>
      </c>
      <c r="RQU14" s="95" t="s">
        <v>12848</v>
      </c>
      <c r="RQV14" s="95" t="s">
        <v>12849</v>
      </c>
      <c r="RQW14" s="95" t="s">
        <v>12850</v>
      </c>
      <c r="RQX14" s="95" t="s">
        <v>12851</v>
      </c>
      <c r="RQY14" s="95" t="s">
        <v>12852</v>
      </c>
      <c r="RQZ14" s="95" t="s">
        <v>12853</v>
      </c>
      <c r="RRA14" s="95" t="s">
        <v>12854</v>
      </c>
      <c r="RRB14" s="95" t="s">
        <v>12855</v>
      </c>
      <c r="RRC14" s="95" t="s">
        <v>12856</v>
      </c>
      <c r="RRD14" s="95" t="s">
        <v>12857</v>
      </c>
      <c r="RRE14" s="95" t="s">
        <v>12858</v>
      </c>
      <c r="RRF14" s="95" t="s">
        <v>12859</v>
      </c>
      <c r="RRG14" s="95" t="s">
        <v>12860</v>
      </c>
      <c r="RRH14" s="95" t="s">
        <v>12861</v>
      </c>
      <c r="RRI14" s="95" t="s">
        <v>12862</v>
      </c>
      <c r="RRJ14" s="95" t="s">
        <v>12863</v>
      </c>
      <c r="RRK14" s="95" t="s">
        <v>12864</v>
      </c>
      <c r="RRL14" s="95" t="s">
        <v>12865</v>
      </c>
      <c r="RRM14" s="95" t="s">
        <v>12866</v>
      </c>
      <c r="RRN14" s="95" t="s">
        <v>12867</v>
      </c>
      <c r="RRO14" s="95" t="s">
        <v>12868</v>
      </c>
      <c r="RRP14" s="95" t="s">
        <v>12869</v>
      </c>
      <c r="RRQ14" s="95" t="s">
        <v>12870</v>
      </c>
      <c r="RRR14" s="95" t="s">
        <v>12871</v>
      </c>
      <c r="RRS14" s="95" t="s">
        <v>12872</v>
      </c>
      <c r="RRT14" s="95" t="s">
        <v>12873</v>
      </c>
      <c r="RRU14" s="95" t="s">
        <v>12874</v>
      </c>
      <c r="RRV14" s="95" t="s">
        <v>12875</v>
      </c>
      <c r="RRW14" s="95" t="s">
        <v>12876</v>
      </c>
      <c r="RRX14" s="95" t="s">
        <v>12877</v>
      </c>
      <c r="RRY14" s="95" t="s">
        <v>12878</v>
      </c>
      <c r="RRZ14" s="95" t="s">
        <v>12879</v>
      </c>
      <c r="RSA14" s="95" t="s">
        <v>12880</v>
      </c>
      <c r="RSB14" s="95" t="s">
        <v>12881</v>
      </c>
      <c r="RSC14" s="95" t="s">
        <v>12882</v>
      </c>
      <c r="RSD14" s="95" t="s">
        <v>12883</v>
      </c>
      <c r="RSE14" s="95" t="s">
        <v>12884</v>
      </c>
      <c r="RSF14" s="95" t="s">
        <v>12885</v>
      </c>
      <c r="RSG14" s="95" t="s">
        <v>12886</v>
      </c>
      <c r="RSH14" s="95" t="s">
        <v>12887</v>
      </c>
      <c r="RSI14" s="95" t="s">
        <v>12888</v>
      </c>
      <c r="RSJ14" s="95" t="s">
        <v>12889</v>
      </c>
      <c r="RSK14" s="95" t="s">
        <v>12890</v>
      </c>
      <c r="RSL14" s="95" t="s">
        <v>12891</v>
      </c>
      <c r="RSM14" s="95" t="s">
        <v>12892</v>
      </c>
      <c r="RSN14" s="95" t="s">
        <v>12893</v>
      </c>
      <c r="RSO14" s="95" t="s">
        <v>12894</v>
      </c>
      <c r="RSP14" s="95" t="s">
        <v>12895</v>
      </c>
      <c r="RSQ14" s="95" t="s">
        <v>12896</v>
      </c>
      <c r="RSR14" s="95" t="s">
        <v>12897</v>
      </c>
      <c r="RSS14" s="95" t="s">
        <v>12898</v>
      </c>
      <c r="RST14" s="95" t="s">
        <v>12899</v>
      </c>
      <c r="RSU14" s="95" t="s">
        <v>12900</v>
      </c>
      <c r="RSV14" s="95" t="s">
        <v>12901</v>
      </c>
      <c r="RSW14" s="95" t="s">
        <v>12902</v>
      </c>
      <c r="RSX14" s="95" t="s">
        <v>12903</v>
      </c>
      <c r="RSY14" s="95" t="s">
        <v>12904</v>
      </c>
      <c r="RSZ14" s="95" t="s">
        <v>12905</v>
      </c>
      <c r="RTA14" s="95" t="s">
        <v>12906</v>
      </c>
      <c r="RTB14" s="95" t="s">
        <v>12907</v>
      </c>
      <c r="RTC14" s="95" t="s">
        <v>12908</v>
      </c>
      <c r="RTD14" s="95" t="s">
        <v>12909</v>
      </c>
      <c r="RTE14" s="95" t="s">
        <v>12910</v>
      </c>
      <c r="RTF14" s="95" t="s">
        <v>12911</v>
      </c>
      <c r="RTG14" s="95" t="s">
        <v>12912</v>
      </c>
      <c r="RTH14" s="95" t="s">
        <v>12913</v>
      </c>
      <c r="RTI14" s="95" t="s">
        <v>12914</v>
      </c>
      <c r="RTJ14" s="95" t="s">
        <v>12915</v>
      </c>
      <c r="RTK14" s="95" t="s">
        <v>12916</v>
      </c>
      <c r="RTL14" s="95" t="s">
        <v>12917</v>
      </c>
      <c r="RTM14" s="95" t="s">
        <v>12918</v>
      </c>
      <c r="RTN14" s="95" t="s">
        <v>12919</v>
      </c>
      <c r="RTO14" s="95" t="s">
        <v>12920</v>
      </c>
      <c r="RTP14" s="95" t="s">
        <v>12921</v>
      </c>
      <c r="RTQ14" s="95" t="s">
        <v>12922</v>
      </c>
      <c r="RTR14" s="95" t="s">
        <v>12923</v>
      </c>
      <c r="RTS14" s="95" t="s">
        <v>12924</v>
      </c>
      <c r="RTT14" s="95" t="s">
        <v>12925</v>
      </c>
      <c r="RTU14" s="95" t="s">
        <v>12926</v>
      </c>
      <c r="RTV14" s="95" t="s">
        <v>12927</v>
      </c>
      <c r="RTW14" s="95" t="s">
        <v>12928</v>
      </c>
      <c r="RTX14" s="95" t="s">
        <v>12929</v>
      </c>
      <c r="RTY14" s="95" t="s">
        <v>12930</v>
      </c>
      <c r="RTZ14" s="95" t="s">
        <v>12931</v>
      </c>
      <c r="RUA14" s="95" t="s">
        <v>12932</v>
      </c>
      <c r="RUB14" s="95" t="s">
        <v>12933</v>
      </c>
      <c r="RUC14" s="95" t="s">
        <v>12934</v>
      </c>
      <c r="RUD14" s="95" t="s">
        <v>12935</v>
      </c>
      <c r="RUE14" s="95" t="s">
        <v>12936</v>
      </c>
      <c r="RUF14" s="95" t="s">
        <v>12937</v>
      </c>
      <c r="RUG14" s="95" t="s">
        <v>12938</v>
      </c>
      <c r="RUH14" s="95" t="s">
        <v>12939</v>
      </c>
      <c r="RUI14" s="95" t="s">
        <v>12940</v>
      </c>
      <c r="RUJ14" s="95" t="s">
        <v>12941</v>
      </c>
      <c r="RUK14" s="95" t="s">
        <v>12942</v>
      </c>
      <c r="RUL14" s="95" t="s">
        <v>12943</v>
      </c>
      <c r="RUM14" s="95" t="s">
        <v>12944</v>
      </c>
      <c r="RUN14" s="95" t="s">
        <v>12945</v>
      </c>
      <c r="RUO14" s="95" t="s">
        <v>12946</v>
      </c>
      <c r="RUP14" s="95" t="s">
        <v>12947</v>
      </c>
      <c r="RUQ14" s="95" t="s">
        <v>12948</v>
      </c>
      <c r="RUR14" s="95" t="s">
        <v>12949</v>
      </c>
      <c r="RUS14" s="95" t="s">
        <v>12950</v>
      </c>
      <c r="RUT14" s="95" t="s">
        <v>12951</v>
      </c>
      <c r="RUU14" s="95" t="s">
        <v>12952</v>
      </c>
      <c r="RUV14" s="95" t="s">
        <v>12953</v>
      </c>
      <c r="RUW14" s="95" t="s">
        <v>12954</v>
      </c>
      <c r="RUX14" s="95" t="s">
        <v>12955</v>
      </c>
      <c r="RUY14" s="95" t="s">
        <v>12956</v>
      </c>
      <c r="RUZ14" s="95" t="s">
        <v>12957</v>
      </c>
      <c r="RVA14" s="95" t="s">
        <v>12958</v>
      </c>
      <c r="RVB14" s="95" t="s">
        <v>12959</v>
      </c>
      <c r="RVC14" s="95" t="s">
        <v>12960</v>
      </c>
      <c r="RVD14" s="95" t="s">
        <v>12961</v>
      </c>
      <c r="RVE14" s="95" t="s">
        <v>12962</v>
      </c>
      <c r="RVF14" s="95" t="s">
        <v>12963</v>
      </c>
      <c r="RVG14" s="95" t="s">
        <v>12964</v>
      </c>
      <c r="RVH14" s="95" t="s">
        <v>12965</v>
      </c>
      <c r="RVI14" s="95" t="s">
        <v>12966</v>
      </c>
      <c r="RVJ14" s="95" t="s">
        <v>12967</v>
      </c>
      <c r="RVK14" s="95" t="s">
        <v>12968</v>
      </c>
      <c r="RVL14" s="95" t="s">
        <v>12969</v>
      </c>
      <c r="RVM14" s="95" t="s">
        <v>12970</v>
      </c>
      <c r="RVN14" s="95" t="s">
        <v>12971</v>
      </c>
      <c r="RVO14" s="95" t="s">
        <v>12972</v>
      </c>
      <c r="RVP14" s="95" t="s">
        <v>12973</v>
      </c>
      <c r="RVQ14" s="95" t="s">
        <v>12974</v>
      </c>
      <c r="RVR14" s="95" t="s">
        <v>12975</v>
      </c>
      <c r="RVS14" s="95" t="s">
        <v>12976</v>
      </c>
      <c r="RVT14" s="95" t="s">
        <v>12977</v>
      </c>
      <c r="RVU14" s="95" t="s">
        <v>12978</v>
      </c>
      <c r="RVV14" s="95" t="s">
        <v>12979</v>
      </c>
      <c r="RVW14" s="95" t="s">
        <v>12980</v>
      </c>
      <c r="RVX14" s="95" t="s">
        <v>12981</v>
      </c>
      <c r="RVY14" s="95" t="s">
        <v>12982</v>
      </c>
      <c r="RVZ14" s="95" t="s">
        <v>12983</v>
      </c>
      <c r="RWA14" s="95" t="s">
        <v>12984</v>
      </c>
      <c r="RWB14" s="95" t="s">
        <v>12985</v>
      </c>
      <c r="RWC14" s="95" t="s">
        <v>12986</v>
      </c>
      <c r="RWD14" s="95" t="s">
        <v>12987</v>
      </c>
      <c r="RWE14" s="95" t="s">
        <v>12988</v>
      </c>
      <c r="RWF14" s="95" t="s">
        <v>12989</v>
      </c>
      <c r="RWG14" s="95" t="s">
        <v>12990</v>
      </c>
      <c r="RWH14" s="95" t="s">
        <v>12991</v>
      </c>
      <c r="RWI14" s="95" t="s">
        <v>12992</v>
      </c>
      <c r="RWJ14" s="95" t="s">
        <v>12993</v>
      </c>
      <c r="RWK14" s="95" t="s">
        <v>12994</v>
      </c>
      <c r="RWL14" s="95" t="s">
        <v>12995</v>
      </c>
      <c r="RWM14" s="95" t="s">
        <v>12996</v>
      </c>
      <c r="RWN14" s="95" t="s">
        <v>12997</v>
      </c>
      <c r="RWO14" s="95" t="s">
        <v>12998</v>
      </c>
      <c r="RWP14" s="95" t="s">
        <v>12999</v>
      </c>
      <c r="RWQ14" s="95" t="s">
        <v>13000</v>
      </c>
      <c r="RWR14" s="95" t="s">
        <v>13001</v>
      </c>
      <c r="RWS14" s="95" t="s">
        <v>13002</v>
      </c>
      <c r="RWT14" s="95" t="s">
        <v>13003</v>
      </c>
      <c r="RWU14" s="95" t="s">
        <v>13004</v>
      </c>
      <c r="RWV14" s="95" t="s">
        <v>13005</v>
      </c>
      <c r="RWW14" s="95" t="s">
        <v>13006</v>
      </c>
      <c r="RWX14" s="95" t="s">
        <v>13007</v>
      </c>
      <c r="RWY14" s="95" t="s">
        <v>13008</v>
      </c>
      <c r="RWZ14" s="95" t="s">
        <v>13009</v>
      </c>
      <c r="RXA14" s="95" t="s">
        <v>13010</v>
      </c>
      <c r="RXB14" s="95" t="s">
        <v>13011</v>
      </c>
      <c r="RXC14" s="95" t="s">
        <v>13012</v>
      </c>
      <c r="RXD14" s="95" t="s">
        <v>13013</v>
      </c>
      <c r="RXE14" s="95" t="s">
        <v>13014</v>
      </c>
      <c r="RXF14" s="95" t="s">
        <v>13015</v>
      </c>
      <c r="RXG14" s="95" t="s">
        <v>13016</v>
      </c>
      <c r="RXH14" s="95" t="s">
        <v>13017</v>
      </c>
      <c r="RXI14" s="95" t="s">
        <v>13018</v>
      </c>
      <c r="RXJ14" s="95" t="s">
        <v>13019</v>
      </c>
      <c r="RXK14" s="95" t="s">
        <v>13020</v>
      </c>
      <c r="RXL14" s="95" t="s">
        <v>13021</v>
      </c>
      <c r="RXM14" s="95" t="s">
        <v>13022</v>
      </c>
      <c r="RXN14" s="95" t="s">
        <v>13023</v>
      </c>
      <c r="RXO14" s="95" t="s">
        <v>13024</v>
      </c>
      <c r="RXP14" s="95" t="s">
        <v>13025</v>
      </c>
      <c r="RXQ14" s="95" t="s">
        <v>13026</v>
      </c>
      <c r="RXR14" s="95" t="s">
        <v>13027</v>
      </c>
      <c r="RXS14" s="95" t="s">
        <v>13028</v>
      </c>
      <c r="RXT14" s="95" t="s">
        <v>13029</v>
      </c>
      <c r="RXU14" s="95" t="s">
        <v>13030</v>
      </c>
      <c r="RXV14" s="95" t="s">
        <v>13031</v>
      </c>
      <c r="RXW14" s="95" t="s">
        <v>13032</v>
      </c>
      <c r="RXX14" s="95" t="s">
        <v>13033</v>
      </c>
      <c r="RXY14" s="95" t="s">
        <v>13034</v>
      </c>
      <c r="RXZ14" s="95" t="s">
        <v>13035</v>
      </c>
      <c r="RYA14" s="95" t="s">
        <v>13036</v>
      </c>
      <c r="RYB14" s="95" t="s">
        <v>13037</v>
      </c>
      <c r="RYC14" s="95" t="s">
        <v>13038</v>
      </c>
      <c r="RYD14" s="95" t="s">
        <v>13039</v>
      </c>
      <c r="RYE14" s="95" t="s">
        <v>13040</v>
      </c>
      <c r="RYF14" s="95" t="s">
        <v>13041</v>
      </c>
      <c r="RYG14" s="95" t="s">
        <v>13042</v>
      </c>
      <c r="RYH14" s="95" t="s">
        <v>13043</v>
      </c>
      <c r="RYI14" s="95" t="s">
        <v>13044</v>
      </c>
      <c r="RYJ14" s="95" t="s">
        <v>13045</v>
      </c>
      <c r="RYK14" s="95" t="s">
        <v>13046</v>
      </c>
      <c r="RYL14" s="95" t="s">
        <v>13047</v>
      </c>
      <c r="RYM14" s="95" t="s">
        <v>13048</v>
      </c>
      <c r="RYN14" s="95" t="s">
        <v>13049</v>
      </c>
      <c r="RYO14" s="95" t="s">
        <v>13050</v>
      </c>
      <c r="RYP14" s="95" t="s">
        <v>13051</v>
      </c>
      <c r="RYQ14" s="95" t="s">
        <v>13052</v>
      </c>
      <c r="RYR14" s="95" t="s">
        <v>13053</v>
      </c>
      <c r="RYS14" s="95" t="s">
        <v>13054</v>
      </c>
      <c r="RYT14" s="95" t="s">
        <v>13055</v>
      </c>
      <c r="RYU14" s="95" t="s">
        <v>13056</v>
      </c>
      <c r="RYV14" s="95" t="s">
        <v>13057</v>
      </c>
      <c r="RYW14" s="95" t="s">
        <v>13058</v>
      </c>
      <c r="RYX14" s="95" t="s">
        <v>13059</v>
      </c>
      <c r="RYY14" s="95" t="s">
        <v>13060</v>
      </c>
      <c r="RYZ14" s="95" t="s">
        <v>13061</v>
      </c>
      <c r="RZA14" s="95" t="s">
        <v>13062</v>
      </c>
      <c r="RZB14" s="95" t="s">
        <v>13063</v>
      </c>
      <c r="RZC14" s="95" t="s">
        <v>13064</v>
      </c>
      <c r="RZD14" s="95" t="s">
        <v>13065</v>
      </c>
      <c r="RZE14" s="95" t="s">
        <v>13066</v>
      </c>
      <c r="RZF14" s="95" t="s">
        <v>13067</v>
      </c>
      <c r="RZG14" s="95" t="s">
        <v>13068</v>
      </c>
      <c r="RZH14" s="95" t="s">
        <v>13069</v>
      </c>
      <c r="RZI14" s="95" t="s">
        <v>13070</v>
      </c>
      <c r="RZJ14" s="95" t="s">
        <v>13071</v>
      </c>
      <c r="RZK14" s="95" t="s">
        <v>13072</v>
      </c>
      <c r="RZL14" s="95" t="s">
        <v>13073</v>
      </c>
      <c r="RZM14" s="95" t="s">
        <v>13074</v>
      </c>
      <c r="RZN14" s="95" t="s">
        <v>13075</v>
      </c>
      <c r="RZO14" s="95" t="s">
        <v>13076</v>
      </c>
      <c r="RZP14" s="95" t="s">
        <v>13077</v>
      </c>
      <c r="RZQ14" s="95" t="s">
        <v>13078</v>
      </c>
      <c r="RZR14" s="95" t="s">
        <v>13079</v>
      </c>
      <c r="RZS14" s="95" t="s">
        <v>13080</v>
      </c>
      <c r="RZT14" s="95" t="s">
        <v>13081</v>
      </c>
      <c r="RZU14" s="95" t="s">
        <v>13082</v>
      </c>
      <c r="RZV14" s="95" t="s">
        <v>13083</v>
      </c>
      <c r="RZW14" s="95" t="s">
        <v>13084</v>
      </c>
      <c r="RZX14" s="95" t="s">
        <v>13085</v>
      </c>
      <c r="RZY14" s="95" t="s">
        <v>13086</v>
      </c>
      <c r="RZZ14" s="95" t="s">
        <v>13087</v>
      </c>
      <c r="SAA14" s="95" t="s">
        <v>13088</v>
      </c>
      <c r="SAB14" s="95" t="s">
        <v>13089</v>
      </c>
      <c r="SAC14" s="95" t="s">
        <v>13090</v>
      </c>
      <c r="SAD14" s="95" t="s">
        <v>13091</v>
      </c>
      <c r="SAE14" s="95" t="s">
        <v>13092</v>
      </c>
      <c r="SAF14" s="95" t="s">
        <v>13093</v>
      </c>
      <c r="SAG14" s="95" t="s">
        <v>13094</v>
      </c>
      <c r="SAH14" s="95" t="s">
        <v>13095</v>
      </c>
      <c r="SAI14" s="95" t="s">
        <v>13096</v>
      </c>
      <c r="SAJ14" s="95" t="s">
        <v>13097</v>
      </c>
      <c r="SAK14" s="95" t="s">
        <v>13098</v>
      </c>
      <c r="SAL14" s="95" t="s">
        <v>13099</v>
      </c>
      <c r="SAM14" s="95" t="s">
        <v>13100</v>
      </c>
      <c r="SAN14" s="95" t="s">
        <v>13101</v>
      </c>
      <c r="SAO14" s="95" t="s">
        <v>13102</v>
      </c>
      <c r="SAP14" s="95" t="s">
        <v>13103</v>
      </c>
      <c r="SAQ14" s="95" t="s">
        <v>13104</v>
      </c>
      <c r="SAR14" s="95" t="s">
        <v>13105</v>
      </c>
      <c r="SAS14" s="95" t="s">
        <v>13106</v>
      </c>
      <c r="SAT14" s="95" t="s">
        <v>13107</v>
      </c>
      <c r="SAU14" s="95" t="s">
        <v>13108</v>
      </c>
      <c r="SAV14" s="95" t="s">
        <v>13109</v>
      </c>
      <c r="SAW14" s="95" t="s">
        <v>13110</v>
      </c>
      <c r="SAX14" s="95" t="s">
        <v>13111</v>
      </c>
      <c r="SAY14" s="95" t="s">
        <v>13112</v>
      </c>
      <c r="SAZ14" s="95" t="s">
        <v>13113</v>
      </c>
      <c r="SBA14" s="95" t="s">
        <v>13114</v>
      </c>
      <c r="SBB14" s="95" t="s">
        <v>13115</v>
      </c>
      <c r="SBC14" s="95" t="s">
        <v>13116</v>
      </c>
      <c r="SBD14" s="95" t="s">
        <v>13117</v>
      </c>
      <c r="SBE14" s="95" t="s">
        <v>13118</v>
      </c>
      <c r="SBF14" s="95" t="s">
        <v>13119</v>
      </c>
      <c r="SBG14" s="95" t="s">
        <v>13120</v>
      </c>
      <c r="SBH14" s="95" t="s">
        <v>13121</v>
      </c>
      <c r="SBI14" s="95" t="s">
        <v>13122</v>
      </c>
      <c r="SBJ14" s="95" t="s">
        <v>13123</v>
      </c>
      <c r="SBK14" s="95" t="s">
        <v>13124</v>
      </c>
      <c r="SBL14" s="95" t="s">
        <v>13125</v>
      </c>
      <c r="SBM14" s="95" t="s">
        <v>13126</v>
      </c>
      <c r="SBN14" s="95" t="s">
        <v>13127</v>
      </c>
      <c r="SBO14" s="95" t="s">
        <v>13128</v>
      </c>
      <c r="SBP14" s="95" t="s">
        <v>13129</v>
      </c>
      <c r="SBQ14" s="95" t="s">
        <v>13130</v>
      </c>
      <c r="SBR14" s="95" t="s">
        <v>13131</v>
      </c>
      <c r="SBS14" s="95" t="s">
        <v>13132</v>
      </c>
      <c r="SBT14" s="95" t="s">
        <v>13133</v>
      </c>
      <c r="SBU14" s="95" t="s">
        <v>13134</v>
      </c>
      <c r="SBV14" s="95" t="s">
        <v>13135</v>
      </c>
      <c r="SBW14" s="95" t="s">
        <v>13136</v>
      </c>
      <c r="SBX14" s="95" t="s">
        <v>13137</v>
      </c>
      <c r="SBY14" s="95" t="s">
        <v>13138</v>
      </c>
      <c r="SBZ14" s="95" t="s">
        <v>13139</v>
      </c>
      <c r="SCA14" s="95" t="s">
        <v>13140</v>
      </c>
      <c r="SCB14" s="95" t="s">
        <v>13141</v>
      </c>
      <c r="SCC14" s="95" t="s">
        <v>13142</v>
      </c>
      <c r="SCD14" s="95" t="s">
        <v>13143</v>
      </c>
      <c r="SCE14" s="95" t="s">
        <v>13144</v>
      </c>
      <c r="SCF14" s="95" t="s">
        <v>13145</v>
      </c>
      <c r="SCG14" s="95" t="s">
        <v>13146</v>
      </c>
      <c r="SCH14" s="95" t="s">
        <v>13147</v>
      </c>
      <c r="SCI14" s="95" t="s">
        <v>13148</v>
      </c>
      <c r="SCJ14" s="95" t="s">
        <v>13149</v>
      </c>
      <c r="SCK14" s="95" t="s">
        <v>13150</v>
      </c>
      <c r="SCL14" s="95" t="s">
        <v>13151</v>
      </c>
      <c r="SCM14" s="95" t="s">
        <v>13152</v>
      </c>
      <c r="SCN14" s="95" t="s">
        <v>13153</v>
      </c>
      <c r="SCO14" s="95" t="s">
        <v>13154</v>
      </c>
      <c r="SCP14" s="95" t="s">
        <v>13155</v>
      </c>
      <c r="SCQ14" s="95" t="s">
        <v>13156</v>
      </c>
      <c r="SCR14" s="95" t="s">
        <v>13157</v>
      </c>
      <c r="SCS14" s="95" t="s">
        <v>13158</v>
      </c>
      <c r="SCT14" s="95" t="s">
        <v>13159</v>
      </c>
      <c r="SCU14" s="95" t="s">
        <v>13160</v>
      </c>
      <c r="SCV14" s="95" t="s">
        <v>13161</v>
      </c>
      <c r="SCW14" s="95" t="s">
        <v>13162</v>
      </c>
      <c r="SCX14" s="95" t="s">
        <v>13163</v>
      </c>
      <c r="SCY14" s="95" t="s">
        <v>13164</v>
      </c>
      <c r="SCZ14" s="95" t="s">
        <v>13165</v>
      </c>
      <c r="SDA14" s="95" t="s">
        <v>13166</v>
      </c>
      <c r="SDB14" s="95" t="s">
        <v>13167</v>
      </c>
      <c r="SDC14" s="95" t="s">
        <v>13168</v>
      </c>
      <c r="SDD14" s="95" t="s">
        <v>13169</v>
      </c>
      <c r="SDE14" s="95" t="s">
        <v>13170</v>
      </c>
      <c r="SDF14" s="95" t="s">
        <v>13171</v>
      </c>
      <c r="SDG14" s="95" t="s">
        <v>13172</v>
      </c>
      <c r="SDH14" s="95" t="s">
        <v>13173</v>
      </c>
      <c r="SDI14" s="95" t="s">
        <v>13174</v>
      </c>
      <c r="SDJ14" s="95" t="s">
        <v>13175</v>
      </c>
      <c r="SDK14" s="95" t="s">
        <v>13176</v>
      </c>
      <c r="SDL14" s="95" t="s">
        <v>13177</v>
      </c>
      <c r="SDM14" s="95" t="s">
        <v>13178</v>
      </c>
      <c r="SDN14" s="95" t="s">
        <v>13179</v>
      </c>
      <c r="SDO14" s="95" t="s">
        <v>13180</v>
      </c>
      <c r="SDP14" s="95" t="s">
        <v>13181</v>
      </c>
      <c r="SDQ14" s="95" t="s">
        <v>13182</v>
      </c>
      <c r="SDR14" s="95" t="s">
        <v>13183</v>
      </c>
      <c r="SDS14" s="95" t="s">
        <v>13184</v>
      </c>
      <c r="SDT14" s="95" t="s">
        <v>13185</v>
      </c>
      <c r="SDU14" s="95" t="s">
        <v>13186</v>
      </c>
      <c r="SDV14" s="95" t="s">
        <v>13187</v>
      </c>
      <c r="SDW14" s="95" t="s">
        <v>13188</v>
      </c>
      <c r="SDX14" s="95" t="s">
        <v>13189</v>
      </c>
      <c r="SDY14" s="95" t="s">
        <v>13190</v>
      </c>
      <c r="SDZ14" s="95" t="s">
        <v>13191</v>
      </c>
      <c r="SEA14" s="95" t="s">
        <v>13192</v>
      </c>
      <c r="SEB14" s="95" t="s">
        <v>13193</v>
      </c>
      <c r="SEC14" s="95" t="s">
        <v>13194</v>
      </c>
      <c r="SED14" s="95" t="s">
        <v>13195</v>
      </c>
      <c r="SEE14" s="95" t="s">
        <v>13196</v>
      </c>
      <c r="SEF14" s="95" t="s">
        <v>13197</v>
      </c>
      <c r="SEG14" s="95" t="s">
        <v>13198</v>
      </c>
      <c r="SEH14" s="95" t="s">
        <v>13199</v>
      </c>
      <c r="SEI14" s="95" t="s">
        <v>13200</v>
      </c>
      <c r="SEJ14" s="95" t="s">
        <v>13201</v>
      </c>
      <c r="SEK14" s="95" t="s">
        <v>13202</v>
      </c>
      <c r="SEL14" s="95" t="s">
        <v>13203</v>
      </c>
      <c r="SEM14" s="95" t="s">
        <v>13204</v>
      </c>
      <c r="SEN14" s="95" t="s">
        <v>13205</v>
      </c>
      <c r="SEO14" s="95" t="s">
        <v>13206</v>
      </c>
      <c r="SEP14" s="95" t="s">
        <v>13207</v>
      </c>
      <c r="SEQ14" s="95" t="s">
        <v>13208</v>
      </c>
      <c r="SER14" s="95" t="s">
        <v>13209</v>
      </c>
      <c r="SES14" s="95" t="s">
        <v>13210</v>
      </c>
      <c r="SET14" s="95" t="s">
        <v>13211</v>
      </c>
      <c r="SEU14" s="95" t="s">
        <v>13212</v>
      </c>
      <c r="SEV14" s="95" t="s">
        <v>13213</v>
      </c>
      <c r="SEW14" s="95" t="s">
        <v>13214</v>
      </c>
      <c r="SEX14" s="95" t="s">
        <v>13215</v>
      </c>
      <c r="SEY14" s="95" t="s">
        <v>13216</v>
      </c>
      <c r="SEZ14" s="95" t="s">
        <v>13217</v>
      </c>
      <c r="SFA14" s="95" t="s">
        <v>13218</v>
      </c>
      <c r="SFB14" s="95" t="s">
        <v>13219</v>
      </c>
      <c r="SFC14" s="95" t="s">
        <v>13220</v>
      </c>
      <c r="SFD14" s="95" t="s">
        <v>13221</v>
      </c>
      <c r="SFE14" s="95" t="s">
        <v>13222</v>
      </c>
      <c r="SFF14" s="95" t="s">
        <v>13223</v>
      </c>
      <c r="SFG14" s="95" t="s">
        <v>13224</v>
      </c>
      <c r="SFH14" s="95" t="s">
        <v>13225</v>
      </c>
      <c r="SFI14" s="95" t="s">
        <v>13226</v>
      </c>
      <c r="SFJ14" s="95" t="s">
        <v>13227</v>
      </c>
      <c r="SFK14" s="95" t="s">
        <v>13228</v>
      </c>
      <c r="SFL14" s="95" t="s">
        <v>13229</v>
      </c>
      <c r="SFM14" s="95" t="s">
        <v>13230</v>
      </c>
      <c r="SFN14" s="95" t="s">
        <v>13231</v>
      </c>
      <c r="SFO14" s="95" t="s">
        <v>13232</v>
      </c>
      <c r="SFP14" s="95" t="s">
        <v>13233</v>
      </c>
      <c r="SFQ14" s="95" t="s">
        <v>13234</v>
      </c>
      <c r="SFR14" s="95" t="s">
        <v>13235</v>
      </c>
      <c r="SFS14" s="95" t="s">
        <v>13236</v>
      </c>
      <c r="SFT14" s="95" t="s">
        <v>13237</v>
      </c>
      <c r="SFU14" s="95" t="s">
        <v>13238</v>
      </c>
      <c r="SFV14" s="95" t="s">
        <v>13239</v>
      </c>
      <c r="SFW14" s="95" t="s">
        <v>13240</v>
      </c>
      <c r="SFX14" s="95" t="s">
        <v>13241</v>
      </c>
      <c r="SFY14" s="95" t="s">
        <v>13242</v>
      </c>
      <c r="SFZ14" s="95" t="s">
        <v>13243</v>
      </c>
      <c r="SGA14" s="95" t="s">
        <v>13244</v>
      </c>
      <c r="SGB14" s="95" t="s">
        <v>13245</v>
      </c>
      <c r="SGC14" s="95" t="s">
        <v>13246</v>
      </c>
      <c r="SGD14" s="95" t="s">
        <v>13247</v>
      </c>
      <c r="SGE14" s="95" t="s">
        <v>13248</v>
      </c>
      <c r="SGF14" s="95" t="s">
        <v>13249</v>
      </c>
      <c r="SGG14" s="95" t="s">
        <v>13250</v>
      </c>
      <c r="SGH14" s="95" t="s">
        <v>13251</v>
      </c>
      <c r="SGI14" s="95" t="s">
        <v>13252</v>
      </c>
      <c r="SGJ14" s="95" t="s">
        <v>13253</v>
      </c>
      <c r="SGK14" s="95" t="s">
        <v>13254</v>
      </c>
      <c r="SGL14" s="95" t="s">
        <v>13255</v>
      </c>
      <c r="SGM14" s="95" t="s">
        <v>13256</v>
      </c>
      <c r="SGN14" s="95" t="s">
        <v>13257</v>
      </c>
      <c r="SGO14" s="95" t="s">
        <v>13258</v>
      </c>
      <c r="SGP14" s="95" t="s">
        <v>13259</v>
      </c>
      <c r="SGQ14" s="95" t="s">
        <v>13260</v>
      </c>
      <c r="SGR14" s="95" t="s">
        <v>13261</v>
      </c>
      <c r="SGS14" s="95" t="s">
        <v>13262</v>
      </c>
      <c r="SGT14" s="95" t="s">
        <v>13263</v>
      </c>
      <c r="SGU14" s="95" t="s">
        <v>13264</v>
      </c>
      <c r="SGV14" s="95" t="s">
        <v>13265</v>
      </c>
      <c r="SGW14" s="95" t="s">
        <v>13266</v>
      </c>
      <c r="SGX14" s="95" t="s">
        <v>13267</v>
      </c>
      <c r="SGY14" s="95" t="s">
        <v>13268</v>
      </c>
      <c r="SGZ14" s="95" t="s">
        <v>13269</v>
      </c>
      <c r="SHA14" s="95" t="s">
        <v>13270</v>
      </c>
      <c r="SHB14" s="95" t="s">
        <v>13271</v>
      </c>
      <c r="SHC14" s="95" t="s">
        <v>13272</v>
      </c>
      <c r="SHD14" s="95" t="s">
        <v>13273</v>
      </c>
      <c r="SHE14" s="95" t="s">
        <v>13274</v>
      </c>
      <c r="SHF14" s="95" t="s">
        <v>13275</v>
      </c>
      <c r="SHG14" s="95" t="s">
        <v>13276</v>
      </c>
      <c r="SHH14" s="95" t="s">
        <v>13277</v>
      </c>
      <c r="SHI14" s="95" t="s">
        <v>13278</v>
      </c>
      <c r="SHJ14" s="95" t="s">
        <v>13279</v>
      </c>
      <c r="SHK14" s="95" t="s">
        <v>13280</v>
      </c>
      <c r="SHL14" s="95" t="s">
        <v>13281</v>
      </c>
      <c r="SHM14" s="95" t="s">
        <v>13282</v>
      </c>
      <c r="SHN14" s="95" t="s">
        <v>13283</v>
      </c>
      <c r="SHO14" s="95" t="s">
        <v>13284</v>
      </c>
      <c r="SHP14" s="95" t="s">
        <v>13285</v>
      </c>
      <c r="SHQ14" s="95" t="s">
        <v>13286</v>
      </c>
      <c r="SHR14" s="95" t="s">
        <v>13287</v>
      </c>
      <c r="SHS14" s="95" t="s">
        <v>13288</v>
      </c>
      <c r="SHT14" s="95" t="s">
        <v>13289</v>
      </c>
      <c r="SHU14" s="95" t="s">
        <v>13290</v>
      </c>
      <c r="SHV14" s="95" t="s">
        <v>13291</v>
      </c>
      <c r="SHW14" s="95" t="s">
        <v>13292</v>
      </c>
      <c r="SHX14" s="95" t="s">
        <v>13293</v>
      </c>
      <c r="SHY14" s="95" t="s">
        <v>13294</v>
      </c>
      <c r="SHZ14" s="95" t="s">
        <v>13295</v>
      </c>
      <c r="SIA14" s="95" t="s">
        <v>13296</v>
      </c>
      <c r="SIB14" s="95" t="s">
        <v>13297</v>
      </c>
      <c r="SIC14" s="95" t="s">
        <v>13298</v>
      </c>
      <c r="SID14" s="95" t="s">
        <v>13299</v>
      </c>
      <c r="SIE14" s="95" t="s">
        <v>13300</v>
      </c>
      <c r="SIF14" s="95" t="s">
        <v>13301</v>
      </c>
      <c r="SIG14" s="95" t="s">
        <v>13302</v>
      </c>
      <c r="SIH14" s="95" t="s">
        <v>13303</v>
      </c>
      <c r="SII14" s="95" t="s">
        <v>13304</v>
      </c>
      <c r="SIJ14" s="95" t="s">
        <v>13305</v>
      </c>
      <c r="SIK14" s="95" t="s">
        <v>13306</v>
      </c>
      <c r="SIL14" s="95" t="s">
        <v>13307</v>
      </c>
      <c r="SIM14" s="95" t="s">
        <v>13308</v>
      </c>
      <c r="SIN14" s="95" t="s">
        <v>13309</v>
      </c>
      <c r="SIO14" s="95" t="s">
        <v>13310</v>
      </c>
      <c r="SIP14" s="95" t="s">
        <v>13311</v>
      </c>
      <c r="SIQ14" s="95" t="s">
        <v>13312</v>
      </c>
      <c r="SIR14" s="95" t="s">
        <v>13313</v>
      </c>
      <c r="SIS14" s="95" t="s">
        <v>13314</v>
      </c>
      <c r="SIT14" s="95" t="s">
        <v>13315</v>
      </c>
      <c r="SIU14" s="95" t="s">
        <v>13316</v>
      </c>
      <c r="SIV14" s="95" t="s">
        <v>13317</v>
      </c>
      <c r="SIW14" s="95" t="s">
        <v>13318</v>
      </c>
      <c r="SIX14" s="95" t="s">
        <v>13319</v>
      </c>
      <c r="SIY14" s="95" t="s">
        <v>13320</v>
      </c>
      <c r="SIZ14" s="95" t="s">
        <v>13321</v>
      </c>
      <c r="SJA14" s="95" t="s">
        <v>13322</v>
      </c>
      <c r="SJB14" s="95" t="s">
        <v>13323</v>
      </c>
      <c r="SJC14" s="95" t="s">
        <v>13324</v>
      </c>
      <c r="SJD14" s="95" t="s">
        <v>13325</v>
      </c>
      <c r="SJE14" s="95" t="s">
        <v>13326</v>
      </c>
      <c r="SJF14" s="95" t="s">
        <v>13327</v>
      </c>
      <c r="SJG14" s="95" t="s">
        <v>13328</v>
      </c>
      <c r="SJH14" s="95" t="s">
        <v>13329</v>
      </c>
      <c r="SJI14" s="95" t="s">
        <v>13330</v>
      </c>
      <c r="SJJ14" s="95" t="s">
        <v>13331</v>
      </c>
      <c r="SJK14" s="95" t="s">
        <v>13332</v>
      </c>
      <c r="SJL14" s="95" t="s">
        <v>13333</v>
      </c>
      <c r="SJM14" s="95" t="s">
        <v>13334</v>
      </c>
      <c r="SJN14" s="95" t="s">
        <v>13335</v>
      </c>
      <c r="SJO14" s="95" t="s">
        <v>13336</v>
      </c>
      <c r="SJP14" s="95" t="s">
        <v>13337</v>
      </c>
      <c r="SJQ14" s="95" t="s">
        <v>13338</v>
      </c>
      <c r="SJR14" s="95" t="s">
        <v>13339</v>
      </c>
      <c r="SJS14" s="95" t="s">
        <v>13340</v>
      </c>
      <c r="SJT14" s="95" t="s">
        <v>13341</v>
      </c>
      <c r="SJU14" s="95" t="s">
        <v>13342</v>
      </c>
      <c r="SJV14" s="95" t="s">
        <v>13343</v>
      </c>
      <c r="SJW14" s="95" t="s">
        <v>13344</v>
      </c>
      <c r="SJX14" s="95" t="s">
        <v>13345</v>
      </c>
      <c r="SJY14" s="95" t="s">
        <v>13346</v>
      </c>
      <c r="SJZ14" s="95" t="s">
        <v>13347</v>
      </c>
      <c r="SKA14" s="95" t="s">
        <v>13348</v>
      </c>
      <c r="SKB14" s="95" t="s">
        <v>13349</v>
      </c>
      <c r="SKC14" s="95" t="s">
        <v>13350</v>
      </c>
      <c r="SKD14" s="95" t="s">
        <v>13351</v>
      </c>
      <c r="SKE14" s="95" t="s">
        <v>13352</v>
      </c>
      <c r="SKF14" s="95" t="s">
        <v>13353</v>
      </c>
      <c r="SKG14" s="95" t="s">
        <v>13354</v>
      </c>
      <c r="SKH14" s="95" t="s">
        <v>13355</v>
      </c>
      <c r="SKI14" s="95" t="s">
        <v>13356</v>
      </c>
      <c r="SKJ14" s="95" t="s">
        <v>13357</v>
      </c>
      <c r="SKK14" s="95" t="s">
        <v>13358</v>
      </c>
      <c r="SKL14" s="95" t="s">
        <v>13359</v>
      </c>
      <c r="SKM14" s="95" t="s">
        <v>13360</v>
      </c>
      <c r="SKN14" s="95" t="s">
        <v>13361</v>
      </c>
      <c r="SKO14" s="95" t="s">
        <v>13362</v>
      </c>
      <c r="SKP14" s="95" t="s">
        <v>13363</v>
      </c>
      <c r="SKQ14" s="95" t="s">
        <v>13364</v>
      </c>
      <c r="SKR14" s="95" t="s">
        <v>13365</v>
      </c>
      <c r="SKS14" s="95" t="s">
        <v>13366</v>
      </c>
      <c r="SKT14" s="95" t="s">
        <v>13367</v>
      </c>
      <c r="SKU14" s="95" t="s">
        <v>13368</v>
      </c>
      <c r="SKV14" s="95" t="s">
        <v>13369</v>
      </c>
      <c r="SKW14" s="95" t="s">
        <v>13370</v>
      </c>
      <c r="SKX14" s="95" t="s">
        <v>13371</v>
      </c>
      <c r="SKY14" s="95" t="s">
        <v>13372</v>
      </c>
      <c r="SKZ14" s="95" t="s">
        <v>13373</v>
      </c>
      <c r="SLA14" s="95" t="s">
        <v>13374</v>
      </c>
      <c r="SLB14" s="95" t="s">
        <v>13375</v>
      </c>
      <c r="SLC14" s="95" t="s">
        <v>13376</v>
      </c>
      <c r="SLD14" s="95" t="s">
        <v>13377</v>
      </c>
      <c r="SLE14" s="95" t="s">
        <v>13378</v>
      </c>
      <c r="SLF14" s="95" t="s">
        <v>13379</v>
      </c>
      <c r="SLG14" s="95" t="s">
        <v>13380</v>
      </c>
      <c r="SLH14" s="95" t="s">
        <v>13381</v>
      </c>
      <c r="SLI14" s="95" t="s">
        <v>13382</v>
      </c>
      <c r="SLJ14" s="95" t="s">
        <v>13383</v>
      </c>
      <c r="SLK14" s="95" t="s">
        <v>13384</v>
      </c>
      <c r="SLL14" s="95" t="s">
        <v>13385</v>
      </c>
      <c r="SLM14" s="95" t="s">
        <v>13386</v>
      </c>
      <c r="SLN14" s="95" t="s">
        <v>13387</v>
      </c>
      <c r="SLO14" s="95" t="s">
        <v>13388</v>
      </c>
      <c r="SLP14" s="95" t="s">
        <v>13389</v>
      </c>
      <c r="SLQ14" s="95" t="s">
        <v>13390</v>
      </c>
      <c r="SLR14" s="95" t="s">
        <v>13391</v>
      </c>
      <c r="SLS14" s="95" t="s">
        <v>13392</v>
      </c>
      <c r="SLT14" s="95" t="s">
        <v>13393</v>
      </c>
      <c r="SLU14" s="95" t="s">
        <v>13394</v>
      </c>
      <c r="SLV14" s="95" t="s">
        <v>13395</v>
      </c>
      <c r="SLW14" s="95" t="s">
        <v>13396</v>
      </c>
      <c r="SLX14" s="95" t="s">
        <v>13397</v>
      </c>
      <c r="SLY14" s="95" t="s">
        <v>13398</v>
      </c>
      <c r="SLZ14" s="95" t="s">
        <v>13399</v>
      </c>
      <c r="SMA14" s="95" t="s">
        <v>13400</v>
      </c>
      <c r="SMB14" s="95" t="s">
        <v>13401</v>
      </c>
      <c r="SMC14" s="95" t="s">
        <v>13402</v>
      </c>
      <c r="SMD14" s="95" t="s">
        <v>13403</v>
      </c>
      <c r="SME14" s="95" t="s">
        <v>13404</v>
      </c>
      <c r="SMF14" s="95" t="s">
        <v>13405</v>
      </c>
      <c r="SMG14" s="95" t="s">
        <v>13406</v>
      </c>
      <c r="SMH14" s="95" t="s">
        <v>13407</v>
      </c>
      <c r="SMI14" s="95" t="s">
        <v>13408</v>
      </c>
      <c r="SMJ14" s="95" t="s">
        <v>13409</v>
      </c>
      <c r="SMK14" s="95" t="s">
        <v>13410</v>
      </c>
      <c r="SML14" s="95" t="s">
        <v>13411</v>
      </c>
      <c r="SMM14" s="95" t="s">
        <v>13412</v>
      </c>
      <c r="SMN14" s="95" t="s">
        <v>13413</v>
      </c>
      <c r="SMO14" s="95" t="s">
        <v>13414</v>
      </c>
      <c r="SMP14" s="95" t="s">
        <v>13415</v>
      </c>
      <c r="SMQ14" s="95" t="s">
        <v>13416</v>
      </c>
      <c r="SMR14" s="95" t="s">
        <v>13417</v>
      </c>
      <c r="SMS14" s="95" t="s">
        <v>13418</v>
      </c>
      <c r="SMT14" s="95" t="s">
        <v>13419</v>
      </c>
      <c r="SMU14" s="95" t="s">
        <v>13420</v>
      </c>
      <c r="SMV14" s="95" t="s">
        <v>13421</v>
      </c>
      <c r="SMW14" s="95" t="s">
        <v>13422</v>
      </c>
      <c r="SMX14" s="95" t="s">
        <v>13423</v>
      </c>
      <c r="SMY14" s="95" t="s">
        <v>13424</v>
      </c>
      <c r="SMZ14" s="95" t="s">
        <v>13425</v>
      </c>
      <c r="SNA14" s="95" t="s">
        <v>13426</v>
      </c>
      <c r="SNB14" s="95" t="s">
        <v>13427</v>
      </c>
      <c r="SNC14" s="95" t="s">
        <v>13428</v>
      </c>
      <c r="SND14" s="95" t="s">
        <v>13429</v>
      </c>
      <c r="SNE14" s="95" t="s">
        <v>13430</v>
      </c>
      <c r="SNF14" s="95" t="s">
        <v>13431</v>
      </c>
      <c r="SNG14" s="95" t="s">
        <v>13432</v>
      </c>
      <c r="SNH14" s="95" t="s">
        <v>13433</v>
      </c>
      <c r="SNI14" s="95" t="s">
        <v>13434</v>
      </c>
      <c r="SNJ14" s="95" t="s">
        <v>13435</v>
      </c>
      <c r="SNK14" s="95" t="s">
        <v>13436</v>
      </c>
      <c r="SNL14" s="95" t="s">
        <v>13437</v>
      </c>
      <c r="SNM14" s="95" t="s">
        <v>13438</v>
      </c>
      <c r="SNN14" s="95" t="s">
        <v>13439</v>
      </c>
      <c r="SNO14" s="95" t="s">
        <v>13440</v>
      </c>
      <c r="SNP14" s="95" t="s">
        <v>13441</v>
      </c>
      <c r="SNQ14" s="95" t="s">
        <v>13442</v>
      </c>
      <c r="SNR14" s="95" t="s">
        <v>13443</v>
      </c>
      <c r="SNS14" s="95" t="s">
        <v>13444</v>
      </c>
      <c r="SNT14" s="95" t="s">
        <v>13445</v>
      </c>
      <c r="SNU14" s="95" t="s">
        <v>13446</v>
      </c>
      <c r="SNV14" s="95" t="s">
        <v>13447</v>
      </c>
      <c r="SNW14" s="95" t="s">
        <v>13448</v>
      </c>
      <c r="SNX14" s="95" t="s">
        <v>13449</v>
      </c>
      <c r="SNY14" s="95" t="s">
        <v>13450</v>
      </c>
      <c r="SNZ14" s="95" t="s">
        <v>13451</v>
      </c>
      <c r="SOA14" s="95" t="s">
        <v>13452</v>
      </c>
      <c r="SOB14" s="95" t="s">
        <v>13453</v>
      </c>
      <c r="SOC14" s="95" t="s">
        <v>13454</v>
      </c>
      <c r="SOD14" s="95" t="s">
        <v>13455</v>
      </c>
      <c r="SOE14" s="95" t="s">
        <v>13456</v>
      </c>
      <c r="SOF14" s="95" t="s">
        <v>13457</v>
      </c>
      <c r="SOG14" s="95" t="s">
        <v>13458</v>
      </c>
      <c r="SOH14" s="95" t="s">
        <v>13459</v>
      </c>
      <c r="SOI14" s="95" t="s">
        <v>13460</v>
      </c>
      <c r="SOJ14" s="95" t="s">
        <v>13461</v>
      </c>
      <c r="SOK14" s="95" t="s">
        <v>13462</v>
      </c>
      <c r="SOL14" s="95" t="s">
        <v>13463</v>
      </c>
      <c r="SOM14" s="95" t="s">
        <v>13464</v>
      </c>
      <c r="SON14" s="95" t="s">
        <v>13465</v>
      </c>
      <c r="SOO14" s="95" t="s">
        <v>13466</v>
      </c>
      <c r="SOP14" s="95" t="s">
        <v>13467</v>
      </c>
      <c r="SOQ14" s="95" t="s">
        <v>13468</v>
      </c>
      <c r="SOR14" s="95" t="s">
        <v>13469</v>
      </c>
      <c r="SOS14" s="95" t="s">
        <v>13470</v>
      </c>
      <c r="SOT14" s="95" t="s">
        <v>13471</v>
      </c>
      <c r="SOU14" s="95" t="s">
        <v>13472</v>
      </c>
      <c r="SOV14" s="95" t="s">
        <v>13473</v>
      </c>
      <c r="SOW14" s="95" t="s">
        <v>13474</v>
      </c>
      <c r="SOX14" s="95" t="s">
        <v>13475</v>
      </c>
      <c r="SOY14" s="95" t="s">
        <v>13476</v>
      </c>
      <c r="SOZ14" s="95" t="s">
        <v>13477</v>
      </c>
      <c r="SPA14" s="95" t="s">
        <v>13478</v>
      </c>
      <c r="SPB14" s="95" t="s">
        <v>13479</v>
      </c>
      <c r="SPC14" s="95" t="s">
        <v>13480</v>
      </c>
      <c r="SPD14" s="95" t="s">
        <v>13481</v>
      </c>
      <c r="SPE14" s="95" t="s">
        <v>13482</v>
      </c>
      <c r="SPF14" s="95" t="s">
        <v>13483</v>
      </c>
      <c r="SPG14" s="95" t="s">
        <v>13484</v>
      </c>
      <c r="SPH14" s="95" t="s">
        <v>13485</v>
      </c>
      <c r="SPI14" s="95" t="s">
        <v>13486</v>
      </c>
      <c r="SPJ14" s="95" t="s">
        <v>13487</v>
      </c>
      <c r="SPK14" s="95" t="s">
        <v>13488</v>
      </c>
      <c r="SPL14" s="95" t="s">
        <v>13489</v>
      </c>
      <c r="SPM14" s="95" t="s">
        <v>13490</v>
      </c>
      <c r="SPN14" s="95" t="s">
        <v>13491</v>
      </c>
      <c r="SPO14" s="95" t="s">
        <v>13492</v>
      </c>
      <c r="SPP14" s="95" t="s">
        <v>13493</v>
      </c>
      <c r="SPQ14" s="95" t="s">
        <v>13494</v>
      </c>
      <c r="SPR14" s="95" t="s">
        <v>13495</v>
      </c>
      <c r="SPS14" s="95" t="s">
        <v>13496</v>
      </c>
      <c r="SPT14" s="95" t="s">
        <v>13497</v>
      </c>
      <c r="SPU14" s="95" t="s">
        <v>13498</v>
      </c>
      <c r="SPV14" s="95" t="s">
        <v>13499</v>
      </c>
      <c r="SPW14" s="95" t="s">
        <v>13500</v>
      </c>
      <c r="SPX14" s="95" t="s">
        <v>13501</v>
      </c>
      <c r="SPY14" s="95" t="s">
        <v>13502</v>
      </c>
      <c r="SPZ14" s="95" t="s">
        <v>13503</v>
      </c>
      <c r="SQA14" s="95" t="s">
        <v>13504</v>
      </c>
      <c r="SQB14" s="95" t="s">
        <v>13505</v>
      </c>
      <c r="SQC14" s="95" t="s">
        <v>13506</v>
      </c>
      <c r="SQD14" s="95" t="s">
        <v>13507</v>
      </c>
      <c r="SQE14" s="95" t="s">
        <v>13508</v>
      </c>
      <c r="SQF14" s="95" t="s">
        <v>13509</v>
      </c>
      <c r="SQG14" s="95" t="s">
        <v>13510</v>
      </c>
      <c r="SQH14" s="95" t="s">
        <v>13511</v>
      </c>
      <c r="SQI14" s="95" t="s">
        <v>13512</v>
      </c>
      <c r="SQJ14" s="95" t="s">
        <v>13513</v>
      </c>
      <c r="SQK14" s="95" t="s">
        <v>13514</v>
      </c>
      <c r="SQL14" s="95" t="s">
        <v>13515</v>
      </c>
      <c r="SQM14" s="95" t="s">
        <v>13516</v>
      </c>
      <c r="SQN14" s="95" t="s">
        <v>13517</v>
      </c>
      <c r="SQO14" s="95" t="s">
        <v>13518</v>
      </c>
      <c r="SQP14" s="95" t="s">
        <v>13519</v>
      </c>
      <c r="SQQ14" s="95" t="s">
        <v>13520</v>
      </c>
      <c r="SQR14" s="95" t="s">
        <v>13521</v>
      </c>
      <c r="SQS14" s="95" t="s">
        <v>13522</v>
      </c>
      <c r="SQT14" s="95" t="s">
        <v>13523</v>
      </c>
      <c r="SQU14" s="95" t="s">
        <v>13524</v>
      </c>
      <c r="SQV14" s="95" t="s">
        <v>13525</v>
      </c>
      <c r="SQW14" s="95" t="s">
        <v>13526</v>
      </c>
      <c r="SQX14" s="95" t="s">
        <v>13527</v>
      </c>
      <c r="SQY14" s="95" t="s">
        <v>13528</v>
      </c>
      <c r="SQZ14" s="95" t="s">
        <v>13529</v>
      </c>
      <c r="SRA14" s="95" t="s">
        <v>13530</v>
      </c>
      <c r="SRB14" s="95" t="s">
        <v>13531</v>
      </c>
      <c r="SRC14" s="95" t="s">
        <v>13532</v>
      </c>
      <c r="SRD14" s="95" t="s">
        <v>13533</v>
      </c>
      <c r="SRE14" s="95" t="s">
        <v>13534</v>
      </c>
      <c r="SRF14" s="95" t="s">
        <v>13535</v>
      </c>
      <c r="SRG14" s="95" t="s">
        <v>13536</v>
      </c>
      <c r="SRH14" s="95" t="s">
        <v>13537</v>
      </c>
      <c r="SRI14" s="95" t="s">
        <v>13538</v>
      </c>
      <c r="SRJ14" s="95" t="s">
        <v>13539</v>
      </c>
      <c r="SRK14" s="95" t="s">
        <v>13540</v>
      </c>
      <c r="SRL14" s="95" t="s">
        <v>13541</v>
      </c>
      <c r="SRM14" s="95" t="s">
        <v>13542</v>
      </c>
      <c r="SRN14" s="95" t="s">
        <v>13543</v>
      </c>
      <c r="SRO14" s="95" t="s">
        <v>13544</v>
      </c>
      <c r="SRP14" s="95" t="s">
        <v>13545</v>
      </c>
      <c r="SRQ14" s="95" t="s">
        <v>13546</v>
      </c>
      <c r="SRR14" s="95" t="s">
        <v>13547</v>
      </c>
      <c r="SRS14" s="95" t="s">
        <v>13548</v>
      </c>
      <c r="SRT14" s="95" t="s">
        <v>13549</v>
      </c>
      <c r="SRU14" s="95" t="s">
        <v>13550</v>
      </c>
      <c r="SRV14" s="95" t="s">
        <v>13551</v>
      </c>
      <c r="SRW14" s="95" t="s">
        <v>13552</v>
      </c>
      <c r="SRX14" s="95" t="s">
        <v>13553</v>
      </c>
      <c r="SRY14" s="95" t="s">
        <v>13554</v>
      </c>
      <c r="SRZ14" s="95" t="s">
        <v>13555</v>
      </c>
      <c r="SSA14" s="95" t="s">
        <v>13556</v>
      </c>
      <c r="SSB14" s="95" t="s">
        <v>13557</v>
      </c>
      <c r="SSC14" s="95" t="s">
        <v>13558</v>
      </c>
      <c r="SSD14" s="95" t="s">
        <v>13559</v>
      </c>
      <c r="SSE14" s="95" t="s">
        <v>13560</v>
      </c>
      <c r="SSF14" s="95" t="s">
        <v>13561</v>
      </c>
      <c r="SSG14" s="95" t="s">
        <v>13562</v>
      </c>
      <c r="SSH14" s="95" t="s">
        <v>13563</v>
      </c>
      <c r="SSI14" s="95" t="s">
        <v>13564</v>
      </c>
      <c r="SSJ14" s="95" t="s">
        <v>13565</v>
      </c>
      <c r="SSK14" s="95" t="s">
        <v>13566</v>
      </c>
      <c r="SSL14" s="95" t="s">
        <v>13567</v>
      </c>
      <c r="SSM14" s="95" t="s">
        <v>13568</v>
      </c>
      <c r="SSN14" s="95" t="s">
        <v>13569</v>
      </c>
      <c r="SSO14" s="95" t="s">
        <v>13570</v>
      </c>
      <c r="SSP14" s="95" t="s">
        <v>13571</v>
      </c>
      <c r="SSQ14" s="95" t="s">
        <v>13572</v>
      </c>
      <c r="SSR14" s="95" t="s">
        <v>13573</v>
      </c>
      <c r="SSS14" s="95" t="s">
        <v>13574</v>
      </c>
      <c r="SST14" s="95" t="s">
        <v>13575</v>
      </c>
      <c r="SSU14" s="95" t="s">
        <v>13576</v>
      </c>
      <c r="SSV14" s="95" t="s">
        <v>13577</v>
      </c>
      <c r="SSW14" s="95" t="s">
        <v>13578</v>
      </c>
      <c r="SSX14" s="95" t="s">
        <v>13579</v>
      </c>
      <c r="SSY14" s="95" t="s">
        <v>13580</v>
      </c>
      <c r="SSZ14" s="95" t="s">
        <v>13581</v>
      </c>
      <c r="STA14" s="95" t="s">
        <v>13582</v>
      </c>
      <c r="STB14" s="95" t="s">
        <v>13583</v>
      </c>
      <c r="STC14" s="95" t="s">
        <v>13584</v>
      </c>
      <c r="STD14" s="95" t="s">
        <v>13585</v>
      </c>
      <c r="STE14" s="95" t="s">
        <v>13586</v>
      </c>
      <c r="STF14" s="95" t="s">
        <v>13587</v>
      </c>
      <c r="STG14" s="95" t="s">
        <v>13588</v>
      </c>
      <c r="STH14" s="95" t="s">
        <v>13589</v>
      </c>
      <c r="STI14" s="95" t="s">
        <v>13590</v>
      </c>
      <c r="STJ14" s="95" t="s">
        <v>13591</v>
      </c>
      <c r="STK14" s="95" t="s">
        <v>13592</v>
      </c>
      <c r="STL14" s="95" t="s">
        <v>13593</v>
      </c>
      <c r="STM14" s="95" t="s">
        <v>13594</v>
      </c>
      <c r="STN14" s="95" t="s">
        <v>13595</v>
      </c>
      <c r="STO14" s="95" t="s">
        <v>13596</v>
      </c>
      <c r="STP14" s="95" t="s">
        <v>13597</v>
      </c>
      <c r="STQ14" s="95" t="s">
        <v>13598</v>
      </c>
      <c r="STR14" s="95" t="s">
        <v>13599</v>
      </c>
      <c r="STS14" s="95" t="s">
        <v>13600</v>
      </c>
      <c r="STT14" s="95" t="s">
        <v>13601</v>
      </c>
      <c r="STU14" s="95" t="s">
        <v>13602</v>
      </c>
      <c r="STV14" s="95" t="s">
        <v>13603</v>
      </c>
      <c r="STW14" s="95" t="s">
        <v>13604</v>
      </c>
      <c r="STX14" s="95" t="s">
        <v>13605</v>
      </c>
      <c r="STY14" s="95" t="s">
        <v>13606</v>
      </c>
      <c r="STZ14" s="95" t="s">
        <v>13607</v>
      </c>
      <c r="SUA14" s="95" t="s">
        <v>13608</v>
      </c>
      <c r="SUB14" s="95" t="s">
        <v>13609</v>
      </c>
      <c r="SUC14" s="95" t="s">
        <v>13610</v>
      </c>
      <c r="SUD14" s="95" t="s">
        <v>13611</v>
      </c>
      <c r="SUE14" s="95" t="s">
        <v>13612</v>
      </c>
      <c r="SUF14" s="95" t="s">
        <v>13613</v>
      </c>
      <c r="SUG14" s="95" t="s">
        <v>13614</v>
      </c>
      <c r="SUH14" s="95" t="s">
        <v>13615</v>
      </c>
      <c r="SUI14" s="95" t="s">
        <v>13616</v>
      </c>
      <c r="SUJ14" s="95" t="s">
        <v>13617</v>
      </c>
      <c r="SUK14" s="95" t="s">
        <v>13618</v>
      </c>
      <c r="SUL14" s="95" t="s">
        <v>13619</v>
      </c>
      <c r="SUM14" s="95" t="s">
        <v>13620</v>
      </c>
      <c r="SUN14" s="95" t="s">
        <v>13621</v>
      </c>
      <c r="SUO14" s="95" t="s">
        <v>13622</v>
      </c>
      <c r="SUP14" s="95" t="s">
        <v>13623</v>
      </c>
      <c r="SUQ14" s="95" t="s">
        <v>13624</v>
      </c>
      <c r="SUR14" s="95" t="s">
        <v>13625</v>
      </c>
      <c r="SUS14" s="95" t="s">
        <v>13626</v>
      </c>
      <c r="SUT14" s="95" t="s">
        <v>13627</v>
      </c>
      <c r="SUU14" s="95" t="s">
        <v>13628</v>
      </c>
      <c r="SUV14" s="95" t="s">
        <v>13629</v>
      </c>
      <c r="SUW14" s="95" t="s">
        <v>13630</v>
      </c>
      <c r="SUX14" s="95" t="s">
        <v>13631</v>
      </c>
      <c r="SUY14" s="95" t="s">
        <v>13632</v>
      </c>
      <c r="SUZ14" s="95" t="s">
        <v>13633</v>
      </c>
      <c r="SVA14" s="95" t="s">
        <v>13634</v>
      </c>
      <c r="SVB14" s="95" t="s">
        <v>13635</v>
      </c>
      <c r="SVC14" s="95" t="s">
        <v>13636</v>
      </c>
      <c r="SVD14" s="95" t="s">
        <v>13637</v>
      </c>
      <c r="SVE14" s="95" t="s">
        <v>13638</v>
      </c>
      <c r="SVF14" s="95" t="s">
        <v>13639</v>
      </c>
      <c r="SVG14" s="95" t="s">
        <v>13640</v>
      </c>
      <c r="SVH14" s="95" t="s">
        <v>13641</v>
      </c>
      <c r="SVI14" s="95" t="s">
        <v>13642</v>
      </c>
      <c r="SVJ14" s="95" t="s">
        <v>13643</v>
      </c>
      <c r="SVK14" s="95" t="s">
        <v>13644</v>
      </c>
      <c r="SVL14" s="95" t="s">
        <v>13645</v>
      </c>
      <c r="SVM14" s="95" t="s">
        <v>13646</v>
      </c>
      <c r="SVN14" s="95" t="s">
        <v>13647</v>
      </c>
      <c r="SVO14" s="95" t="s">
        <v>13648</v>
      </c>
      <c r="SVP14" s="95" t="s">
        <v>13649</v>
      </c>
      <c r="SVQ14" s="95" t="s">
        <v>13650</v>
      </c>
      <c r="SVR14" s="95" t="s">
        <v>13651</v>
      </c>
      <c r="SVS14" s="95" t="s">
        <v>13652</v>
      </c>
      <c r="SVT14" s="95" t="s">
        <v>13653</v>
      </c>
      <c r="SVU14" s="95" t="s">
        <v>13654</v>
      </c>
      <c r="SVV14" s="95" t="s">
        <v>13655</v>
      </c>
      <c r="SVW14" s="95" t="s">
        <v>13656</v>
      </c>
      <c r="SVX14" s="95" t="s">
        <v>13657</v>
      </c>
      <c r="SVY14" s="95" t="s">
        <v>13658</v>
      </c>
      <c r="SVZ14" s="95" t="s">
        <v>13659</v>
      </c>
      <c r="SWA14" s="95" t="s">
        <v>13660</v>
      </c>
      <c r="SWB14" s="95" t="s">
        <v>13661</v>
      </c>
      <c r="SWC14" s="95" t="s">
        <v>13662</v>
      </c>
      <c r="SWD14" s="95" t="s">
        <v>13663</v>
      </c>
      <c r="SWE14" s="95" t="s">
        <v>13664</v>
      </c>
      <c r="SWF14" s="95" t="s">
        <v>13665</v>
      </c>
      <c r="SWG14" s="95" t="s">
        <v>13666</v>
      </c>
      <c r="SWH14" s="95" t="s">
        <v>13667</v>
      </c>
      <c r="SWI14" s="95" t="s">
        <v>13668</v>
      </c>
      <c r="SWJ14" s="95" t="s">
        <v>13669</v>
      </c>
      <c r="SWK14" s="95" t="s">
        <v>13670</v>
      </c>
      <c r="SWL14" s="95" t="s">
        <v>13671</v>
      </c>
      <c r="SWM14" s="95" t="s">
        <v>13672</v>
      </c>
      <c r="SWN14" s="95" t="s">
        <v>13673</v>
      </c>
      <c r="SWO14" s="95" t="s">
        <v>13674</v>
      </c>
      <c r="SWP14" s="95" t="s">
        <v>13675</v>
      </c>
      <c r="SWQ14" s="95" t="s">
        <v>13676</v>
      </c>
      <c r="SWR14" s="95" t="s">
        <v>13677</v>
      </c>
      <c r="SWS14" s="95" t="s">
        <v>13678</v>
      </c>
      <c r="SWT14" s="95" t="s">
        <v>13679</v>
      </c>
      <c r="SWU14" s="95" t="s">
        <v>13680</v>
      </c>
      <c r="SWV14" s="95" t="s">
        <v>13681</v>
      </c>
      <c r="SWW14" s="95" t="s">
        <v>13682</v>
      </c>
      <c r="SWX14" s="95" t="s">
        <v>13683</v>
      </c>
      <c r="SWY14" s="95" t="s">
        <v>13684</v>
      </c>
      <c r="SWZ14" s="95" t="s">
        <v>13685</v>
      </c>
      <c r="SXA14" s="95" t="s">
        <v>13686</v>
      </c>
      <c r="SXB14" s="95" t="s">
        <v>13687</v>
      </c>
      <c r="SXC14" s="95" t="s">
        <v>13688</v>
      </c>
      <c r="SXD14" s="95" t="s">
        <v>13689</v>
      </c>
      <c r="SXE14" s="95" t="s">
        <v>13690</v>
      </c>
      <c r="SXF14" s="95" t="s">
        <v>13691</v>
      </c>
      <c r="SXG14" s="95" t="s">
        <v>13692</v>
      </c>
      <c r="SXH14" s="95" t="s">
        <v>13693</v>
      </c>
      <c r="SXI14" s="95" t="s">
        <v>13694</v>
      </c>
      <c r="SXJ14" s="95" t="s">
        <v>13695</v>
      </c>
      <c r="SXK14" s="95" t="s">
        <v>13696</v>
      </c>
      <c r="SXL14" s="95" t="s">
        <v>13697</v>
      </c>
      <c r="SXM14" s="95" t="s">
        <v>13698</v>
      </c>
      <c r="SXN14" s="95" t="s">
        <v>13699</v>
      </c>
      <c r="SXO14" s="95" t="s">
        <v>13700</v>
      </c>
      <c r="SXP14" s="95" t="s">
        <v>13701</v>
      </c>
      <c r="SXQ14" s="95" t="s">
        <v>13702</v>
      </c>
      <c r="SXR14" s="95" t="s">
        <v>13703</v>
      </c>
      <c r="SXS14" s="95" t="s">
        <v>13704</v>
      </c>
      <c r="SXT14" s="95" t="s">
        <v>13705</v>
      </c>
      <c r="SXU14" s="95" t="s">
        <v>13706</v>
      </c>
      <c r="SXV14" s="95" t="s">
        <v>13707</v>
      </c>
      <c r="SXW14" s="95" t="s">
        <v>13708</v>
      </c>
      <c r="SXX14" s="95" t="s">
        <v>13709</v>
      </c>
      <c r="SXY14" s="95" t="s">
        <v>13710</v>
      </c>
      <c r="SXZ14" s="95" t="s">
        <v>13711</v>
      </c>
      <c r="SYA14" s="95" t="s">
        <v>13712</v>
      </c>
      <c r="SYB14" s="95" t="s">
        <v>13713</v>
      </c>
      <c r="SYC14" s="95" t="s">
        <v>13714</v>
      </c>
      <c r="SYD14" s="95" t="s">
        <v>13715</v>
      </c>
      <c r="SYE14" s="95" t="s">
        <v>13716</v>
      </c>
      <c r="SYF14" s="95" t="s">
        <v>13717</v>
      </c>
      <c r="SYG14" s="95" t="s">
        <v>13718</v>
      </c>
      <c r="SYH14" s="95" t="s">
        <v>13719</v>
      </c>
      <c r="SYI14" s="95" t="s">
        <v>13720</v>
      </c>
      <c r="SYJ14" s="95" t="s">
        <v>13721</v>
      </c>
      <c r="SYK14" s="95" t="s">
        <v>13722</v>
      </c>
      <c r="SYL14" s="95" t="s">
        <v>13723</v>
      </c>
      <c r="SYM14" s="95" t="s">
        <v>13724</v>
      </c>
      <c r="SYN14" s="95" t="s">
        <v>13725</v>
      </c>
      <c r="SYO14" s="95" t="s">
        <v>13726</v>
      </c>
      <c r="SYP14" s="95" t="s">
        <v>13727</v>
      </c>
      <c r="SYQ14" s="95" t="s">
        <v>13728</v>
      </c>
      <c r="SYR14" s="95" t="s">
        <v>13729</v>
      </c>
      <c r="SYS14" s="95" t="s">
        <v>13730</v>
      </c>
      <c r="SYT14" s="95" t="s">
        <v>13731</v>
      </c>
      <c r="SYU14" s="95" t="s">
        <v>13732</v>
      </c>
      <c r="SYV14" s="95" t="s">
        <v>13733</v>
      </c>
      <c r="SYW14" s="95" t="s">
        <v>13734</v>
      </c>
      <c r="SYX14" s="95" t="s">
        <v>13735</v>
      </c>
      <c r="SYY14" s="95" t="s">
        <v>13736</v>
      </c>
      <c r="SYZ14" s="95" t="s">
        <v>13737</v>
      </c>
      <c r="SZA14" s="95" t="s">
        <v>13738</v>
      </c>
      <c r="SZB14" s="95" t="s">
        <v>13739</v>
      </c>
      <c r="SZC14" s="95" t="s">
        <v>13740</v>
      </c>
      <c r="SZD14" s="95" t="s">
        <v>13741</v>
      </c>
      <c r="SZE14" s="95" t="s">
        <v>13742</v>
      </c>
      <c r="SZF14" s="95" t="s">
        <v>13743</v>
      </c>
      <c r="SZG14" s="95" t="s">
        <v>13744</v>
      </c>
      <c r="SZH14" s="95" t="s">
        <v>13745</v>
      </c>
      <c r="SZI14" s="95" t="s">
        <v>13746</v>
      </c>
      <c r="SZJ14" s="95" t="s">
        <v>13747</v>
      </c>
      <c r="SZK14" s="95" t="s">
        <v>13748</v>
      </c>
      <c r="SZL14" s="95" t="s">
        <v>13749</v>
      </c>
      <c r="SZM14" s="95" t="s">
        <v>13750</v>
      </c>
      <c r="SZN14" s="95" t="s">
        <v>13751</v>
      </c>
      <c r="SZO14" s="95" t="s">
        <v>13752</v>
      </c>
      <c r="SZP14" s="95" t="s">
        <v>13753</v>
      </c>
      <c r="SZQ14" s="95" t="s">
        <v>13754</v>
      </c>
      <c r="SZR14" s="95" t="s">
        <v>13755</v>
      </c>
      <c r="SZS14" s="95" t="s">
        <v>13756</v>
      </c>
      <c r="SZT14" s="95" t="s">
        <v>13757</v>
      </c>
      <c r="SZU14" s="95" t="s">
        <v>13758</v>
      </c>
      <c r="SZV14" s="95" t="s">
        <v>13759</v>
      </c>
      <c r="SZW14" s="95" t="s">
        <v>13760</v>
      </c>
      <c r="SZX14" s="95" t="s">
        <v>13761</v>
      </c>
      <c r="SZY14" s="95" t="s">
        <v>13762</v>
      </c>
      <c r="SZZ14" s="95" t="s">
        <v>13763</v>
      </c>
      <c r="TAA14" s="95" t="s">
        <v>13764</v>
      </c>
      <c r="TAB14" s="95" t="s">
        <v>13765</v>
      </c>
      <c r="TAC14" s="95" t="s">
        <v>13766</v>
      </c>
      <c r="TAD14" s="95" t="s">
        <v>13767</v>
      </c>
      <c r="TAE14" s="95" t="s">
        <v>13768</v>
      </c>
      <c r="TAF14" s="95" t="s">
        <v>13769</v>
      </c>
      <c r="TAG14" s="95" t="s">
        <v>13770</v>
      </c>
      <c r="TAH14" s="95" t="s">
        <v>13771</v>
      </c>
      <c r="TAI14" s="95" t="s">
        <v>13772</v>
      </c>
      <c r="TAJ14" s="95" t="s">
        <v>13773</v>
      </c>
      <c r="TAK14" s="95" t="s">
        <v>13774</v>
      </c>
      <c r="TAL14" s="95" t="s">
        <v>13775</v>
      </c>
      <c r="TAM14" s="95" t="s">
        <v>13776</v>
      </c>
      <c r="TAN14" s="95" t="s">
        <v>13777</v>
      </c>
      <c r="TAO14" s="95" t="s">
        <v>13778</v>
      </c>
      <c r="TAP14" s="95" t="s">
        <v>13779</v>
      </c>
      <c r="TAQ14" s="95" t="s">
        <v>13780</v>
      </c>
      <c r="TAR14" s="95" t="s">
        <v>13781</v>
      </c>
      <c r="TAS14" s="95" t="s">
        <v>13782</v>
      </c>
      <c r="TAT14" s="95" t="s">
        <v>13783</v>
      </c>
      <c r="TAU14" s="95" t="s">
        <v>13784</v>
      </c>
      <c r="TAV14" s="95" t="s">
        <v>13785</v>
      </c>
      <c r="TAW14" s="95" t="s">
        <v>13786</v>
      </c>
      <c r="TAX14" s="95" t="s">
        <v>13787</v>
      </c>
      <c r="TAY14" s="95" t="s">
        <v>13788</v>
      </c>
      <c r="TAZ14" s="95" t="s">
        <v>13789</v>
      </c>
      <c r="TBA14" s="95" t="s">
        <v>13790</v>
      </c>
      <c r="TBB14" s="95" t="s">
        <v>13791</v>
      </c>
      <c r="TBC14" s="95" t="s">
        <v>13792</v>
      </c>
      <c r="TBD14" s="95" t="s">
        <v>13793</v>
      </c>
      <c r="TBE14" s="95" t="s">
        <v>13794</v>
      </c>
      <c r="TBF14" s="95" t="s">
        <v>13795</v>
      </c>
      <c r="TBG14" s="95" t="s">
        <v>13796</v>
      </c>
      <c r="TBH14" s="95" t="s">
        <v>13797</v>
      </c>
      <c r="TBI14" s="95" t="s">
        <v>13798</v>
      </c>
      <c r="TBJ14" s="95" t="s">
        <v>13799</v>
      </c>
      <c r="TBK14" s="95" t="s">
        <v>13800</v>
      </c>
      <c r="TBL14" s="95" t="s">
        <v>13801</v>
      </c>
      <c r="TBM14" s="95" t="s">
        <v>13802</v>
      </c>
      <c r="TBN14" s="95" t="s">
        <v>13803</v>
      </c>
      <c r="TBO14" s="95" t="s">
        <v>13804</v>
      </c>
      <c r="TBP14" s="95" t="s">
        <v>13805</v>
      </c>
      <c r="TBQ14" s="95" t="s">
        <v>13806</v>
      </c>
      <c r="TBR14" s="95" t="s">
        <v>13807</v>
      </c>
      <c r="TBS14" s="95" t="s">
        <v>13808</v>
      </c>
      <c r="TBT14" s="95" t="s">
        <v>13809</v>
      </c>
      <c r="TBU14" s="95" t="s">
        <v>13810</v>
      </c>
      <c r="TBV14" s="95" t="s">
        <v>13811</v>
      </c>
      <c r="TBW14" s="95" t="s">
        <v>13812</v>
      </c>
      <c r="TBX14" s="95" t="s">
        <v>13813</v>
      </c>
      <c r="TBY14" s="95" t="s">
        <v>13814</v>
      </c>
      <c r="TBZ14" s="95" t="s">
        <v>13815</v>
      </c>
      <c r="TCA14" s="95" t="s">
        <v>13816</v>
      </c>
      <c r="TCB14" s="95" t="s">
        <v>13817</v>
      </c>
      <c r="TCC14" s="95" t="s">
        <v>13818</v>
      </c>
      <c r="TCD14" s="95" t="s">
        <v>13819</v>
      </c>
      <c r="TCE14" s="95" t="s">
        <v>13820</v>
      </c>
      <c r="TCF14" s="95" t="s">
        <v>13821</v>
      </c>
      <c r="TCG14" s="95" t="s">
        <v>13822</v>
      </c>
      <c r="TCH14" s="95" t="s">
        <v>13823</v>
      </c>
      <c r="TCI14" s="95" t="s">
        <v>13824</v>
      </c>
      <c r="TCJ14" s="95" t="s">
        <v>13825</v>
      </c>
      <c r="TCK14" s="95" t="s">
        <v>13826</v>
      </c>
      <c r="TCL14" s="95" t="s">
        <v>13827</v>
      </c>
      <c r="TCM14" s="95" t="s">
        <v>13828</v>
      </c>
      <c r="TCN14" s="95" t="s">
        <v>13829</v>
      </c>
      <c r="TCO14" s="95" t="s">
        <v>13830</v>
      </c>
      <c r="TCP14" s="95" t="s">
        <v>13831</v>
      </c>
      <c r="TCQ14" s="95" t="s">
        <v>13832</v>
      </c>
      <c r="TCR14" s="95" t="s">
        <v>13833</v>
      </c>
      <c r="TCS14" s="95" t="s">
        <v>13834</v>
      </c>
      <c r="TCT14" s="95" t="s">
        <v>13835</v>
      </c>
      <c r="TCU14" s="95" t="s">
        <v>13836</v>
      </c>
      <c r="TCV14" s="95" t="s">
        <v>13837</v>
      </c>
      <c r="TCW14" s="95" t="s">
        <v>13838</v>
      </c>
      <c r="TCX14" s="95" t="s">
        <v>13839</v>
      </c>
      <c r="TCY14" s="95" t="s">
        <v>13840</v>
      </c>
      <c r="TCZ14" s="95" t="s">
        <v>13841</v>
      </c>
      <c r="TDA14" s="95" t="s">
        <v>13842</v>
      </c>
      <c r="TDB14" s="95" t="s">
        <v>13843</v>
      </c>
      <c r="TDC14" s="95" t="s">
        <v>13844</v>
      </c>
      <c r="TDD14" s="95" t="s">
        <v>13845</v>
      </c>
      <c r="TDE14" s="95" t="s">
        <v>13846</v>
      </c>
      <c r="TDF14" s="95" t="s">
        <v>13847</v>
      </c>
      <c r="TDG14" s="95" t="s">
        <v>13848</v>
      </c>
      <c r="TDH14" s="95" t="s">
        <v>13849</v>
      </c>
      <c r="TDI14" s="95" t="s">
        <v>13850</v>
      </c>
      <c r="TDJ14" s="95" t="s">
        <v>13851</v>
      </c>
      <c r="TDK14" s="95" t="s">
        <v>13852</v>
      </c>
      <c r="TDL14" s="95" t="s">
        <v>13853</v>
      </c>
      <c r="TDM14" s="95" t="s">
        <v>13854</v>
      </c>
      <c r="TDN14" s="95" t="s">
        <v>13855</v>
      </c>
      <c r="TDO14" s="95" t="s">
        <v>13856</v>
      </c>
      <c r="TDP14" s="95" t="s">
        <v>13857</v>
      </c>
      <c r="TDQ14" s="95" t="s">
        <v>13858</v>
      </c>
      <c r="TDR14" s="95" t="s">
        <v>13859</v>
      </c>
      <c r="TDS14" s="95" t="s">
        <v>13860</v>
      </c>
      <c r="TDT14" s="95" t="s">
        <v>13861</v>
      </c>
      <c r="TDU14" s="95" t="s">
        <v>13862</v>
      </c>
      <c r="TDV14" s="95" t="s">
        <v>13863</v>
      </c>
      <c r="TDW14" s="95" t="s">
        <v>13864</v>
      </c>
      <c r="TDX14" s="95" t="s">
        <v>13865</v>
      </c>
      <c r="TDY14" s="95" t="s">
        <v>13866</v>
      </c>
      <c r="TDZ14" s="95" t="s">
        <v>13867</v>
      </c>
      <c r="TEA14" s="95" t="s">
        <v>13868</v>
      </c>
      <c r="TEB14" s="95" t="s">
        <v>13869</v>
      </c>
      <c r="TEC14" s="95" t="s">
        <v>13870</v>
      </c>
      <c r="TED14" s="95" t="s">
        <v>13871</v>
      </c>
      <c r="TEE14" s="95" t="s">
        <v>13872</v>
      </c>
      <c r="TEF14" s="95" t="s">
        <v>13873</v>
      </c>
      <c r="TEG14" s="95" t="s">
        <v>13874</v>
      </c>
      <c r="TEH14" s="95" t="s">
        <v>13875</v>
      </c>
      <c r="TEI14" s="95" t="s">
        <v>13876</v>
      </c>
      <c r="TEJ14" s="95" t="s">
        <v>13877</v>
      </c>
      <c r="TEK14" s="95" t="s">
        <v>13878</v>
      </c>
      <c r="TEL14" s="95" t="s">
        <v>13879</v>
      </c>
      <c r="TEM14" s="95" t="s">
        <v>13880</v>
      </c>
      <c r="TEN14" s="95" t="s">
        <v>13881</v>
      </c>
      <c r="TEO14" s="95" t="s">
        <v>13882</v>
      </c>
      <c r="TEP14" s="95" t="s">
        <v>13883</v>
      </c>
      <c r="TEQ14" s="95" t="s">
        <v>13884</v>
      </c>
      <c r="TER14" s="95" t="s">
        <v>13885</v>
      </c>
      <c r="TES14" s="95" t="s">
        <v>13886</v>
      </c>
      <c r="TET14" s="95" t="s">
        <v>13887</v>
      </c>
      <c r="TEU14" s="95" t="s">
        <v>13888</v>
      </c>
      <c r="TEV14" s="95" t="s">
        <v>13889</v>
      </c>
      <c r="TEW14" s="95" t="s">
        <v>13890</v>
      </c>
      <c r="TEX14" s="95" t="s">
        <v>13891</v>
      </c>
      <c r="TEY14" s="95" t="s">
        <v>13892</v>
      </c>
      <c r="TEZ14" s="95" t="s">
        <v>13893</v>
      </c>
      <c r="TFA14" s="95" t="s">
        <v>13894</v>
      </c>
      <c r="TFB14" s="95" t="s">
        <v>13895</v>
      </c>
      <c r="TFC14" s="95" t="s">
        <v>13896</v>
      </c>
      <c r="TFD14" s="95" t="s">
        <v>13897</v>
      </c>
      <c r="TFE14" s="95" t="s">
        <v>13898</v>
      </c>
      <c r="TFF14" s="95" t="s">
        <v>13899</v>
      </c>
      <c r="TFG14" s="95" t="s">
        <v>13900</v>
      </c>
      <c r="TFH14" s="95" t="s">
        <v>13901</v>
      </c>
      <c r="TFI14" s="95" t="s">
        <v>13902</v>
      </c>
      <c r="TFJ14" s="95" t="s">
        <v>13903</v>
      </c>
      <c r="TFK14" s="95" t="s">
        <v>13904</v>
      </c>
      <c r="TFL14" s="95" t="s">
        <v>13905</v>
      </c>
      <c r="TFM14" s="95" t="s">
        <v>13906</v>
      </c>
      <c r="TFN14" s="95" t="s">
        <v>13907</v>
      </c>
      <c r="TFO14" s="95" t="s">
        <v>13908</v>
      </c>
      <c r="TFP14" s="95" t="s">
        <v>13909</v>
      </c>
      <c r="TFQ14" s="95" t="s">
        <v>13910</v>
      </c>
      <c r="TFR14" s="95" t="s">
        <v>13911</v>
      </c>
      <c r="TFS14" s="95" t="s">
        <v>13912</v>
      </c>
      <c r="TFT14" s="95" t="s">
        <v>13913</v>
      </c>
      <c r="TFU14" s="95" t="s">
        <v>13914</v>
      </c>
      <c r="TFV14" s="95" t="s">
        <v>13915</v>
      </c>
      <c r="TFW14" s="95" t="s">
        <v>13916</v>
      </c>
      <c r="TFX14" s="95" t="s">
        <v>13917</v>
      </c>
      <c r="TFY14" s="95" t="s">
        <v>13918</v>
      </c>
      <c r="TFZ14" s="95" t="s">
        <v>13919</v>
      </c>
      <c r="TGA14" s="95" t="s">
        <v>13920</v>
      </c>
      <c r="TGB14" s="95" t="s">
        <v>13921</v>
      </c>
      <c r="TGC14" s="95" t="s">
        <v>13922</v>
      </c>
      <c r="TGD14" s="95" t="s">
        <v>13923</v>
      </c>
      <c r="TGE14" s="95" t="s">
        <v>13924</v>
      </c>
      <c r="TGF14" s="95" t="s">
        <v>13925</v>
      </c>
      <c r="TGG14" s="95" t="s">
        <v>13926</v>
      </c>
      <c r="TGH14" s="95" t="s">
        <v>13927</v>
      </c>
      <c r="TGI14" s="95" t="s">
        <v>13928</v>
      </c>
      <c r="TGJ14" s="95" t="s">
        <v>13929</v>
      </c>
      <c r="TGK14" s="95" t="s">
        <v>13930</v>
      </c>
      <c r="TGL14" s="95" t="s">
        <v>13931</v>
      </c>
      <c r="TGM14" s="95" t="s">
        <v>13932</v>
      </c>
      <c r="TGN14" s="95" t="s">
        <v>13933</v>
      </c>
      <c r="TGO14" s="95" t="s">
        <v>13934</v>
      </c>
      <c r="TGP14" s="95" t="s">
        <v>13935</v>
      </c>
      <c r="TGQ14" s="95" t="s">
        <v>13936</v>
      </c>
      <c r="TGR14" s="95" t="s">
        <v>13937</v>
      </c>
      <c r="TGS14" s="95" t="s">
        <v>13938</v>
      </c>
      <c r="TGT14" s="95" t="s">
        <v>13939</v>
      </c>
      <c r="TGU14" s="95" t="s">
        <v>13940</v>
      </c>
      <c r="TGV14" s="95" t="s">
        <v>13941</v>
      </c>
      <c r="TGW14" s="95" t="s">
        <v>13942</v>
      </c>
      <c r="TGX14" s="95" t="s">
        <v>13943</v>
      </c>
      <c r="TGY14" s="95" t="s">
        <v>13944</v>
      </c>
      <c r="TGZ14" s="95" t="s">
        <v>13945</v>
      </c>
      <c r="THA14" s="95" t="s">
        <v>13946</v>
      </c>
      <c r="THB14" s="95" t="s">
        <v>13947</v>
      </c>
      <c r="THC14" s="95" t="s">
        <v>13948</v>
      </c>
      <c r="THD14" s="95" t="s">
        <v>13949</v>
      </c>
      <c r="THE14" s="95" t="s">
        <v>13950</v>
      </c>
      <c r="THF14" s="95" t="s">
        <v>13951</v>
      </c>
      <c r="THG14" s="95" t="s">
        <v>13952</v>
      </c>
      <c r="THH14" s="95" t="s">
        <v>13953</v>
      </c>
      <c r="THI14" s="95" t="s">
        <v>13954</v>
      </c>
      <c r="THJ14" s="95" t="s">
        <v>13955</v>
      </c>
      <c r="THK14" s="95" t="s">
        <v>13956</v>
      </c>
      <c r="THL14" s="95" t="s">
        <v>13957</v>
      </c>
      <c r="THM14" s="95" t="s">
        <v>13958</v>
      </c>
      <c r="THN14" s="95" t="s">
        <v>13959</v>
      </c>
      <c r="THO14" s="95" t="s">
        <v>13960</v>
      </c>
      <c r="THP14" s="95" t="s">
        <v>13961</v>
      </c>
      <c r="THQ14" s="95" t="s">
        <v>13962</v>
      </c>
      <c r="THR14" s="95" t="s">
        <v>13963</v>
      </c>
      <c r="THS14" s="95" t="s">
        <v>13964</v>
      </c>
      <c r="THT14" s="95" t="s">
        <v>13965</v>
      </c>
      <c r="THU14" s="95" t="s">
        <v>13966</v>
      </c>
      <c r="THV14" s="95" t="s">
        <v>13967</v>
      </c>
      <c r="THW14" s="95" t="s">
        <v>13968</v>
      </c>
      <c r="THX14" s="95" t="s">
        <v>13969</v>
      </c>
      <c r="THY14" s="95" t="s">
        <v>13970</v>
      </c>
      <c r="THZ14" s="95" t="s">
        <v>13971</v>
      </c>
      <c r="TIA14" s="95" t="s">
        <v>13972</v>
      </c>
      <c r="TIB14" s="95" t="s">
        <v>13973</v>
      </c>
      <c r="TIC14" s="95" t="s">
        <v>13974</v>
      </c>
      <c r="TID14" s="95" t="s">
        <v>13975</v>
      </c>
      <c r="TIE14" s="95" t="s">
        <v>13976</v>
      </c>
      <c r="TIF14" s="95" t="s">
        <v>13977</v>
      </c>
      <c r="TIG14" s="95" t="s">
        <v>13978</v>
      </c>
      <c r="TIH14" s="95" t="s">
        <v>13979</v>
      </c>
      <c r="TII14" s="95" t="s">
        <v>13980</v>
      </c>
      <c r="TIJ14" s="95" t="s">
        <v>13981</v>
      </c>
      <c r="TIK14" s="95" t="s">
        <v>13982</v>
      </c>
      <c r="TIL14" s="95" t="s">
        <v>13983</v>
      </c>
      <c r="TIM14" s="95" t="s">
        <v>13984</v>
      </c>
      <c r="TIN14" s="95" t="s">
        <v>13985</v>
      </c>
      <c r="TIO14" s="95" t="s">
        <v>13986</v>
      </c>
      <c r="TIP14" s="95" t="s">
        <v>13987</v>
      </c>
      <c r="TIQ14" s="95" t="s">
        <v>13988</v>
      </c>
      <c r="TIR14" s="95" t="s">
        <v>13989</v>
      </c>
      <c r="TIS14" s="95" t="s">
        <v>13990</v>
      </c>
      <c r="TIT14" s="95" t="s">
        <v>13991</v>
      </c>
      <c r="TIU14" s="95" t="s">
        <v>13992</v>
      </c>
      <c r="TIV14" s="95" t="s">
        <v>13993</v>
      </c>
      <c r="TIW14" s="95" t="s">
        <v>13994</v>
      </c>
      <c r="TIX14" s="95" t="s">
        <v>13995</v>
      </c>
      <c r="TIY14" s="95" t="s">
        <v>13996</v>
      </c>
      <c r="TIZ14" s="95" t="s">
        <v>13997</v>
      </c>
      <c r="TJA14" s="95" t="s">
        <v>13998</v>
      </c>
      <c r="TJB14" s="95" t="s">
        <v>13999</v>
      </c>
      <c r="TJC14" s="95" t="s">
        <v>14000</v>
      </c>
      <c r="TJD14" s="95" t="s">
        <v>14001</v>
      </c>
      <c r="TJE14" s="95" t="s">
        <v>14002</v>
      </c>
      <c r="TJF14" s="95" t="s">
        <v>14003</v>
      </c>
      <c r="TJG14" s="95" t="s">
        <v>14004</v>
      </c>
      <c r="TJH14" s="95" t="s">
        <v>14005</v>
      </c>
      <c r="TJI14" s="95" t="s">
        <v>14006</v>
      </c>
      <c r="TJJ14" s="95" t="s">
        <v>14007</v>
      </c>
      <c r="TJK14" s="95" t="s">
        <v>14008</v>
      </c>
      <c r="TJL14" s="95" t="s">
        <v>14009</v>
      </c>
      <c r="TJM14" s="95" t="s">
        <v>14010</v>
      </c>
      <c r="TJN14" s="95" t="s">
        <v>14011</v>
      </c>
      <c r="TJO14" s="95" t="s">
        <v>14012</v>
      </c>
      <c r="TJP14" s="95" t="s">
        <v>14013</v>
      </c>
      <c r="TJQ14" s="95" t="s">
        <v>14014</v>
      </c>
      <c r="TJR14" s="95" t="s">
        <v>14015</v>
      </c>
      <c r="TJS14" s="95" t="s">
        <v>14016</v>
      </c>
      <c r="TJT14" s="95" t="s">
        <v>14017</v>
      </c>
      <c r="TJU14" s="95" t="s">
        <v>14018</v>
      </c>
      <c r="TJV14" s="95" t="s">
        <v>14019</v>
      </c>
      <c r="TJW14" s="95" t="s">
        <v>14020</v>
      </c>
      <c r="TJX14" s="95" t="s">
        <v>14021</v>
      </c>
      <c r="TJY14" s="95" t="s">
        <v>14022</v>
      </c>
      <c r="TJZ14" s="95" t="s">
        <v>14023</v>
      </c>
      <c r="TKA14" s="95" t="s">
        <v>14024</v>
      </c>
      <c r="TKB14" s="95" t="s">
        <v>14025</v>
      </c>
      <c r="TKC14" s="95" t="s">
        <v>14026</v>
      </c>
      <c r="TKD14" s="95" t="s">
        <v>14027</v>
      </c>
      <c r="TKE14" s="95" t="s">
        <v>14028</v>
      </c>
      <c r="TKF14" s="95" t="s">
        <v>14029</v>
      </c>
      <c r="TKG14" s="95" t="s">
        <v>14030</v>
      </c>
      <c r="TKH14" s="95" t="s">
        <v>14031</v>
      </c>
      <c r="TKI14" s="95" t="s">
        <v>14032</v>
      </c>
      <c r="TKJ14" s="95" t="s">
        <v>14033</v>
      </c>
      <c r="TKK14" s="95" t="s">
        <v>14034</v>
      </c>
      <c r="TKL14" s="95" t="s">
        <v>14035</v>
      </c>
      <c r="TKM14" s="95" t="s">
        <v>14036</v>
      </c>
      <c r="TKN14" s="95" t="s">
        <v>14037</v>
      </c>
      <c r="TKO14" s="95" t="s">
        <v>14038</v>
      </c>
      <c r="TKP14" s="95" t="s">
        <v>14039</v>
      </c>
      <c r="TKQ14" s="95" t="s">
        <v>14040</v>
      </c>
      <c r="TKR14" s="95" t="s">
        <v>14041</v>
      </c>
      <c r="TKS14" s="95" t="s">
        <v>14042</v>
      </c>
      <c r="TKT14" s="95" t="s">
        <v>14043</v>
      </c>
      <c r="TKU14" s="95" t="s">
        <v>14044</v>
      </c>
      <c r="TKV14" s="95" t="s">
        <v>14045</v>
      </c>
      <c r="TKW14" s="95" t="s">
        <v>14046</v>
      </c>
      <c r="TKX14" s="95" t="s">
        <v>14047</v>
      </c>
      <c r="TKY14" s="95" t="s">
        <v>14048</v>
      </c>
      <c r="TKZ14" s="95" t="s">
        <v>14049</v>
      </c>
      <c r="TLA14" s="95" t="s">
        <v>14050</v>
      </c>
      <c r="TLB14" s="95" t="s">
        <v>14051</v>
      </c>
      <c r="TLC14" s="95" t="s">
        <v>14052</v>
      </c>
      <c r="TLD14" s="95" t="s">
        <v>14053</v>
      </c>
      <c r="TLE14" s="95" t="s">
        <v>14054</v>
      </c>
      <c r="TLF14" s="95" t="s">
        <v>14055</v>
      </c>
      <c r="TLG14" s="95" t="s">
        <v>14056</v>
      </c>
      <c r="TLH14" s="95" t="s">
        <v>14057</v>
      </c>
      <c r="TLI14" s="95" t="s">
        <v>14058</v>
      </c>
      <c r="TLJ14" s="95" t="s">
        <v>14059</v>
      </c>
      <c r="TLK14" s="95" t="s">
        <v>14060</v>
      </c>
      <c r="TLL14" s="95" t="s">
        <v>14061</v>
      </c>
      <c r="TLM14" s="95" t="s">
        <v>14062</v>
      </c>
      <c r="TLN14" s="95" t="s">
        <v>14063</v>
      </c>
      <c r="TLO14" s="95" t="s">
        <v>14064</v>
      </c>
      <c r="TLP14" s="95" t="s">
        <v>14065</v>
      </c>
      <c r="TLQ14" s="95" t="s">
        <v>14066</v>
      </c>
      <c r="TLR14" s="95" t="s">
        <v>14067</v>
      </c>
      <c r="TLS14" s="95" t="s">
        <v>14068</v>
      </c>
      <c r="TLT14" s="95" t="s">
        <v>14069</v>
      </c>
      <c r="TLU14" s="95" t="s">
        <v>14070</v>
      </c>
      <c r="TLV14" s="95" t="s">
        <v>14071</v>
      </c>
      <c r="TLW14" s="95" t="s">
        <v>14072</v>
      </c>
      <c r="TLX14" s="95" t="s">
        <v>14073</v>
      </c>
      <c r="TLY14" s="95" t="s">
        <v>14074</v>
      </c>
      <c r="TLZ14" s="95" t="s">
        <v>14075</v>
      </c>
      <c r="TMA14" s="95" t="s">
        <v>14076</v>
      </c>
      <c r="TMB14" s="95" t="s">
        <v>14077</v>
      </c>
      <c r="TMC14" s="95" t="s">
        <v>14078</v>
      </c>
      <c r="TMD14" s="95" t="s">
        <v>14079</v>
      </c>
      <c r="TME14" s="95" t="s">
        <v>14080</v>
      </c>
      <c r="TMF14" s="95" t="s">
        <v>14081</v>
      </c>
      <c r="TMG14" s="95" t="s">
        <v>14082</v>
      </c>
      <c r="TMH14" s="95" t="s">
        <v>14083</v>
      </c>
      <c r="TMI14" s="95" t="s">
        <v>14084</v>
      </c>
      <c r="TMJ14" s="95" t="s">
        <v>14085</v>
      </c>
      <c r="TMK14" s="95" t="s">
        <v>14086</v>
      </c>
      <c r="TML14" s="95" t="s">
        <v>14087</v>
      </c>
      <c r="TMM14" s="95" t="s">
        <v>14088</v>
      </c>
      <c r="TMN14" s="95" t="s">
        <v>14089</v>
      </c>
      <c r="TMO14" s="95" t="s">
        <v>14090</v>
      </c>
      <c r="TMP14" s="95" t="s">
        <v>14091</v>
      </c>
      <c r="TMQ14" s="95" t="s">
        <v>14092</v>
      </c>
      <c r="TMR14" s="95" t="s">
        <v>14093</v>
      </c>
      <c r="TMS14" s="95" t="s">
        <v>14094</v>
      </c>
      <c r="TMT14" s="95" t="s">
        <v>14095</v>
      </c>
      <c r="TMU14" s="95" t="s">
        <v>14096</v>
      </c>
      <c r="TMV14" s="95" t="s">
        <v>14097</v>
      </c>
      <c r="TMW14" s="95" t="s">
        <v>14098</v>
      </c>
      <c r="TMX14" s="95" t="s">
        <v>14099</v>
      </c>
      <c r="TMY14" s="95" t="s">
        <v>14100</v>
      </c>
      <c r="TMZ14" s="95" t="s">
        <v>14101</v>
      </c>
      <c r="TNA14" s="95" t="s">
        <v>14102</v>
      </c>
      <c r="TNB14" s="95" t="s">
        <v>14103</v>
      </c>
      <c r="TNC14" s="95" t="s">
        <v>14104</v>
      </c>
      <c r="TND14" s="95" t="s">
        <v>14105</v>
      </c>
      <c r="TNE14" s="95" t="s">
        <v>14106</v>
      </c>
      <c r="TNF14" s="95" t="s">
        <v>14107</v>
      </c>
      <c r="TNG14" s="95" t="s">
        <v>14108</v>
      </c>
      <c r="TNH14" s="95" t="s">
        <v>14109</v>
      </c>
      <c r="TNI14" s="95" t="s">
        <v>14110</v>
      </c>
      <c r="TNJ14" s="95" t="s">
        <v>14111</v>
      </c>
      <c r="TNK14" s="95" t="s">
        <v>14112</v>
      </c>
      <c r="TNL14" s="95" t="s">
        <v>14113</v>
      </c>
      <c r="TNM14" s="95" t="s">
        <v>14114</v>
      </c>
      <c r="TNN14" s="95" t="s">
        <v>14115</v>
      </c>
      <c r="TNO14" s="95" t="s">
        <v>14116</v>
      </c>
      <c r="TNP14" s="95" t="s">
        <v>14117</v>
      </c>
      <c r="TNQ14" s="95" t="s">
        <v>14118</v>
      </c>
      <c r="TNR14" s="95" t="s">
        <v>14119</v>
      </c>
      <c r="TNS14" s="95" t="s">
        <v>14120</v>
      </c>
      <c r="TNT14" s="95" t="s">
        <v>14121</v>
      </c>
      <c r="TNU14" s="95" t="s">
        <v>14122</v>
      </c>
      <c r="TNV14" s="95" t="s">
        <v>14123</v>
      </c>
      <c r="TNW14" s="95" t="s">
        <v>14124</v>
      </c>
      <c r="TNX14" s="95" t="s">
        <v>14125</v>
      </c>
      <c r="TNY14" s="95" t="s">
        <v>14126</v>
      </c>
      <c r="TNZ14" s="95" t="s">
        <v>14127</v>
      </c>
      <c r="TOA14" s="95" t="s">
        <v>14128</v>
      </c>
      <c r="TOB14" s="95" t="s">
        <v>14129</v>
      </c>
      <c r="TOC14" s="95" t="s">
        <v>14130</v>
      </c>
      <c r="TOD14" s="95" t="s">
        <v>14131</v>
      </c>
      <c r="TOE14" s="95" t="s">
        <v>14132</v>
      </c>
      <c r="TOF14" s="95" t="s">
        <v>14133</v>
      </c>
      <c r="TOG14" s="95" t="s">
        <v>14134</v>
      </c>
      <c r="TOH14" s="95" t="s">
        <v>14135</v>
      </c>
      <c r="TOI14" s="95" t="s">
        <v>14136</v>
      </c>
      <c r="TOJ14" s="95" t="s">
        <v>14137</v>
      </c>
      <c r="TOK14" s="95" t="s">
        <v>14138</v>
      </c>
      <c r="TOL14" s="95" t="s">
        <v>14139</v>
      </c>
      <c r="TOM14" s="95" t="s">
        <v>14140</v>
      </c>
      <c r="TON14" s="95" t="s">
        <v>14141</v>
      </c>
      <c r="TOO14" s="95" t="s">
        <v>14142</v>
      </c>
      <c r="TOP14" s="95" t="s">
        <v>14143</v>
      </c>
      <c r="TOQ14" s="95" t="s">
        <v>14144</v>
      </c>
      <c r="TOR14" s="95" t="s">
        <v>14145</v>
      </c>
      <c r="TOS14" s="95" t="s">
        <v>14146</v>
      </c>
      <c r="TOT14" s="95" t="s">
        <v>14147</v>
      </c>
      <c r="TOU14" s="95" t="s">
        <v>14148</v>
      </c>
      <c r="TOV14" s="95" t="s">
        <v>14149</v>
      </c>
      <c r="TOW14" s="95" t="s">
        <v>14150</v>
      </c>
      <c r="TOX14" s="95" t="s">
        <v>14151</v>
      </c>
      <c r="TOY14" s="95" t="s">
        <v>14152</v>
      </c>
      <c r="TOZ14" s="95" t="s">
        <v>14153</v>
      </c>
      <c r="TPA14" s="95" t="s">
        <v>14154</v>
      </c>
      <c r="TPB14" s="95" t="s">
        <v>14155</v>
      </c>
      <c r="TPC14" s="95" t="s">
        <v>14156</v>
      </c>
      <c r="TPD14" s="95" t="s">
        <v>14157</v>
      </c>
      <c r="TPE14" s="95" t="s">
        <v>14158</v>
      </c>
      <c r="TPF14" s="95" t="s">
        <v>14159</v>
      </c>
      <c r="TPG14" s="95" t="s">
        <v>14160</v>
      </c>
      <c r="TPH14" s="95" t="s">
        <v>14161</v>
      </c>
      <c r="TPI14" s="95" t="s">
        <v>14162</v>
      </c>
      <c r="TPJ14" s="95" t="s">
        <v>14163</v>
      </c>
      <c r="TPK14" s="95" t="s">
        <v>14164</v>
      </c>
      <c r="TPL14" s="95" t="s">
        <v>14165</v>
      </c>
      <c r="TPM14" s="95" t="s">
        <v>14166</v>
      </c>
      <c r="TPN14" s="95" t="s">
        <v>14167</v>
      </c>
      <c r="TPO14" s="95" t="s">
        <v>14168</v>
      </c>
      <c r="TPP14" s="95" t="s">
        <v>14169</v>
      </c>
      <c r="TPQ14" s="95" t="s">
        <v>14170</v>
      </c>
      <c r="TPR14" s="95" t="s">
        <v>14171</v>
      </c>
      <c r="TPS14" s="95" t="s">
        <v>14172</v>
      </c>
      <c r="TPT14" s="95" t="s">
        <v>14173</v>
      </c>
      <c r="TPU14" s="95" t="s">
        <v>14174</v>
      </c>
      <c r="TPV14" s="95" t="s">
        <v>14175</v>
      </c>
      <c r="TPW14" s="95" t="s">
        <v>14176</v>
      </c>
      <c r="TPX14" s="95" t="s">
        <v>14177</v>
      </c>
      <c r="TPY14" s="95" t="s">
        <v>14178</v>
      </c>
      <c r="TPZ14" s="95" t="s">
        <v>14179</v>
      </c>
      <c r="TQA14" s="95" t="s">
        <v>14180</v>
      </c>
      <c r="TQB14" s="95" t="s">
        <v>14181</v>
      </c>
      <c r="TQC14" s="95" t="s">
        <v>14182</v>
      </c>
      <c r="TQD14" s="95" t="s">
        <v>14183</v>
      </c>
      <c r="TQE14" s="95" t="s">
        <v>14184</v>
      </c>
      <c r="TQF14" s="95" t="s">
        <v>14185</v>
      </c>
      <c r="TQG14" s="95" t="s">
        <v>14186</v>
      </c>
      <c r="TQH14" s="95" t="s">
        <v>14187</v>
      </c>
      <c r="TQI14" s="95" t="s">
        <v>14188</v>
      </c>
      <c r="TQJ14" s="95" t="s">
        <v>14189</v>
      </c>
      <c r="TQK14" s="95" t="s">
        <v>14190</v>
      </c>
      <c r="TQL14" s="95" t="s">
        <v>14191</v>
      </c>
      <c r="TQM14" s="95" t="s">
        <v>14192</v>
      </c>
      <c r="TQN14" s="95" t="s">
        <v>14193</v>
      </c>
      <c r="TQO14" s="95" t="s">
        <v>14194</v>
      </c>
      <c r="TQP14" s="95" t="s">
        <v>14195</v>
      </c>
      <c r="TQQ14" s="95" t="s">
        <v>14196</v>
      </c>
      <c r="TQR14" s="95" t="s">
        <v>14197</v>
      </c>
      <c r="TQS14" s="95" t="s">
        <v>14198</v>
      </c>
      <c r="TQT14" s="95" t="s">
        <v>14199</v>
      </c>
      <c r="TQU14" s="95" t="s">
        <v>14200</v>
      </c>
      <c r="TQV14" s="95" t="s">
        <v>14201</v>
      </c>
      <c r="TQW14" s="95" t="s">
        <v>14202</v>
      </c>
      <c r="TQX14" s="95" t="s">
        <v>14203</v>
      </c>
      <c r="TQY14" s="95" t="s">
        <v>14204</v>
      </c>
      <c r="TQZ14" s="95" t="s">
        <v>14205</v>
      </c>
      <c r="TRA14" s="95" t="s">
        <v>14206</v>
      </c>
      <c r="TRB14" s="95" t="s">
        <v>14207</v>
      </c>
      <c r="TRC14" s="95" t="s">
        <v>14208</v>
      </c>
      <c r="TRD14" s="95" t="s">
        <v>14209</v>
      </c>
      <c r="TRE14" s="95" t="s">
        <v>14210</v>
      </c>
      <c r="TRF14" s="95" t="s">
        <v>14211</v>
      </c>
      <c r="TRG14" s="95" t="s">
        <v>14212</v>
      </c>
      <c r="TRH14" s="95" t="s">
        <v>14213</v>
      </c>
      <c r="TRI14" s="95" t="s">
        <v>14214</v>
      </c>
      <c r="TRJ14" s="95" t="s">
        <v>14215</v>
      </c>
      <c r="TRK14" s="95" t="s">
        <v>14216</v>
      </c>
      <c r="TRL14" s="95" t="s">
        <v>14217</v>
      </c>
      <c r="TRM14" s="95" t="s">
        <v>14218</v>
      </c>
      <c r="TRN14" s="95" t="s">
        <v>14219</v>
      </c>
      <c r="TRO14" s="95" t="s">
        <v>14220</v>
      </c>
      <c r="TRP14" s="95" t="s">
        <v>14221</v>
      </c>
      <c r="TRQ14" s="95" t="s">
        <v>14222</v>
      </c>
      <c r="TRR14" s="95" t="s">
        <v>14223</v>
      </c>
      <c r="TRS14" s="95" t="s">
        <v>14224</v>
      </c>
      <c r="TRT14" s="95" t="s">
        <v>14225</v>
      </c>
      <c r="TRU14" s="95" t="s">
        <v>14226</v>
      </c>
      <c r="TRV14" s="95" t="s">
        <v>14227</v>
      </c>
      <c r="TRW14" s="95" t="s">
        <v>14228</v>
      </c>
      <c r="TRX14" s="95" t="s">
        <v>14229</v>
      </c>
      <c r="TRY14" s="95" t="s">
        <v>14230</v>
      </c>
      <c r="TRZ14" s="95" t="s">
        <v>14231</v>
      </c>
      <c r="TSA14" s="95" t="s">
        <v>14232</v>
      </c>
      <c r="TSB14" s="95" t="s">
        <v>14233</v>
      </c>
      <c r="TSC14" s="95" t="s">
        <v>14234</v>
      </c>
      <c r="TSD14" s="95" t="s">
        <v>14235</v>
      </c>
      <c r="TSE14" s="95" t="s">
        <v>14236</v>
      </c>
      <c r="TSF14" s="95" t="s">
        <v>14237</v>
      </c>
      <c r="TSG14" s="95" t="s">
        <v>14238</v>
      </c>
      <c r="TSH14" s="95" t="s">
        <v>14239</v>
      </c>
      <c r="TSI14" s="95" t="s">
        <v>14240</v>
      </c>
      <c r="TSJ14" s="95" t="s">
        <v>14241</v>
      </c>
      <c r="TSK14" s="95" t="s">
        <v>14242</v>
      </c>
      <c r="TSL14" s="95" t="s">
        <v>14243</v>
      </c>
      <c r="TSM14" s="95" t="s">
        <v>14244</v>
      </c>
      <c r="TSN14" s="95" t="s">
        <v>14245</v>
      </c>
      <c r="TSO14" s="95" t="s">
        <v>14246</v>
      </c>
      <c r="TSP14" s="95" t="s">
        <v>14247</v>
      </c>
      <c r="TSQ14" s="95" t="s">
        <v>14248</v>
      </c>
      <c r="TSR14" s="95" t="s">
        <v>14249</v>
      </c>
      <c r="TSS14" s="95" t="s">
        <v>14250</v>
      </c>
      <c r="TST14" s="95" t="s">
        <v>14251</v>
      </c>
      <c r="TSU14" s="95" t="s">
        <v>14252</v>
      </c>
      <c r="TSV14" s="95" t="s">
        <v>14253</v>
      </c>
      <c r="TSW14" s="95" t="s">
        <v>14254</v>
      </c>
      <c r="TSX14" s="95" t="s">
        <v>14255</v>
      </c>
      <c r="TSY14" s="95" t="s">
        <v>14256</v>
      </c>
      <c r="TSZ14" s="95" t="s">
        <v>14257</v>
      </c>
      <c r="TTA14" s="95" t="s">
        <v>14258</v>
      </c>
      <c r="TTB14" s="95" t="s">
        <v>14259</v>
      </c>
      <c r="TTC14" s="95" t="s">
        <v>14260</v>
      </c>
      <c r="TTD14" s="95" t="s">
        <v>14261</v>
      </c>
      <c r="TTE14" s="95" t="s">
        <v>14262</v>
      </c>
      <c r="TTF14" s="95" t="s">
        <v>14263</v>
      </c>
      <c r="TTG14" s="95" t="s">
        <v>14264</v>
      </c>
      <c r="TTH14" s="95" t="s">
        <v>14265</v>
      </c>
      <c r="TTI14" s="95" t="s">
        <v>14266</v>
      </c>
      <c r="TTJ14" s="95" t="s">
        <v>14267</v>
      </c>
      <c r="TTK14" s="95" t="s">
        <v>14268</v>
      </c>
      <c r="TTL14" s="95" t="s">
        <v>14269</v>
      </c>
      <c r="TTM14" s="95" t="s">
        <v>14270</v>
      </c>
      <c r="TTN14" s="95" t="s">
        <v>14271</v>
      </c>
      <c r="TTO14" s="95" t="s">
        <v>14272</v>
      </c>
      <c r="TTP14" s="95" t="s">
        <v>14273</v>
      </c>
      <c r="TTQ14" s="95" t="s">
        <v>14274</v>
      </c>
      <c r="TTR14" s="95" t="s">
        <v>14275</v>
      </c>
      <c r="TTS14" s="95" t="s">
        <v>14276</v>
      </c>
      <c r="TTT14" s="95" t="s">
        <v>14277</v>
      </c>
      <c r="TTU14" s="95" t="s">
        <v>14278</v>
      </c>
      <c r="TTV14" s="95" t="s">
        <v>14279</v>
      </c>
      <c r="TTW14" s="95" t="s">
        <v>14280</v>
      </c>
      <c r="TTX14" s="95" t="s">
        <v>14281</v>
      </c>
      <c r="TTY14" s="95" t="s">
        <v>14282</v>
      </c>
      <c r="TTZ14" s="95" t="s">
        <v>14283</v>
      </c>
      <c r="TUA14" s="95" t="s">
        <v>14284</v>
      </c>
      <c r="TUB14" s="95" t="s">
        <v>14285</v>
      </c>
      <c r="TUC14" s="95" t="s">
        <v>14286</v>
      </c>
      <c r="TUD14" s="95" t="s">
        <v>14287</v>
      </c>
      <c r="TUE14" s="95" t="s">
        <v>14288</v>
      </c>
      <c r="TUF14" s="95" t="s">
        <v>14289</v>
      </c>
      <c r="TUG14" s="95" t="s">
        <v>14290</v>
      </c>
      <c r="TUH14" s="95" t="s">
        <v>14291</v>
      </c>
      <c r="TUI14" s="95" t="s">
        <v>14292</v>
      </c>
      <c r="TUJ14" s="95" t="s">
        <v>14293</v>
      </c>
      <c r="TUK14" s="95" t="s">
        <v>14294</v>
      </c>
      <c r="TUL14" s="95" t="s">
        <v>14295</v>
      </c>
      <c r="TUM14" s="95" t="s">
        <v>14296</v>
      </c>
      <c r="TUN14" s="95" t="s">
        <v>14297</v>
      </c>
      <c r="TUO14" s="95" t="s">
        <v>14298</v>
      </c>
      <c r="TUP14" s="95" t="s">
        <v>14299</v>
      </c>
      <c r="TUQ14" s="95" t="s">
        <v>14300</v>
      </c>
      <c r="TUR14" s="95" t="s">
        <v>14301</v>
      </c>
      <c r="TUS14" s="95" t="s">
        <v>14302</v>
      </c>
      <c r="TUT14" s="95" t="s">
        <v>14303</v>
      </c>
      <c r="TUU14" s="95" t="s">
        <v>14304</v>
      </c>
      <c r="TUV14" s="95" t="s">
        <v>14305</v>
      </c>
      <c r="TUW14" s="95" t="s">
        <v>14306</v>
      </c>
      <c r="TUX14" s="95" t="s">
        <v>14307</v>
      </c>
      <c r="TUY14" s="95" t="s">
        <v>14308</v>
      </c>
      <c r="TUZ14" s="95" t="s">
        <v>14309</v>
      </c>
      <c r="TVA14" s="95" t="s">
        <v>14310</v>
      </c>
      <c r="TVB14" s="95" t="s">
        <v>14311</v>
      </c>
      <c r="TVC14" s="95" t="s">
        <v>14312</v>
      </c>
      <c r="TVD14" s="95" t="s">
        <v>14313</v>
      </c>
      <c r="TVE14" s="95" t="s">
        <v>14314</v>
      </c>
      <c r="TVF14" s="95" t="s">
        <v>14315</v>
      </c>
      <c r="TVG14" s="95" t="s">
        <v>14316</v>
      </c>
      <c r="TVH14" s="95" t="s">
        <v>14317</v>
      </c>
      <c r="TVI14" s="95" t="s">
        <v>14318</v>
      </c>
      <c r="TVJ14" s="95" t="s">
        <v>14319</v>
      </c>
      <c r="TVK14" s="95" t="s">
        <v>14320</v>
      </c>
      <c r="TVL14" s="95" t="s">
        <v>14321</v>
      </c>
      <c r="TVM14" s="95" t="s">
        <v>14322</v>
      </c>
      <c r="TVN14" s="95" t="s">
        <v>14323</v>
      </c>
      <c r="TVO14" s="95" t="s">
        <v>14324</v>
      </c>
      <c r="TVP14" s="95" t="s">
        <v>14325</v>
      </c>
      <c r="TVQ14" s="95" t="s">
        <v>14326</v>
      </c>
      <c r="TVR14" s="95" t="s">
        <v>14327</v>
      </c>
      <c r="TVS14" s="95" t="s">
        <v>14328</v>
      </c>
      <c r="TVT14" s="95" t="s">
        <v>14329</v>
      </c>
      <c r="TVU14" s="95" t="s">
        <v>14330</v>
      </c>
      <c r="TVV14" s="95" t="s">
        <v>14331</v>
      </c>
      <c r="TVW14" s="95" t="s">
        <v>14332</v>
      </c>
      <c r="TVX14" s="95" t="s">
        <v>14333</v>
      </c>
      <c r="TVY14" s="95" t="s">
        <v>14334</v>
      </c>
      <c r="TVZ14" s="95" t="s">
        <v>14335</v>
      </c>
      <c r="TWA14" s="95" t="s">
        <v>14336</v>
      </c>
      <c r="TWB14" s="95" t="s">
        <v>14337</v>
      </c>
      <c r="TWC14" s="95" t="s">
        <v>14338</v>
      </c>
      <c r="TWD14" s="95" t="s">
        <v>14339</v>
      </c>
      <c r="TWE14" s="95" t="s">
        <v>14340</v>
      </c>
      <c r="TWF14" s="95" t="s">
        <v>14341</v>
      </c>
      <c r="TWG14" s="95" t="s">
        <v>14342</v>
      </c>
      <c r="TWH14" s="95" t="s">
        <v>14343</v>
      </c>
      <c r="TWI14" s="95" t="s">
        <v>14344</v>
      </c>
      <c r="TWJ14" s="95" t="s">
        <v>14345</v>
      </c>
      <c r="TWK14" s="95" t="s">
        <v>14346</v>
      </c>
      <c r="TWL14" s="95" t="s">
        <v>14347</v>
      </c>
      <c r="TWM14" s="95" t="s">
        <v>14348</v>
      </c>
      <c r="TWN14" s="95" t="s">
        <v>14349</v>
      </c>
      <c r="TWO14" s="95" t="s">
        <v>14350</v>
      </c>
      <c r="TWP14" s="95" t="s">
        <v>14351</v>
      </c>
      <c r="TWQ14" s="95" t="s">
        <v>14352</v>
      </c>
      <c r="TWR14" s="95" t="s">
        <v>14353</v>
      </c>
      <c r="TWS14" s="95" t="s">
        <v>14354</v>
      </c>
      <c r="TWT14" s="95" t="s">
        <v>14355</v>
      </c>
      <c r="TWU14" s="95" t="s">
        <v>14356</v>
      </c>
      <c r="TWV14" s="95" t="s">
        <v>14357</v>
      </c>
      <c r="TWW14" s="95" t="s">
        <v>14358</v>
      </c>
      <c r="TWX14" s="95" t="s">
        <v>14359</v>
      </c>
      <c r="TWY14" s="95" t="s">
        <v>14360</v>
      </c>
      <c r="TWZ14" s="95" t="s">
        <v>14361</v>
      </c>
      <c r="TXA14" s="95" t="s">
        <v>14362</v>
      </c>
      <c r="TXB14" s="95" t="s">
        <v>14363</v>
      </c>
      <c r="TXC14" s="95" t="s">
        <v>14364</v>
      </c>
      <c r="TXD14" s="95" t="s">
        <v>14365</v>
      </c>
      <c r="TXE14" s="95" t="s">
        <v>14366</v>
      </c>
      <c r="TXF14" s="95" t="s">
        <v>14367</v>
      </c>
      <c r="TXG14" s="95" t="s">
        <v>14368</v>
      </c>
      <c r="TXH14" s="95" t="s">
        <v>14369</v>
      </c>
      <c r="TXI14" s="95" t="s">
        <v>14370</v>
      </c>
      <c r="TXJ14" s="95" t="s">
        <v>14371</v>
      </c>
      <c r="TXK14" s="95" t="s">
        <v>14372</v>
      </c>
      <c r="TXL14" s="95" t="s">
        <v>14373</v>
      </c>
      <c r="TXM14" s="95" t="s">
        <v>14374</v>
      </c>
      <c r="TXN14" s="95" t="s">
        <v>14375</v>
      </c>
      <c r="TXO14" s="95" t="s">
        <v>14376</v>
      </c>
      <c r="TXP14" s="95" t="s">
        <v>14377</v>
      </c>
      <c r="TXQ14" s="95" t="s">
        <v>14378</v>
      </c>
      <c r="TXR14" s="95" t="s">
        <v>14379</v>
      </c>
      <c r="TXS14" s="95" t="s">
        <v>14380</v>
      </c>
      <c r="TXT14" s="95" t="s">
        <v>14381</v>
      </c>
      <c r="TXU14" s="95" t="s">
        <v>14382</v>
      </c>
      <c r="TXV14" s="95" t="s">
        <v>14383</v>
      </c>
      <c r="TXW14" s="95" t="s">
        <v>14384</v>
      </c>
      <c r="TXX14" s="95" t="s">
        <v>14385</v>
      </c>
      <c r="TXY14" s="95" t="s">
        <v>14386</v>
      </c>
      <c r="TXZ14" s="95" t="s">
        <v>14387</v>
      </c>
      <c r="TYA14" s="95" t="s">
        <v>14388</v>
      </c>
      <c r="TYB14" s="95" t="s">
        <v>14389</v>
      </c>
      <c r="TYC14" s="95" t="s">
        <v>14390</v>
      </c>
      <c r="TYD14" s="95" t="s">
        <v>14391</v>
      </c>
      <c r="TYE14" s="95" t="s">
        <v>14392</v>
      </c>
      <c r="TYF14" s="95" t="s">
        <v>14393</v>
      </c>
      <c r="TYG14" s="95" t="s">
        <v>14394</v>
      </c>
      <c r="TYH14" s="95" t="s">
        <v>14395</v>
      </c>
      <c r="TYI14" s="95" t="s">
        <v>14396</v>
      </c>
      <c r="TYJ14" s="95" t="s">
        <v>14397</v>
      </c>
      <c r="TYK14" s="95" t="s">
        <v>14398</v>
      </c>
      <c r="TYL14" s="95" t="s">
        <v>14399</v>
      </c>
      <c r="TYM14" s="95" t="s">
        <v>14400</v>
      </c>
      <c r="TYN14" s="95" t="s">
        <v>14401</v>
      </c>
      <c r="TYO14" s="95" t="s">
        <v>14402</v>
      </c>
      <c r="TYP14" s="95" t="s">
        <v>14403</v>
      </c>
      <c r="TYQ14" s="95" t="s">
        <v>14404</v>
      </c>
      <c r="TYR14" s="95" t="s">
        <v>14405</v>
      </c>
      <c r="TYS14" s="95" t="s">
        <v>14406</v>
      </c>
      <c r="TYT14" s="95" t="s">
        <v>14407</v>
      </c>
      <c r="TYU14" s="95" t="s">
        <v>14408</v>
      </c>
      <c r="TYV14" s="95" t="s">
        <v>14409</v>
      </c>
      <c r="TYW14" s="95" t="s">
        <v>14410</v>
      </c>
      <c r="TYX14" s="95" t="s">
        <v>14411</v>
      </c>
      <c r="TYY14" s="95" t="s">
        <v>14412</v>
      </c>
      <c r="TYZ14" s="95" t="s">
        <v>14413</v>
      </c>
      <c r="TZA14" s="95" t="s">
        <v>14414</v>
      </c>
      <c r="TZB14" s="95" t="s">
        <v>14415</v>
      </c>
      <c r="TZC14" s="95" t="s">
        <v>14416</v>
      </c>
      <c r="TZD14" s="95" t="s">
        <v>14417</v>
      </c>
      <c r="TZE14" s="95" t="s">
        <v>14418</v>
      </c>
      <c r="TZF14" s="95" t="s">
        <v>14419</v>
      </c>
      <c r="TZG14" s="95" t="s">
        <v>14420</v>
      </c>
      <c r="TZH14" s="95" t="s">
        <v>14421</v>
      </c>
      <c r="TZI14" s="95" t="s">
        <v>14422</v>
      </c>
      <c r="TZJ14" s="95" t="s">
        <v>14423</v>
      </c>
      <c r="TZK14" s="95" t="s">
        <v>14424</v>
      </c>
      <c r="TZL14" s="95" t="s">
        <v>14425</v>
      </c>
      <c r="TZM14" s="95" t="s">
        <v>14426</v>
      </c>
      <c r="TZN14" s="95" t="s">
        <v>14427</v>
      </c>
      <c r="TZO14" s="95" t="s">
        <v>14428</v>
      </c>
      <c r="TZP14" s="95" t="s">
        <v>14429</v>
      </c>
      <c r="TZQ14" s="95" t="s">
        <v>14430</v>
      </c>
      <c r="TZR14" s="95" t="s">
        <v>14431</v>
      </c>
      <c r="TZS14" s="95" t="s">
        <v>14432</v>
      </c>
      <c r="TZT14" s="95" t="s">
        <v>14433</v>
      </c>
      <c r="TZU14" s="95" t="s">
        <v>14434</v>
      </c>
      <c r="TZV14" s="95" t="s">
        <v>14435</v>
      </c>
      <c r="TZW14" s="95" t="s">
        <v>14436</v>
      </c>
      <c r="TZX14" s="95" t="s">
        <v>14437</v>
      </c>
      <c r="TZY14" s="95" t="s">
        <v>14438</v>
      </c>
      <c r="TZZ14" s="95" t="s">
        <v>14439</v>
      </c>
      <c r="UAA14" s="95" t="s">
        <v>14440</v>
      </c>
      <c r="UAB14" s="95" t="s">
        <v>14441</v>
      </c>
      <c r="UAC14" s="95" t="s">
        <v>14442</v>
      </c>
      <c r="UAD14" s="95" t="s">
        <v>14443</v>
      </c>
      <c r="UAE14" s="95" t="s">
        <v>14444</v>
      </c>
      <c r="UAF14" s="95" t="s">
        <v>14445</v>
      </c>
      <c r="UAG14" s="95" t="s">
        <v>14446</v>
      </c>
      <c r="UAH14" s="95" t="s">
        <v>14447</v>
      </c>
      <c r="UAI14" s="95" t="s">
        <v>14448</v>
      </c>
      <c r="UAJ14" s="95" t="s">
        <v>14449</v>
      </c>
      <c r="UAK14" s="95" t="s">
        <v>14450</v>
      </c>
      <c r="UAL14" s="95" t="s">
        <v>14451</v>
      </c>
      <c r="UAM14" s="95" t="s">
        <v>14452</v>
      </c>
      <c r="UAN14" s="95" t="s">
        <v>14453</v>
      </c>
      <c r="UAO14" s="95" t="s">
        <v>14454</v>
      </c>
      <c r="UAP14" s="95" t="s">
        <v>14455</v>
      </c>
      <c r="UAQ14" s="95" t="s">
        <v>14456</v>
      </c>
      <c r="UAR14" s="95" t="s">
        <v>14457</v>
      </c>
      <c r="UAS14" s="95" t="s">
        <v>14458</v>
      </c>
      <c r="UAT14" s="95" t="s">
        <v>14459</v>
      </c>
      <c r="UAU14" s="95" t="s">
        <v>14460</v>
      </c>
      <c r="UAV14" s="95" t="s">
        <v>14461</v>
      </c>
      <c r="UAW14" s="95" t="s">
        <v>14462</v>
      </c>
      <c r="UAX14" s="95" t="s">
        <v>14463</v>
      </c>
      <c r="UAY14" s="95" t="s">
        <v>14464</v>
      </c>
      <c r="UAZ14" s="95" t="s">
        <v>14465</v>
      </c>
      <c r="UBA14" s="95" t="s">
        <v>14466</v>
      </c>
      <c r="UBB14" s="95" t="s">
        <v>14467</v>
      </c>
      <c r="UBC14" s="95" t="s">
        <v>14468</v>
      </c>
      <c r="UBD14" s="95" t="s">
        <v>14469</v>
      </c>
      <c r="UBE14" s="95" t="s">
        <v>14470</v>
      </c>
      <c r="UBF14" s="95" t="s">
        <v>14471</v>
      </c>
      <c r="UBG14" s="95" t="s">
        <v>14472</v>
      </c>
      <c r="UBH14" s="95" t="s">
        <v>14473</v>
      </c>
      <c r="UBI14" s="95" t="s">
        <v>14474</v>
      </c>
      <c r="UBJ14" s="95" t="s">
        <v>14475</v>
      </c>
      <c r="UBK14" s="95" t="s">
        <v>14476</v>
      </c>
      <c r="UBL14" s="95" t="s">
        <v>14477</v>
      </c>
      <c r="UBM14" s="95" t="s">
        <v>14478</v>
      </c>
      <c r="UBN14" s="95" t="s">
        <v>14479</v>
      </c>
      <c r="UBO14" s="95" t="s">
        <v>14480</v>
      </c>
      <c r="UBP14" s="95" t="s">
        <v>14481</v>
      </c>
      <c r="UBQ14" s="95" t="s">
        <v>14482</v>
      </c>
      <c r="UBR14" s="95" t="s">
        <v>14483</v>
      </c>
      <c r="UBS14" s="95" t="s">
        <v>14484</v>
      </c>
      <c r="UBT14" s="95" t="s">
        <v>14485</v>
      </c>
      <c r="UBU14" s="95" t="s">
        <v>14486</v>
      </c>
      <c r="UBV14" s="95" t="s">
        <v>14487</v>
      </c>
      <c r="UBW14" s="95" t="s">
        <v>14488</v>
      </c>
      <c r="UBX14" s="95" t="s">
        <v>14489</v>
      </c>
      <c r="UBY14" s="95" t="s">
        <v>14490</v>
      </c>
      <c r="UBZ14" s="95" t="s">
        <v>14491</v>
      </c>
      <c r="UCA14" s="95" t="s">
        <v>14492</v>
      </c>
      <c r="UCB14" s="95" t="s">
        <v>14493</v>
      </c>
      <c r="UCC14" s="95" t="s">
        <v>14494</v>
      </c>
      <c r="UCD14" s="95" t="s">
        <v>14495</v>
      </c>
      <c r="UCE14" s="95" t="s">
        <v>14496</v>
      </c>
      <c r="UCF14" s="95" t="s">
        <v>14497</v>
      </c>
      <c r="UCG14" s="95" t="s">
        <v>14498</v>
      </c>
      <c r="UCH14" s="95" t="s">
        <v>14499</v>
      </c>
      <c r="UCI14" s="95" t="s">
        <v>14500</v>
      </c>
      <c r="UCJ14" s="95" t="s">
        <v>14501</v>
      </c>
      <c r="UCK14" s="95" t="s">
        <v>14502</v>
      </c>
      <c r="UCL14" s="95" t="s">
        <v>14503</v>
      </c>
      <c r="UCM14" s="95" t="s">
        <v>14504</v>
      </c>
      <c r="UCN14" s="95" t="s">
        <v>14505</v>
      </c>
      <c r="UCO14" s="95" t="s">
        <v>14506</v>
      </c>
      <c r="UCP14" s="95" t="s">
        <v>14507</v>
      </c>
      <c r="UCQ14" s="95" t="s">
        <v>14508</v>
      </c>
      <c r="UCR14" s="95" t="s">
        <v>14509</v>
      </c>
      <c r="UCS14" s="95" t="s">
        <v>14510</v>
      </c>
      <c r="UCT14" s="95" t="s">
        <v>14511</v>
      </c>
      <c r="UCU14" s="95" t="s">
        <v>14512</v>
      </c>
      <c r="UCV14" s="95" t="s">
        <v>14513</v>
      </c>
      <c r="UCW14" s="95" t="s">
        <v>14514</v>
      </c>
      <c r="UCX14" s="95" t="s">
        <v>14515</v>
      </c>
      <c r="UCY14" s="95" t="s">
        <v>14516</v>
      </c>
      <c r="UCZ14" s="95" t="s">
        <v>14517</v>
      </c>
      <c r="UDA14" s="95" t="s">
        <v>14518</v>
      </c>
      <c r="UDB14" s="95" t="s">
        <v>14519</v>
      </c>
      <c r="UDC14" s="95" t="s">
        <v>14520</v>
      </c>
      <c r="UDD14" s="95" t="s">
        <v>14521</v>
      </c>
      <c r="UDE14" s="95" t="s">
        <v>14522</v>
      </c>
      <c r="UDF14" s="95" t="s">
        <v>14523</v>
      </c>
      <c r="UDG14" s="95" t="s">
        <v>14524</v>
      </c>
      <c r="UDH14" s="95" t="s">
        <v>14525</v>
      </c>
      <c r="UDI14" s="95" t="s">
        <v>14526</v>
      </c>
      <c r="UDJ14" s="95" t="s">
        <v>14527</v>
      </c>
      <c r="UDK14" s="95" t="s">
        <v>14528</v>
      </c>
      <c r="UDL14" s="95" t="s">
        <v>14529</v>
      </c>
      <c r="UDM14" s="95" t="s">
        <v>14530</v>
      </c>
      <c r="UDN14" s="95" t="s">
        <v>14531</v>
      </c>
      <c r="UDO14" s="95" t="s">
        <v>14532</v>
      </c>
      <c r="UDP14" s="95" t="s">
        <v>14533</v>
      </c>
      <c r="UDQ14" s="95" t="s">
        <v>14534</v>
      </c>
      <c r="UDR14" s="95" t="s">
        <v>14535</v>
      </c>
      <c r="UDS14" s="95" t="s">
        <v>14536</v>
      </c>
      <c r="UDT14" s="95" t="s">
        <v>14537</v>
      </c>
      <c r="UDU14" s="95" t="s">
        <v>14538</v>
      </c>
      <c r="UDV14" s="95" t="s">
        <v>14539</v>
      </c>
      <c r="UDW14" s="95" t="s">
        <v>14540</v>
      </c>
      <c r="UDX14" s="95" t="s">
        <v>14541</v>
      </c>
      <c r="UDY14" s="95" t="s">
        <v>14542</v>
      </c>
      <c r="UDZ14" s="95" t="s">
        <v>14543</v>
      </c>
      <c r="UEA14" s="95" t="s">
        <v>14544</v>
      </c>
      <c r="UEB14" s="95" t="s">
        <v>14545</v>
      </c>
      <c r="UEC14" s="95" t="s">
        <v>14546</v>
      </c>
      <c r="UED14" s="95" t="s">
        <v>14547</v>
      </c>
      <c r="UEE14" s="95" t="s">
        <v>14548</v>
      </c>
      <c r="UEF14" s="95" t="s">
        <v>14549</v>
      </c>
      <c r="UEG14" s="95" t="s">
        <v>14550</v>
      </c>
      <c r="UEH14" s="95" t="s">
        <v>14551</v>
      </c>
      <c r="UEI14" s="95" t="s">
        <v>14552</v>
      </c>
      <c r="UEJ14" s="95" t="s">
        <v>14553</v>
      </c>
      <c r="UEK14" s="95" t="s">
        <v>14554</v>
      </c>
      <c r="UEL14" s="95" t="s">
        <v>14555</v>
      </c>
      <c r="UEM14" s="95" t="s">
        <v>14556</v>
      </c>
      <c r="UEN14" s="95" t="s">
        <v>14557</v>
      </c>
      <c r="UEO14" s="95" t="s">
        <v>14558</v>
      </c>
      <c r="UEP14" s="95" t="s">
        <v>14559</v>
      </c>
      <c r="UEQ14" s="95" t="s">
        <v>14560</v>
      </c>
      <c r="UER14" s="95" t="s">
        <v>14561</v>
      </c>
      <c r="UES14" s="95" t="s">
        <v>14562</v>
      </c>
      <c r="UET14" s="95" t="s">
        <v>14563</v>
      </c>
      <c r="UEU14" s="95" t="s">
        <v>14564</v>
      </c>
      <c r="UEV14" s="95" t="s">
        <v>14565</v>
      </c>
      <c r="UEW14" s="95" t="s">
        <v>14566</v>
      </c>
      <c r="UEX14" s="95" t="s">
        <v>14567</v>
      </c>
      <c r="UEY14" s="95" t="s">
        <v>14568</v>
      </c>
      <c r="UEZ14" s="95" t="s">
        <v>14569</v>
      </c>
      <c r="UFA14" s="95" t="s">
        <v>14570</v>
      </c>
      <c r="UFB14" s="95" t="s">
        <v>14571</v>
      </c>
      <c r="UFC14" s="95" t="s">
        <v>14572</v>
      </c>
      <c r="UFD14" s="95" t="s">
        <v>14573</v>
      </c>
      <c r="UFE14" s="95" t="s">
        <v>14574</v>
      </c>
      <c r="UFF14" s="95" t="s">
        <v>14575</v>
      </c>
      <c r="UFG14" s="95" t="s">
        <v>14576</v>
      </c>
      <c r="UFH14" s="95" t="s">
        <v>14577</v>
      </c>
      <c r="UFI14" s="95" t="s">
        <v>14578</v>
      </c>
      <c r="UFJ14" s="95" t="s">
        <v>14579</v>
      </c>
      <c r="UFK14" s="95" t="s">
        <v>14580</v>
      </c>
      <c r="UFL14" s="95" t="s">
        <v>14581</v>
      </c>
      <c r="UFM14" s="95" t="s">
        <v>14582</v>
      </c>
      <c r="UFN14" s="95" t="s">
        <v>14583</v>
      </c>
      <c r="UFO14" s="95" t="s">
        <v>14584</v>
      </c>
      <c r="UFP14" s="95" t="s">
        <v>14585</v>
      </c>
      <c r="UFQ14" s="95" t="s">
        <v>14586</v>
      </c>
      <c r="UFR14" s="95" t="s">
        <v>14587</v>
      </c>
      <c r="UFS14" s="95" t="s">
        <v>14588</v>
      </c>
      <c r="UFT14" s="95" t="s">
        <v>14589</v>
      </c>
      <c r="UFU14" s="95" t="s">
        <v>14590</v>
      </c>
      <c r="UFV14" s="95" t="s">
        <v>14591</v>
      </c>
      <c r="UFW14" s="95" t="s">
        <v>14592</v>
      </c>
      <c r="UFX14" s="95" t="s">
        <v>14593</v>
      </c>
      <c r="UFY14" s="95" t="s">
        <v>14594</v>
      </c>
      <c r="UFZ14" s="95" t="s">
        <v>14595</v>
      </c>
      <c r="UGA14" s="95" t="s">
        <v>14596</v>
      </c>
      <c r="UGB14" s="95" t="s">
        <v>14597</v>
      </c>
      <c r="UGC14" s="95" t="s">
        <v>14598</v>
      </c>
      <c r="UGD14" s="95" t="s">
        <v>14599</v>
      </c>
      <c r="UGE14" s="95" t="s">
        <v>14600</v>
      </c>
      <c r="UGF14" s="95" t="s">
        <v>14601</v>
      </c>
      <c r="UGG14" s="95" t="s">
        <v>14602</v>
      </c>
      <c r="UGH14" s="95" t="s">
        <v>14603</v>
      </c>
      <c r="UGI14" s="95" t="s">
        <v>14604</v>
      </c>
      <c r="UGJ14" s="95" t="s">
        <v>14605</v>
      </c>
      <c r="UGK14" s="95" t="s">
        <v>14606</v>
      </c>
      <c r="UGL14" s="95" t="s">
        <v>14607</v>
      </c>
      <c r="UGM14" s="95" t="s">
        <v>14608</v>
      </c>
      <c r="UGN14" s="95" t="s">
        <v>14609</v>
      </c>
      <c r="UGO14" s="95" t="s">
        <v>14610</v>
      </c>
      <c r="UGP14" s="95" t="s">
        <v>14611</v>
      </c>
      <c r="UGQ14" s="95" t="s">
        <v>14612</v>
      </c>
      <c r="UGR14" s="95" t="s">
        <v>14613</v>
      </c>
      <c r="UGS14" s="95" t="s">
        <v>14614</v>
      </c>
      <c r="UGT14" s="95" t="s">
        <v>14615</v>
      </c>
      <c r="UGU14" s="95" t="s">
        <v>14616</v>
      </c>
      <c r="UGV14" s="95" t="s">
        <v>14617</v>
      </c>
      <c r="UGW14" s="95" t="s">
        <v>14618</v>
      </c>
      <c r="UGX14" s="95" t="s">
        <v>14619</v>
      </c>
      <c r="UGY14" s="95" t="s">
        <v>14620</v>
      </c>
      <c r="UGZ14" s="95" t="s">
        <v>14621</v>
      </c>
      <c r="UHA14" s="95" t="s">
        <v>14622</v>
      </c>
      <c r="UHB14" s="95" t="s">
        <v>14623</v>
      </c>
      <c r="UHC14" s="95" t="s">
        <v>14624</v>
      </c>
      <c r="UHD14" s="95" t="s">
        <v>14625</v>
      </c>
      <c r="UHE14" s="95" t="s">
        <v>14626</v>
      </c>
      <c r="UHF14" s="95" t="s">
        <v>14627</v>
      </c>
      <c r="UHG14" s="95" t="s">
        <v>14628</v>
      </c>
      <c r="UHH14" s="95" t="s">
        <v>14629</v>
      </c>
      <c r="UHI14" s="95" t="s">
        <v>14630</v>
      </c>
      <c r="UHJ14" s="95" t="s">
        <v>14631</v>
      </c>
      <c r="UHK14" s="95" t="s">
        <v>14632</v>
      </c>
      <c r="UHL14" s="95" t="s">
        <v>14633</v>
      </c>
      <c r="UHM14" s="95" t="s">
        <v>14634</v>
      </c>
      <c r="UHN14" s="95" t="s">
        <v>14635</v>
      </c>
      <c r="UHO14" s="95" t="s">
        <v>14636</v>
      </c>
      <c r="UHP14" s="95" t="s">
        <v>14637</v>
      </c>
      <c r="UHQ14" s="95" t="s">
        <v>14638</v>
      </c>
      <c r="UHR14" s="95" t="s">
        <v>14639</v>
      </c>
      <c r="UHS14" s="95" t="s">
        <v>14640</v>
      </c>
      <c r="UHT14" s="95" t="s">
        <v>14641</v>
      </c>
      <c r="UHU14" s="95" t="s">
        <v>14642</v>
      </c>
      <c r="UHV14" s="95" t="s">
        <v>14643</v>
      </c>
      <c r="UHW14" s="95" t="s">
        <v>14644</v>
      </c>
      <c r="UHX14" s="95" t="s">
        <v>14645</v>
      </c>
      <c r="UHY14" s="95" t="s">
        <v>14646</v>
      </c>
      <c r="UHZ14" s="95" t="s">
        <v>14647</v>
      </c>
      <c r="UIA14" s="95" t="s">
        <v>14648</v>
      </c>
      <c r="UIB14" s="95" t="s">
        <v>14649</v>
      </c>
      <c r="UIC14" s="95" t="s">
        <v>14650</v>
      </c>
      <c r="UID14" s="95" t="s">
        <v>14651</v>
      </c>
      <c r="UIE14" s="95" t="s">
        <v>14652</v>
      </c>
      <c r="UIF14" s="95" t="s">
        <v>14653</v>
      </c>
      <c r="UIG14" s="95" t="s">
        <v>14654</v>
      </c>
      <c r="UIH14" s="95" t="s">
        <v>14655</v>
      </c>
      <c r="UII14" s="95" t="s">
        <v>14656</v>
      </c>
      <c r="UIJ14" s="95" t="s">
        <v>14657</v>
      </c>
      <c r="UIK14" s="95" t="s">
        <v>14658</v>
      </c>
      <c r="UIL14" s="95" t="s">
        <v>14659</v>
      </c>
      <c r="UIM14" s="95" t="s">
        <v>14660</v>
      </c>
      <c r="UIN14" s="95" t="s">
        <v>14661</v>
      </c>
      <c r="UIO14" s="95" t="s">
        <v>14662</v>
      </c>
      <c r="UIP14" s="95" t="s">
        <v>14663</v>
      </c>
      <c r="UIQ14" s="95" t="s">
        <v>14664</v>
      </c>
      <c r="UIR14" s="95" t="s">
        <v>14665</v>
      </c>
      <c r="UIS14" s="95" t="s">
        <v>14666</v>
      </c>
      <c r="UIT14" s="95" t="s">
        <v>14667</v>
      </c>
      <c r="UIU14" s="95" t="s">
        <v>14668</v>
      </c>
      <c r="UIV14" s="95" t="s">
        <v>14669</v>
      </c>
      <c r="UIW14" s="95" t="s">
        <v>14670</v>
      </c>
      <c r="UIX14" s="95" t="s">
        <v>14671</v>
      </c>
      <c r="UIY14" s="95" t="s">
        <v>14672</v>
      </c>
      <c r="UIZ14" s="95" t="s">
        <v>14673</v>
      </c>
      <c r="UJA14" s="95" t="s">
        <v>14674</v>
      </c>
      <c r="UJB14" s="95" t="s">
        <v>14675</v>
      </c>
      <c r="UJC14" s="95" t="s">
        <v>14676</v>
      </c>
      <c r="UJD14" s="95" t="s">
        <v>14677</v>
      </c>
      <c r="UJE14" s="95" t="s">
        <v>14678</v>
      </c>
      <c r="UJF14" s="95" t="s">
        <v>14679</v>
      </c>
      <c r="UJG14" s="95" t="s">
        <v>14680</v>
      </c>
      <c r="UJH14" s="95" t="s">
        <v>14681</v>
      </c>
      <c r="UJI14" s="95" t="s">
        <v>14682</v>
      </c>
      <c r="UJJ14" s="95" t="s">
        <v>14683</v>
      </c>
      <c r="UJK14" s="95" t="s">
        <v>14684</v>
      </c>
      <c r="UJL14" s="95" t="s">
        <v>14685</v>
      </c>
      <c r="UJM14" s="95" t="s">
        <v>14686</v>
      </c>
      <c r="UJN14" s="95" t="s">
        <v>14687</v>
      </c>
      <c r="UJO14" s="95" t="s">
        <v>14688</v>
      </c>
      <c r="UJP14" s="95" t="s">
        <v>14689</v>
      </c>
      <c r="UJQ14" s="95" t="s">
        <v>14690</v>
      </c>
      <c r="UJR14" s="95" t="s">
        <v>14691</v>
      </c>
      <c r="UJS14" s="95" t="s">
        <v>14692</v>
      </c>
      <c r="UJT14" s="95" t="s">
        <v>14693</v>
      </c>
      <c r="UJU14" s="95" t="s">
        <v>14694</v>
      </c>
      <c r="UJV14" s="95" t="s">
        <v>14695</v>
      </c>
      <c r="UJW14" s="95" t="s">
        <v>14696</v>
      </c>
      <c r="UJX14" s="95" t="s">
        <v>14697</v>
      </c>
      <c r="UJY14" s="95" t="s">
        <v>14698</v>
      </c>
      <c r="UJZ14" s="95" t="s">
        <v>14699</v>
      </c>
      <c r="UKA14" s="95" t="s">
        <v>14700</v>
      </c>
      <c r="UKB14" s="95" t="s">
        <v>14701</v>
      </c>
      <c r="UKC14" s="95" t="s">
        <v>14702</v>
      </c>
      <c r="UKD14" s="95" t="s">
        <v>14703</v>
      </c>
      <c r="UKE14" s="95" t="s">
        <v>14704</v>
      </c>
      <c r="UKF14" s="95" t="s">
        <v>14705</v>
      </c>
      <c r="UKG14" s="95" t="s">
        <v>14706</v>
      </c>
      <c r="UKH14" s="95" t="s">
        <v>14707</v>
      </c>
      <c r="UKI14" s="95" t="s">
        <v>14708</v>
      </c>
      <c r="UKJ14" s="95" t="s">
        <v>14709</v>
      </c>
      <c r="UKK14" s="95" t="s">
        <v>14710</v>
      </c>
      <c r="UKL14" s="95" t="s">
        <v>14711</v>
      </c>
      <c r="UKM14" s="95" t="s">
        <v>14712</v>
      </c>
      <c r="UKN14" s="95" t="s">
        <v>14713</v>
      </c>
      <c r="UKO14" s="95" t="s">
        <v>14714</v>
      </c>
      <c r="UKP14" s="95" t="s">
        <v>14715</v>
      </c>
      <c r="UKQ14" s="95" t="s">
        <v>14716</v>
      </c>
      <c r="UKR14" s="95" t="s">
        <v>14717</v>
      </c>
      <c r="UKS14" s="95" t="s">
        <v>14718</v>
      </c>
      <c r="UKT14" s="95" t="s">
        <v>14719</v>
      </c>
      <c r="UKU14" s="95" t="s">
        <v>14720</v>
      </c>
      <c r="UKV14" s="95" t="s">
        <v>14721</v>
      </c>
      <c r="UKW14" s="95" t="s">
        <v>14722</v>
      </c>
      <c r="UKX14" s="95" t="s">
        <v>14723</v>
      </c>
      <c r="UKY14" s="95" t="s">
        <v>14724</v>
      </c>
      <c r="UKZ14" s="95" t="s">
        <v>14725</v>
      </c>
      <c r="ULA14" s="95" t="s">
        <v>14726</v>
      </c>
      <c r="ULB14" s="95" t="s">
        <v>14727</v>
      </c>
      <c r="ULC14" s="95" t="s">
        <v>14728</v>
      </c>
      <c r="ULD14" s="95" t="s">
        <v>14729</v>
      </c>
      <c r="ULE14" s="95" t="s">
        <v>14730</v>
      </c>
      <c r="ULF14" s="95" t="s">
        <v>14731</v>
      </c>
      <c r="ULG14" s="95" t="s">
        <v>14732</v>
      </c>
      <c r="ULH14" s="95" t="s">
        <v>14733</v>
      </c>
      <c r="ULI14" s="95" t="s">
        <v>14734</v>
      </c>
      <c r="ULJ14" s="95" t="s">
        <v>14735</v>
      </c>
      <c r="ULK14" s="95" t="s">
        <v>14736</v>
      </c>
      <c r="ULL14" s="95" t="s">
        <v>14737</v>
      </c>
      <c r="ULM14" s="95" t="s">
        <v>14738</v>
      </c>
      <c r="ULN14" s="95" t="s">
        <v>14739</v>
      </c>
      <c r="ULO14" s="95" t="s">
        <v>14740</v>
      </c>
      <c r="ULP14" s="95" t="s">
        <v>14741</v>
      </c>
      <c r="ULQ14" s="95" t="s">
        <v>14742</v>
      </c>
      <c r="ULR14" s="95" t="s">
        <v>14743</v>
      </c>
      <c r="ULS14" s="95" t="s">
        <v>14744</v>
      </c>
      <c r="ULT14" s="95" t="s">
        <v>14745</v>
      </c>
      <c r="ULU14" s="95" t="s">
        <v>14746</v>
      </c>
      <c r="ULV14" s="95" t="s">
        <v>14747</v>
      </c>
      <c r="ULW14" s="95" t="s">
        <v>14748</v>
      </c>
      <c r="ULX14" s="95" t="s">
        <v>14749</v>
      </c>
      <c r="ULY14" s="95" t="s">
        <v>14750</v>
      </c>
      <c r="ULZ14" s="95" t="s">
        <v>14751</v>
      </c>
      <c r="UMA14" s="95" t="s">
        <v>14752</v>
      </c>
      <c r="UMB14" s="95" t="s">
        <v>14753</v>
      </c>
      <c r="UMC14" s="95" t="s">
        <v>14754</v>
      </c>
      <c r="UMD14" s="95" t="s">
        <v>14755</v>
      </c>
      <c r="UME14" s="95" t="s">
        <v>14756</v>
      </c>
      <c r="UMF14" s="95" t="s">
        <v>14757</v>
      </c>
      <c r="UMG14" s="95" t="s">
        <v>14758</v>
      </c>
      <c r="UMH14" s="95" t="s">
        <v>14759</v>
      </c>
      <c r="UMI14" s="95" t="s">
        <v>14760</v>
      </c>
      <c r="UMJ14" s="95" t="s">
        <v>14761</v>
      </c>
      <c r="UMK14" s="95" t="s">
        <v>14762</v>
      </c>
      <c r="UML14" s="95" t="s">
        <v>14763</v>
      </c>
      <c r="UMM14" s="95" t="s">
        <v>14764</v>
      </c>
      <c r="UMN14" s="95" t="s">
        <v>14765</v>
      </c>
      <c r="UMO14" s="95" t="s">
        <v>14766</v>
      </c>
      <c r="UMP14" s="95" t="s">
        <v>14767</v>
      </c>
      <c r="UMQ14" s="95" t="s">
        <v>14768</v>
      </c>
      <c r="UMR14" s="95" t="s">
        <v>14769</v>
      </c>
      <c r="UMS14" s="95" t="s">
        <v>14770</v>
      </c>
      <c r="UMT14" s="95" t="s">
        <v>14771</v>
      </c>
      <c r="UMU14" s="95" t="s">
        <v>14772</v>
      </c>
      <c r="UMV14" s="95" t="s">
        <v>14773</v>
      </c>
      <c r="UMW14" s="95" t="s">
        <v>14774</v>
      </c>
      <c r="UMX14" s="95" t="s">
        <v>14775</v>
      </c>
      <c r="UMY14" s="95" t="s">
        <v>14776</v>
      </c>
      <c r="UMZ14" s="95" t="s">
        <v>14777</v>
      </c>
      <c r="UNA14" s="95" t="s">
        <v>14778</v>
      </c>
      <c r="UNB14" s="95" t="s">
        <v>14779</v>
      </c>
      <c r="UNC14" s="95" t="s">
        <v>14780</v>
      </c>
      <c r="UND14" s="95" t="s">
        <v>14781</v>
      </c>
      <c r="UNE14" s="95" t="s">
        <v>14782</v>
      </c>
      <c r="UNF14" s="95" t="s">
        <v>14783</v>
      </c>
      <c r="UNG14" s="95" t="s">
        <v>14784</v>
      </c>
      <c r="UNH14" s="95" t="s">
        <v>14785</v>
      </c>
      <c r="UNI14" s="95" t="s">
        <v>14786</v>
      </c>
      <c r="UNJ14" s="95" t="s">
        <v>14787</v>
      </c>
      <c r="UNK14" s="95" t="s">
        <v>14788</v>
      </c>
      <c r="UNL14" s="95" t="s">
        <v>14789</v>
      </c>
      <c r="UNM14" s="95" t="s">
        <v>14790</v>
      </c>
      <c r="UNN14" s="95" t="s">
        <v>14791</v>
      </c>
      <c r="UNO14" s="95" t="s">
        <v>14792</v>
      </c>
      <c r="UNP14" s="95" t="s">
        <v>14793</v>
      </c>
      <c r="UNQ14" s="95" t="s">
        <v>14794</v>
      </c>
      <c r="UNR14" s="95" t="s">
        <v>14795</v>
      </c>
      <c r="UNS14" s="95" t="s">
        <v>14796</v>
      </c>
      <c r="UNT14" s="95" t="s">
        <v>14797</v>
      </c>
      <c r="UNU14" s="95" t="s">
        <v>14798</v>
      </c>
      <c r="UNV14" s="95" t="s">
        <v>14799</v>
      </c>
      <c r="UNW14" s="95" t="s">
        <v>14800</v>
      </c>
      <c r="UNX14" s="95" t="s">
        <v>14801</v>
      </c>
      <c r="UNY14" s="95" t="s">
        <v>14802</v>
      </c>
      <c r="UNZ14" s="95" t="s">
        <v>14803</v>
      </c>
      <c r="UOA14" s="95" t="s">
        <v>14804</v>
      </c>
      <c r="UOB14" s="95" t="s">
        <v>14805</v>
      </c>
      <c r="UOC14" s="95" t="s">
        <v>14806</v>
      </c>
      <c r="UOD14" s="95" t="s">
        <v>14807</v>
      </c>
      <c r="UOE14" s="95" t="s">
        <v>14808</v>
      </c>
      <c r="UOF14" s="95" t="s">
        <v>14809</v>
      </c>
      <c r="UOG14" s="95" t="s">
        <v>14810</v>
      </c>
      <c r="UOH14" s="95" t="s">
        <v>14811</v>
      </c>
      <c r="UOI14" s="95" t="s">
        <v>14812</v>
      </c>
      <c r="UOJ14" s="95" t="s">
        <v>14813</v>
      </c>
      <c r="UOK14" s="95" t="s">
        <v>14814</v>
      </c>
      <c r="UOL14" s="95" t="s">
        <v>14815</v>
      </c>
      <c r="UOM14" s="95" t="s">
        <v>14816</v>
      </c>
      <c r="UON14" s="95" t="s">
        <v>14817</v>
      </c>
      <c r="UOO14" s="95" t="s">
        <v>14818</v>
      </c>
      <c r="UOP14" s="95" t="s">
        <v>14819</v>
      </c>
      <c r="UOQ14" s="95" t="s">
        <v>14820</v>
      </c>
      <c r="UOR14" s="95" t="s">
        <v>14821</v>
      </c>
      <c r="UOS14" s="95" t="s">
        <v>14822</v>
      </c>
      <c r="UOT14" s="95" t="s">
        <v>14823</v>
      </c>
      <c r="UOU14" s="95" t="s">
        <v>14824</v>
      </c>
      <c r="UOV14" s="95" t="s">
        <v>14825</v>
      </c>
      <c r="UOW14" s="95" t="s">
        <v>14826</v>
      </c>
      <c r="UOX14" s="95" t="s">
        <v>14827</v>
      </c>
      <c r="UOY14" s="95" t="s">
        <v>14828</v>
      </c>
      <c r="UOZ14" s="95" t="s">
        <v>14829</v>
      </c>
      <c r="UPA14" s="95" t="s">
        <v>14830</v>
      </c>
      <c r="UPB14" s="95" t="s">
        <v>14831</v>
      </c>
      <c r="UPC14" s="95" t="s">
        <v>14832</v>
      </c>
      <c r="UPD14" s="95" t="s">
        <v>14833</v>
      </c>
      <c r="UPE14" s="95" t="s">
        <v>14834</v>
      </c>
      <c r="UPF14" s="95" t="s">
        <v>14835</v>
      </c>
      <c r="UPG14" s="95" t="s">
        <v>14836</v>
      </c>
      <c r="UPH14" s="95" t="s">
        <v>14837</v>
      </c>
      <c r="UPI14" s="95" t="s">
        <v>14838</v>
      </c>
      <c r="UPJ14" s="95" t="s">
        <v>14839</v>
      </c>
      <c r="UPK14" s="95" t="s">
        <v>14840</v>
      </c>
      <c r="UPL14" s="95" t="s">
        <v>14841</v>
      </c>
      <c r="UPM14" s="95" t="s">
        <v>14842</v>
      </c>
      <c r="UPN14" s="95" t="s">
        <v>14843</v>
      </c>
      <c r="UPO14" s="95" t="s">
        <v>14844</v>
      </c>
      <c r="UPP14" s="95" t="s">
        <v>14845</v>
      </c>
      <c r="UPQ14" s="95" t="s">
        <v>14846</v>
      </c>
      <c r="UPR14" s="95" t="s">
        <v>14847</v>
      </c>
      <c r="UPS14" s="95" t="s">
        <v>14848</v>
      </c>
      <c r="UPT14" s="95" t="s">
        <v>14849</v>
      </c>
      <c r="UPU14" s="95" t="s">
        <v>14850</v>
      </c>
      <c r="UPV14" s="95" t="s">
        <v>14851</v>
      </c>
      <c r="UPW14" s="95" t="s">
        <v>14852</v>
      </c>
      <c r="UPX14" s="95" t="s">
        <v>14853</v>
      </c>
      <c r="UPY14" s="95" t="s">
        <v>14854</v>
      </c>
      <c r="UPZ14" s="95" t="s">
        <v>14855</v>
      </c>
      <c r="UQA14" s="95" t="s">
        <v>14856</v>
      </c>
      <c r="UQB14" s="95" t="s">
        <v>14857</v>
      </c>
      <c r="UQC14" s="95" t="s">
        <v>14858</v>
      </c>
      <c r="UQD14" s="95" t="s">
        <v>14859</v>
      </c>
      <c r="UQE14" s="95" t="s">
        <v>14860</v>
      </c>
      <c r="UQF14" s="95" t="s">
        <v>14861</v>
      </c>
      <c r="UQG14" s="95" t="s">
        <v>14862</v>
      </c>
      <c r="UQH14" s="95" t="s">
        <v>14863</v>
      </c>
      <c r="UQI14" s="95" t="s">
        <v>14864</v>
      </c>
      <c r="UQJ14" s="95" t="s">
        <v>14865</v>
      </c>
      <c r="UQK14" s="95" t="s">
        <v>14866</v>
      </c>
      <c r="UQL14" s="95" t="s">
        <v>14867</v>
      </c>
      <c r="UQM14" s="95" t="s">
        <v>14868</v>
      </c>
      <c r="UQN14" s="95" t="s">
        <v>14869</v>
      </c>
      <c r="UQO14" s="95" t="s">
        <v>14870</v>
      </c>
      <c r="UQP14" s="95" t="s">
        <v>14871</v>
      </c>
      <c r="UQQ14" s="95" t="s">
        <v>14872</v>
      </c>
      <c r="UQR14" s="95" t="s">
        <v>14873</v>
      </c>
      <c r="UQS14" s="95" t="s">
        <v>14874</v>
      </c>
      <c r="UQT14" s="95" t="s">
        <v>14875</v>
      </c>
      <c r="UQU14" s="95" t="s">
        <v>14876</v>
      </c>
      <c r="UQV14" s="95" t="s">
        <v>14877</v>
      </c>
      <c r="UQW14" s="95" t="s">
        <v>14878</v>
      </c>
      <c r="UQX14" s="95" t="s">
        <v>14879</v>
      </c>
      <c r="UQY14" s="95" t="s">
        <v>14880</v>
      </c>
      <c r="UQZ14" s="95" t="s">
        <v>14881</v>
      </c>
      <c r="URA14" s="95" t="s">
        <v>14882</v>
      </c>
      <c r="URB14" s="95" t="s">
        <v>14883</v>
      </c>
      <c r="URC14" s="95" t="s">
        <v>14884</v>
      </c>
      <c r="URD14" s="95" t="s">
        <v>14885</v>
      </c>
      <c r="URE14" s="95" t="s">
        <v>14886</v>
      </c>
      <c r="URF14" s="95" t="s">
        <v>14887</v>
      </c>
      <c r="URG14" s="95" t="s">
        <v>14888</v>
      </c>
      <c r="URH14" s="95" t="s">
        <v>14889</v>
      </c>
      <c r="URI14" s="95" t="s">
        <v>14890</v>
      </c>
      <c r="URJ14" s="95" t="s">
        <v>14891</v>
      </c>
      <c r="URK14" s="95" t="s">
        <v>14892</v>
      </c>
      <c r="URL14" s="95" t="s">
        <v>14893</v>
      </c>
      <c r="URM14" s="95" t="s">
        <v>14894</v>
      </c>
      <c r="URN14" s="95" t="s">
        <v>14895</v>
      </c>
      <c r="URO14" s="95" t="s">
        <v>14896</v>
      </c>
      <c r="URP14" s="95" t="s">
        <v>14897</v>
      </c>
      <c r="URQ14" s="95" t="s">
        <v>14898</v>
      </c>
      <c r="URR14" s="95" t="s">
        <v>14899</v>
      </c>
      <c r="URS14" s="95" t="s">
        <v>14900</v>
      </c>
      <c r="URT14" s="95" t="s">
        <v>14901</v>
      </c>
      <c r="URU14" s="95" t="s">
        <v>14902</v>
      </c>
      <c r="URV14" s="95" t="s">
        <v>14903</v>
      </c>
      <c r="URW14" s="95" t="s">
        <v>14904</v>
      </c>
      <c r="URX14" s="95" t="s">
        <v>14905</v>
      </c>
      <c r="URY14" s="95" t="s">
        <v>14906</v>
      </c>
      <c r="URZ14" s="95" t="s">
        <v>14907</v>
      </c>
      <c r="USA14" s="95" t="s">
        <v>14908</v>
      </c>
      <c r="USB14" s="95" t="s">
        <v>14909</v>
      </c>
      <c r="USC14" s="95" t="s">
        <v>14910</v>
      </c>
      <c r="USD14" s="95" t="s">
        <v>14911</v>
      </c>
      <c r="USE14" s="95" t="s">
        <v>14912</v>
      </c>
      <c r="USF14" s="95" t="s">
        <v>14913</v>
      </c>
      <c r="USG14" s="95" t="s">
        <v>14914</v>
      </c>
      <c r="USH14" s="95" t="s">
        <v>14915</v>
      </c>
      <c r="USI14" s="95" t="s">
        <v>14916</v>
      </c>
      <c r="USJ14" s="95" t="s">
        <v>14917</v>
      </c>
      <c r="USK14" s="95" t="s">
        <v>14918</v>
      </c>
      <c r="USL14" s="95" t="s">
        <v>14919</v>
      </c>
      <c r="USM14" s="95" t="s">
        <v>14920</v>
      </c>
      <c r="USN14" s="95" t="s">
        <v>14921</v>
      </c>
      <c r="USO14" s="95" t="s">
        <v>14922</v>
      </c>
      <c r="USP14" s="95" t="s">
        <v>14923</v>
      </c>
      <c r="USQ14" s="95" t="s">
        <v>14924</v>
      </c>
      <c r="USR14" s="95" t="s">
        <v>14925</v>
      </c>
      <c r="USS14" s="95" t="s">
        <v>14926</v>
      </c>
      <c r="UST14" s="95" t="s">
        <v>14927</v>
      </c>
      <c r="USU14" s="95" t="s">
        <v>14928</v>
      </c>
      <c r="USV14" s="95" t="s">
        <v>14929</v>
      </c>
      <c r="USW14" s="95" t="s">
        <v>14930</v>
      </c>
      <c r="USX14" s="95" t="s">
        <v>14931</v>
      </c>
      <c r="USY14" s="95" t="s">
        <v>14932</v>
      </c>
      <c r="USZ14" s="95" t="s">
        <v>14933</v>
      </c>
      <c r="UTA14" s="95" t="s">
        <v>14934</v>
      </c>
      <c r="UTB14" s="95" t="s">
        <v>14935</v>
      </c>
      <c r="UTC14" s="95" t="s">
        <v>14936</v>
      </c>
      <c r="UTD14" s="95" t="s">
        <v>14937</v>
      </c>
      <c r="UTE14" s="95" t="s">
        <v>14938</v>
      </c>
      <c r="UTF14" s="95" t="s">
        <v>14939</v>
      </c>
      <c r="UTG14" s="95" t="s">
        <v>14940</v>
      </c>
      <c r="UTH14" s="95" t="s">
        <v>14941</v>
      </c>
      <c r="UTI14" s="95" t="s">
        <v>14942</v>
      </c>
      <c r="UTJ14" s="95" t="s">
        <v>14943</v>
      </c>
      <c r="UTK14" s="95" t="s">
        <v>14944</v>
      </c>
      <c r="UTL14" s="95" t="s">
        <v>14945</v>
      </c>
      <c r="UTM14" s="95" t="s">
        <v>14946</v>
      </c>
      <c r="UTN14" s="95" t="s">
        <v>14947</v>
      </c>
      <c r="UTO14" s="95" t="s">
        <v>14948</v>
      </c>
      <c r="UTP14" s="95" t="s">
        <v>14949</v>
      </c>
      <c r="UTQ14" s="95" t="s">
        <v>14950</v>
      </c>
      <c r="UTR14" s="95" t="s">
        <v>14951</v>
      </c>
      <c r="UTS14" s="95" t="s">
        <v>14952</v>
      </c>
      <c r="UTT14" s="95" t="s">
        <v>14953</v>
      </c>
      <c r="UTU14" s="95" t="s">
        <v>14954</v>
      </c>
      <c r="UTV14" s="95" t="s">
        <v>14955</v>
      </c>
      <c r="UTW14" s="95" t="s">
        <v>14956</v>
      </c>
      <c r="UTX14" s="95" t="s">
        <v>14957</v>
      </c>
      <c r="UTY14" s="95" t="s">
        <v>14958</v>
      </c>
      <c r="UTZ14" s="95" t="s">
        <v>14959</v>
      </c>
      <c r="UUA14" s="95" t="s">
        <v>14960</v>
      </c>
      <c r="UUB14" s="95" t="s">
        <v>14961</v>
      </c>
      <c r="UUC14" s="95" t="s">
        <v>14962</v>
      </c>
      <c r="UUD14" s="95" t="s">
        <v>14963</v>
      </c>
      <c r="UUE14" s="95" t="s">
        <v>14964</v>
      </c>
      <c r="UUF14" s="95" t="s">
        <v>14965</v>
      </c>
      <c r="UUG14" s="95" t="s">
        <v>14966</v>
      </c>
      <c r="UUH14" s="95" t="s">
        <v>14967</v>
      </c>
      <c r="UUI14" s="95" t="s">
        <v>14968</v>
      </c>
      <c r="UUJ14" s="95" t="s">
        <v>14969</v>
      </c>
      <c r="UUK14" s="95" t="s">
        <v>14970</v>
      </c>
      <c r="UUL14" s="95" t="s">
        <v>14971</v>
      </c>
      <c r="UUM14" s="95" t="s">
        <v>14972</v>
      </c>
      <c r="UUN14" s="95" t="s">
        <v>14973</v>
      </c>
      <c r="UUO14" s="95" t="s">
        <v>14974</v>
      </c>
      <c r="UUP14" s="95" t="s">
        <v>14975</v>
      </c>
      <c r="UUQ14" s="95" t="s">
        <v>14976</v>
      </c>
      <c r="UUR14" s="95" t="s">
        <v>14977</v>
      </c>
      <c r="UUS14" s="95" t="s">
        <v>14978</v>
      </c>
      <c r="UUT14" s="95" t="s">
        <v>14979</v>
      </c>
      <c r="UUU14" s="95" t="s">
        <v>14980</v>
      </c>
      <c r="UUV14" s="95" t="s">
        <v>14981</v>
      </c>
      <c r="UUW14" s="95" t="s">
        <v>14982</v>
      </c>
      <c r="UUX14" s="95" t="s">
        <v>14983</v>
      </c>
      <c r="UUY14" s="95" t="s">
        <v>14984</v>
      </c>
      <c r="UUZ14" s="95" t="s">
        <v>14985</v>
      </c>
      <c r="UVA14" s="95" t="s">
        <v>14986</v>
      </c>
      <c r="UVB14" s="95" t="s">
        <v>14987</v>
      </c>
      <c r="UVC14" s="95" t="s">
        <v>14988</v>
      </c>
      <c r="UVD14" s="95" t="s">
        <v>14989</v>
      </c>
      <c r="UVE14" s="95" t="s">
        <v>14990</v>
      </c>
      <c r="UVF14" s="95" t="s">
        <v>14991</v>
      </c>
      <c r="UVG14" s="95" t="s">
        <v>14992</v>
      </c>
      <c r="UVH14" s="95" t="s">
        <v>14993</v>
      </c>
      <c r="UVI14" s="95" t="s">
        <v>14994</v>
      </c>
      <c r="UVJ14" s="95" t="s">
        <v>14995</v>
      </c>
      <c r="UVK14" s="95" t="s">
        <v>14996</v>
      </c>
      <c r="UVL14" s="95" t="s">
        <v>14997</v>
      </c>
      <c r="UVM14" s="95" t="s">
        <v>14998</v>
      </c>
      <c r="UVN14" s="95" t="s">
        <v>14999</v>
      </c>
      <c r="UVO14" s="95" t="s">
        <v>15000</v>
      </c>
      <c r="UVP14" s="95" t="s">
        <v>15001</v>
      </c>
      <c r="UVQ14" s="95" t="s">
        <v>15002</v>
      </c>
      <c r="UVR14" s="95" t="s">
        <v>15003</v>
      </c>
      <c r="UVS14" s="95" t="s">
        <v>15004</v>
      </c>
      <c r="UVT14" s="95" t="s">
        <v>15005</v>
      </c>
      <c r="UVU14" s="95" t="s">
        <v>15006</v>
      </c>
      <c r="UVV14" s="95" t="s">
        <v>15007</v>
      </c>
      <c r="UVW14" s="95" t="s">
        <v>15008</v>
      </c>
      <c r="UVX14" s="95" t="s">
        <v>15009</v>
      </c>
      <c r="UVY14" s="95" t="s">
        <v>15010</v>
      </c>
      <c r="UVZ14" s="95" t="s">
        <v>15011</v>
      </c>
      <c r="UWA14" s="95" t="s">
        <v>15012</v>
      </c>
      <c r="UWB14" s="95" t="s">
        <v>15013</v>
      </c>
      <c r="UWC14" s="95" t="s">
        <v>15014</v>
      </c>
      <c r="UWD14" s="95" t="s">
        <v>15015</v>
      </c>
      <c r="UWE14" s="95" t="s">
        <v>15016</v>
      </c>
      <c r="UWF14" s="95" t="s">
        <v>15017</v>
      </c>
      <c r="UWG14" s="95" t="s">
        <v>15018</v>
      </c>
      <c r="UWH14" s="95" t="s">
        <v>15019</v>
      </c>
      <c r="UWI14" s="95" t="s">
        <v>15020</v>
      </c>
      <c r="UWJ14" s="95" t="s">
        <v>15021</v>
      </c>
      <c r="UWK14" s="95" t="s">
        <v>15022</v>
      </c>
      <c r="UWL14" s="95" t="s">
        <v>15023</v>
      </c>
      <c r="UWM14" s="95" t="s">
        <v>15024</v>
      </c>
      <c r="UWN14" s="95" t="s">
        <v>15025</v>
      </c>
      <c r="UWO14" s="95" t="s">
        <v>15026</v>
      </c>
      <c r="UWP14" s="95" t="s">
        <v>15027</v>
      </c>
      <c r="UWQ14" s="95" t="s">
        <v>15028</v>
      </c>
      <c r="UWR14" s="95" t="s">
        <v>15029</v>
      </c>
      <c r="UWS14" s="95" t="s">
        <v>15030</v>
      </c>
      <c r="UWT14" s="95" t="s">
        <v>15031</v>
      </c>
      <c r="UWU14" s="95" t="s">
        <v>15032</v>
      </c>
      <c r="UWV14" s="95" t="s">
        <v>15033</v>
      </c>
      <c r="UWW14" s="95" t="s">
        <v>15034</v>
      </c>
      <c r="UWX14" s="95" t="s">
        <v>15035</v>
      </c>
      <c r="UWY14" s="95" t="s">
        <v>15036</v>
      </c>
      <c r="UWZ14" s="95" t="s">
        <v>15037</v>
      </c>
      <c r="UXA14" s="95" t="s">
        <v>15038</v>
      </c>
      <c r="UXB14" s="95" t="s">
        <v>15039</v>
      </c>
      <c r="UXC14" s="95" t="s">
        <v>15040</v>
      </c>
      <c r="UXD14" s="95" t="s">
        <v>15041</v>
      </c>
      <c r="UXE14" s="95" t="s">
        <v>15042</v>
      </c>
      <c r="UXF14" s="95" t="s">
        <v>15043</v>
      </c>
      <c r="UXG14" s="95" t="s">
        <v>15044</v>
      </c>
      <c r="UXH14" s="95" t="s">
        <v>15045</v>
      </c>
      <c r="UXI14" s="95" t="s">
        <v>15046</v>
      </c>
      <c r="UXJ14" s="95" t="s">
        <v>15047</v>
      </c>
      <c r="UXK14" s="95" t="s">
        <v>15048</v>
      </c>
      <c r="UXL14" s="95" t="s">
        <v>15049</v>
      </c>
      <c r="UXM14" s="95" t="s">
        <v>15050</v>
      </c>
      <c r="UXN14" s="95" t="s">
        <v>15051</v>
      </c>
      <c r="UXO14" s="95" t="s">
        <v>15052</v>
      </c>
      <c r="UXP14" s="95" t="s">
        <v>15053</v>
      </c>
      <c r="UXQ14" s="95" t="s">
        <v>15054</v>
      </c>
      <c r="UXR14" s="95" t="s">
        <v>15055</v>
      </c>
      <c r="UXS14" s="95" t="s">
        <v>15056</v>
      </c>
      <c r="UXT14" s="95" t="s">
        <v>15057</v>
      </c>
      <c r="UXU14" s="95" t="s">
        <v>15058</v>
      </c>
      <c r="UXV14" s="95" t="s">
        <v>15059</v>
      </c>
      <c r="UXW14" s="95" t="s">
        <v>15060</v>
      </c>
      <c r="UXX14" s="95" t="s">
        <v>15061</v>
      </c>
      <c r="UXY14" s="95" t="s">
        <v>15062</v>
      </c>
      <c r="UXZ14" s="95" t="s">
        <v>15063</v>
      </c>
      <c r="UYA14" s="95" t="s">
        <v>15064</v>
      </c>
      <c r="UYB14" s="95" t="s">
        <v>15065</v>
      </c>
      <c r="UYC14" s="95" t="s">
        <v>15066</v>
      </c>
      <c r="UYD14" s="95" t="s">
        <v>15067</v>
      </c>
      <c r="UYE14" s="95" t="s">
        <v>15068</v>
      </c>
      <c r="UYF14" s="95" t="s">
        <v>15069</v>
      </c>
      <c r="UYG14" s="95" t="s">
        <v>15070</v>
      </c>
      <c r="UYH14" s="95" t="s">
        <v>15071</v>
      </c>
      <c r="UYI14" s="95" t="s">
        <v>15072</v>
      </c>
      <c r="UYJ14" s="95" t="s">
        <v>15073</v>
      </c>
      <c r="UYK14" s="95" t="s">
        <v>15074</v>
      </c>
      <c r="UYL14" s="95" t="s">
        <v>15075</v>
      </c>
      <c r="UYM14" s="95" t="s">
        <v>15076</v>
      </c>
      <c r="UYN14" s="95" t="s">
        <v>15077</v>
      </c>
      <c r="UYO14" s="95" t="s">
        <v>15078</v>
      </c>
      <c r="UYP14" s="95" t="s">
        <v>15079</v>
      </c>
      <c r="UYQ14" s="95" t="s">
        <v>15080</v>
      </c>
      <c r="UYR14" s="95" t="s">
        <v>15081</v>
      </c>
      <c r="UYS14" s="95" t="s">
        <v>15082</v>
      </c>
      <c r="UYT14" s="95" t="s">
        <v>15083</v>
      </c>
      <c r="UYU14" s="95" t="s">
        <v>15084</v>
      </c>
      <c r="UYV14" s="95" t="s">
        <v>15085</v>
      </c>
      <c r="UYW14" s="95" t="s">
        <v>15086</v>
      </c>
      <c r="UYX14" s="95" t="s">
        <v>15087</v>
      </c>
      <c r="UYY14" s="95" t="s">
        <v>15088</v>
      </c>
      <c r="UYZ14" s="95" t="s">
        <v>15089</v>
      </c>
      <c r="UZA14" s="95" t="s">
        <v>15090</v>
      </c>
      <c r="UZB14" s="95" t="s">
        <v>15091</v>
      </c>
      <c r="UZC14" s="95" t="s">
        <v>15092</v>
      </c>
      <c r="UZD14" s="95" t="s">
        <v>15093</v>
      </c>
      <c r="UZE14" s="95" t="s">
        <v>15094</v>
      </c>
      <c r="UZF14" s="95" t="s">
        <v>15095</v>
      </c>
      <c r="UZG14" s="95" t="s">
        <v>15096</v>
      </c>
      <c r="UZH14" s="95" t="s">
        <v>15097</v>
      </c>
      <c r="UZI14" s="95" t="s">
        <v>15098</v>
      </c>
      <c r="UZJ14" s="95" t="s">
        <v>15099</v>
      </c>
      <c r="UZK14" s="95" t="s">
        <v>15100</v>
      </c>
      <c r="UZL14" s="95" t="s">
        <v>15101</v>
      </c>
      <c r="UZM14" s="95" t="s">
        <v>15102</v>
      </c>
      <c r="UZN14" s="95" t="s">
        <v>15103</v>
      </c>
      <c r="UZO14" s="95" t="s">
        <v>15104</v>
      </c>
      <c r="UZP14" s="95" t="s">
        <v>15105</v>
      </c>
      <c r="UZQ14" s="95" t="s">
        <v>15106</v>
      </c>
      <c r="UZR14" s="95" t="s">
        <v>15107</v>
      </c>
      <c r="UZS14" s="95" t="s">
        <v>15108</v>
      </c>
      <c r="UZT14" s="95" t="s">
        <v>15109</v>
      </c>
      <c r="UZU14" s="95" t="s">
        <v>15110</v>
      </c>
      <c r="UZV14" s="95" t="s">
        <v>15111</v>
      </c>
      <c r="UZW14" s="95" t="s">
        <v>15112</v>
      </c>
      <c r="UZX14" s="95" t="s">
        <v>15113</v>
      </c>
      <c r="UZY14" s="95" t="s">
        <v>15114</v>
      </c>
      <c r="UZZ14" s="95" t="s">
        <v>15115</v>
      </c>
      <c r="VAA14" s="95" t="s">
        <v>15116</v>
      </c>
      <c r="VAB14" s="95" t="s">
        <v>15117</v>
      </c>
      <c r="VAC14" s="95" t="s">
        <v>15118</v>
      </c>
      <c r="VAD14" s="95" t="s">
        <v>15119</v>
      </c>
      <c r="VAE14" s="95" t="s">
        <v>15120</v>
      </c>
      <c r="VAF14" s="95" t="s">
        <v>15121</v>
      </c>
      <c r="VAG14" s="95" t="s">
        <v>15122</v>
      </c>
      <c r="VAH14" s="95" t="s">
        <v>15123</v>
      </c>
      <c r="VAI14" s="95" t="s">
        <v>15124</v>
      </c>
      <c r="VAJ14" s="95" t="s">
        <v>15125</v>
      </c>
      <c r="VAK14" s="95" t="s">
        <v>15126</v>
      </c>
      <c r="VAL14" s="95" t="s">
        <v>15127</v>
      </c>
      <c r="VAM14" s="95" t="s">
        <v>15128</v>
      </c>
      <c r="VAN14" s="95" t="s">
        <v>15129</v>
      </c>
      <c r="VAO14" s="95" t="s">
        <v>15130</v>
      </c>
      <c r="VAP14" s="95" t="s">
        <v>15131</v>
      </c>
      <c r="VAQ14" s="95" t="s">
        <v>15132</v>
      </c>
      <c r="VAR14" s="95" t="s">
        <v>15133</v>
      </c>
      <c r="VAS14" s="95" t="s">
        <v>15134</v>
      </c>
      <c r="VAT14" s="95" t="s">
        <v>15135</v>
      </c>
      <c r="VAU14" s="95" t="s">
        <v>15136</v>
      </c>
      <c r="VAV14" s="95" t="s">
        <v>15137</v>
      </c>
      <c r="VAW14" s="95" t="s">
        <v>15138</v>
      </c>
      <c r="VAX14" s="95" t="s">
        <v>15139</v>
      </c>
      <c r="VAY14" s="95" t="s">
        <v>15140</v>
      </c>
      <c r="VAZ14" s="95" t="s">
        <v>15141</v>
      </c>
      <c r="VBA14" s="95" t="s">
        <v>15142</v>
      </c>
      <c r="VBB14" s="95" t="s">
        <v>15143</v>
      </c>
      <c r="VBC14" s="95" t="s">
        <v>15144</v>
      </c>
      <c r="VBD14" s="95" t="s">
        <v>15145</v>
      </c>
      <c r="VBE14" s="95" t="s">
        <v>15146</v>
      </c>
      <c r="VBF14" s="95" t="s">
        <v>15147</v>
      </c>
      <c r="VBG14" s="95" t="s">
        <v>15148</v>
      </c>
      <c r="VBH14" s="95" t="s">
        <v>15149</v>
      </c>
      <c r="VBI14" s="95" t="s">
        <v>15150</v>
      </c>
      <c r="VBJ14" s="95" t="s">
        <v>15151</v>
      </c>
      <c r="VBK14" s="95" t="s">
        <v>15152</v>
      </c>
      <c r="VBL14" s="95" t="s">
        <v>15153</v>
      </c>
      <c r="VBM14" s="95" t="s">
        <v>15154</v>
      </c>
      <c r="VBN14" s="95" t="s">
        <v>15155</v>
      </c>
      <c r="VBO14" s="95" t="s">
        <v>15156</v>
      </c>
      <c r="VBP14" s="95" t="s">
        <v>15157</v>
      </c>
      <c r="VBQ14" s="95" t="s">
        <v>15158</v>
      </c>
      <c r="VBR14" s="95" t="s">
        <v>15159</v>
      </c>
      <c r="VBS14" s="95" t="s">
        <v>15160</v>
      </c>
      <c r="VBT14" s="95" t="s">
        <v>15161</v>
      </c>
      <c r="VBU14" s="95" t="s">
        <v>15162</v>
      </c>
      <c r="VBV14" s="95" t="s">
        <v>15163</v>
      </c>
      <c r="VBW14" s="95" t="s">
        <v>15164</v>
      </c>
      <c r="VBX14" s="95" t="s">
        <v>15165</v>
      </c>
      <c r="VBY14" s="95" t="s">
        <v>15166</v>
      </c>
      <c r="VBZ14" s="95" t="s">
        <v>15167</v>
      </c>
      <c r="VCA14" s="95" t="s">
        <v>15168</v>
      </c>
      <c r="VCB14" s="95" t="s">
        <v>15169</v>
      </c>
      <c r="VCC14" s="95" t="s">
        <v>15170</v>
      </c>
      <c r="VCD14" s="95" t="s">
        <v>15171</v>
      </c>
      <c r="VCE14" s="95" t="s">
        <v>15172</v>
      </c>
      <c r="VCF14" s="95" t="s">
        <v>15173</v>
      </c>
      <c r="VCG14" s="95" t="s">
        <v>15174</v>
      </c>
      <c r="VCH14" s="95" t="s">
        <v>15175</v>
      </c>
      <c r="VCI14" s="95" t="s">
        <v>15176</v>
      </c>
      <c r="VCJ14" s="95" t="s">
        <v>15177</v>
      </c>
      <c r="VCK14" s="95" t="s">
        <v>15178</v>
      </c>
      <c r="VCL14" s="95" t="s">
        <v>15179</v>
      </c>
      <c r="VCM14" s="95" t="s">
        <v>15180</v>
      </c>
      <c r="VCN14" s="95" t="s">
        <v>15181</v>
      </c>
      <c r="VCO14" s="95" t="s">
        <v>15182</v>
      </c>
      <c r="VCP14" s="95" t="s">
        <v>15183</v>
      </c>
      <c r="VCQ14" s="95" t="s">
        <v>15184</v>
      </c>
      <c r="VCR14" s="95" t="s">
        <v>15185</v>
      </c>
      <c r="VCS14" s="95" t="s">
        <v>15186</v>
      </c>
      <c r="VCT14" s="95" t="s">
        <v>15187</v>
      </c>
      <c r="VCU14" s="95" t="s">
        <v>15188</v>
      </c>
      <c r="VCV14" s="95" t="s">
        <v>15189</v>
      </c>
      <c r="VCW14" s="95" t="s">
        <v>15190</v>
      </c>
      <c r="VCX14" s="95" t="s">
        <v>15191</v>
      </c>
      <c r="VCY14" s="95" t="s">
        <v>15192</v>
      </c>
      <c r="VCZ14" s="95" t="s">
        <v>15193</v>
      </c>
      <c r="VDA14" s="95" t="s">
        <v>15194</v>
      </c>
      <c r="VDB14" s="95" t="s">
        <v>15195</v>
      </c>
      <c r="VDC14" s="95" t="s">
        <v>15196</v>
      </c>
      <c r="VDD14" s="95" t="s">
        <v>15197</v>
      </c>
      <c r="VDE14" s="95" t="s">
        <v>15198</v>
      </c>
      <c r="VDF14" s="95" t="s">
        <v>15199</v>
      </c>
      <c r="VDG14" s="95" t="s">
        <v>15200</v>
      </c>
      <c r="VDH14" s="95" t="s">
        <v>15201</v>
      </c>
      <c r="VDI14" s="95" t="s">
        <v>15202</v>
      </c>
      <c r="VDJ14" s="95" t="s">
        <v>15203</v>
      </c>
      <c r="VDK14" s="95" t="s">
        <v>15204</v>
      </c>
      <c r="VDL14" s="95" t="s">
        <v>15205</v>
      </c>
      <c r="VDM14" s="95" t="s">
        <v>15206</v>
      </c>
      <c r="VDN14" s="95" t="s">
        <v>15207</v>
      </c>
      <c r="VDO14" s="95" t="s">
        <v>15208</v>
      </c>
      <c r="VDP14" s="95" t="s">
        <v>15209</v>
      </c>
      <c r="VDQ14" s="95" t="s">
        <v>15210</v>
      </c>
      <c r="VDR14" s="95" t="s">
        <v>15211</v>
      </c>
      <c r="VDS14" s="95" t="s">
        <v>15212</v>
      </c>
      <c r="VDT14" s="95" t="s">
        <v>15213</v>
      </c>
      <c r="VDU14" s="95" t="s">
        <v>15214</v>
      </c>
      <c r="VDV14" s="95" t="s">
        <v>15215</v>
      </c>
      <c r="VDW14" s="95" t="s">
        <v>15216</v>
      </c>
      <c r="VDX14" s="95" t="s">
        <v>15217</v>
      </c>
      <c r="VDY14" s="95" t="s">
        <v>15218</v>
      </c>
      <c r="VDZ14" s="95" t="s">
        <v>15219</v>
      </c>
      <c r="VEA14" s="95" t="s">
        <v>15220</v>
      </c>
      <c r="VEB14" s="95" t="s">
        <v>15221</v>
      </c>
      <c r="VEC14" s="95" t="s">
        <v>15222</v>
      </c>
      <c r="VED14" s="95" t="s">
        <v>15223</v>
      </c>
      <c r="VEE14" s="95" t="s">
        <v>15224</v>
      </c>
      <c r="VEF14" s="95" t="s">
        <v>15225</v>
      </c>
      <c r="VEG14" s="95" t="s">
        <v>15226</v>
      </c>
      <c r="VEH14" s="95" t="s">
        <v>15227</v>
      </c>
      <c r="VEI14" s="95" t="s">
        <v>15228</v>
      </c>
      <c r="VEJ14" s="95" t="s">
        <v>15229</v>
      </c>
      <c r="VEK14" s="95" t="s">
        <v>15230</v>
      </c>
      <c r="VEL14" s="95" t="s">
        <v>15231</v>
      </c>
      <c r="VEM14" s="95" t="s">
        <v>15232</v>
      </c>
      <c r="VEN14" s="95" t="s">
        <v>15233</v>
      </c>
      <c r="VEO14" s="95" t="s">
        <v>15234</v>
      </c>
      <c r="VEP14" s="95" t="s">
        <v>15235</v>
      </c>
      <c r="VEQ14" s="95" t="s">
        <v>15236</v>
      </c>
      <c r="VER14" s="95" t="s">
        <v>15237</v>
      </c>
      <c r="VES14" s="95" t="s">
        <v>15238</v>
      </c>
      <c r="VET14" s="95" t="s">
        <v>15239</v>
      </c>
      <c r="VEU14" s="95" t="s">
        <v>15240</v>
      </c>
      <c r="VEV14" s="95" t="s">
        <v>15241</v>
      </c>
      <c r="VEW14" s="95" t="s">
        <v>15242</v>
      </c>
      <c r="VEX14" s="95" t="s">
        <v>15243</v>
      </c>
      <c r="VEY14" s="95" t="s">
        <v>15244</v>
      </c>
      <c r="VEZ14" s="95" t="s">
        <v>15245</v>
      </c>
      <c r="VFA14" s="95" t="s">
        <v>15246</v>
      </c>
      <c r="VFB14" s="95" t="s">
        <v>15247</v>
      </c>
      <c r="VFC14" s="95" t="s">
        <v>15248</v>
      </c>
      <c r="VFD14" s="95" t="s">
        <v>15249</v>
      </c>
      <c r="VFE14" s="95" t="s">
        <v>15250</v>
      </c>
      <c r="VFF14" s="95" t="s">
        <v>15251</v>
      </c>
      <c r="VFG14" s="95" t="s">
        <v>15252</v>
      </c>
      <c r="VFH14" s="95" t="s">
        <v>15253</v>
      </c>
      <c r="VFI14" s="95" t="s">
        <v>15254</v>
      </c>
      <c r="VFJ14" s="95" t="s">
        <v>15255</v>
      </c>
      <c r="VFK14" s="95" t="s">
        <v>15256</v>
      </c>
      <c r="VFL14" s="95" t="s">
        <v>15257</v>
      </c>
      <c r="VFM14" s="95" t="s">
        <v>15258</v>
      </c>
      <c r="VFN14" s="95" t="s">
        <v>15259</v>
      </c>
      <c r="VFO14" s="95" t="s">
        <v>15260</v>
      </c>
      <c r="VFP14" s="95" t="s">
        <v>15261</v>
      </c>
      <c r="VFQ14" s="95" t="s">
        <v>15262</v>
      </c>
      <c r="VFR14" s="95" t="s">
        <v>15263</v>
      </c>
      <c r="VFS14" s="95" t="s">
        <v>15264</v>
      </c>
      <c r="VFT14" s="95" t="s">
        <v>15265</v>
      </c>
      <c r="VFU14" s="95" t="s">
        <v>15266</v>
      </c>
      <c r="VFV14" s="95" t="s">
        <v>15267</v>
      </c>
      <c r="VFW14" s="95" t="s">
        <v>15268</v>
      </c>
      <c r="VFX14" s="95" t="s">
        <v>15269</v>
      </c>
      <c r="VFY14" s="95" t="s">
        <v>15270</v>
      </c>
      <c r="VFZ14" s="95" t="s">
        <v>15271</v>
      </c>
      <c r="VGA14" s="95" t="s">
        <v>15272</v>
      </c>
      <c r="VGB14" s="95" t="s">
        <v>15273</v>
      </c>
      <c r="VGC14" s="95" t="s">
        <v>15274</v>
      </c>
      <c r="VGD14" s="95" t="s">
        <v>15275</v>
      </c>
      <c r="VGE14" s="95" t="s">
        <v>15276</v>
      </c>
      <c r="VGF14" s="95" t="s">
        <v>15277</v>
      </c>
      <c r="VGG14" s="95" t="s">
        <v>15278</v>
      </c>
      <c r="VGH14" s="95" t="s">
        <v>15279</v>
      </c>
      <c r="VGI14" s="95" t="s">
        <v>15280</v>
      </c>
      <c r="VGJ14" s="95" t="s">
        <v>15281</v>
      </c>
      <c r="VGK14" s="95" t="s">
        <v>15282</v>
      </c>
      <c r="VGL14" s="95" t="s">
        <v>15283</v>
      </c>
      <c r="VGM14" s="95" t="s">
        <v>15284</v>
      </c>
      <c r="VGN14" s="95" t="s">
        <v>15285</v>
      </c>
      <c r="VGO14" s="95" t="s">
        <v>15286</v>
      </c>
      <c r="VGP14" s="95" t="s">
        <v>15287</v>
      </c>
      <c r="VGQ14" s="95" t="s">
        <v>15288</v>
      </c>
      <c r="VGR14" s="95" t="s">
        <v>15289</v>
      </c>
      <c r="VGS14" s="95" t="s">
        <v>15290</v>
      </c>
      <c r="VGT14" s="95" t="s">
        <v>15291</v>
      </c>
      <c r="VGU14" s="95" t="s">
        <v>15292</v>
      </c>
      <c r="VGV14" s="95" t="s">
        <v>15293</v>
      </c>
      <c r="VGW14" s="95" t="s">
        <v>15294</v>
      </c>
      <c r="VGX14" s="95" t="s">
        <v>15295</v>
      </c>
      <c r="VGY14" s="95" t="s">
        <v>15296</v>
      </c>
      <c r="VGZ14" s="95" t="s">
        <v>15297</v>
      </c>
      <c r="VHA14" s="95" t="s">
        <v>15298</v>
      </c>
      <c r="VHB14" s="95" t="s">
        <v>15299</v>
      </c>
      <c r="VHC14" s="95" t="s">
        <v>15300</v>
      </c>
      <c r="VHD14" s="95" t="s">
        <v>15301</v>
      </c>
      <c r="VHE14" s="95" t="s">
        <v>15302</v>
      </c>
      <c r="VHF14" s="95" t="s">
        <v>15303</v>
      </c>
      <c r="VHG14" s="95" t="s">
        <v>15304</v>
      </c>
      <c r="VHH14" s="95" t="s">
        <v>15305</v>
      </c>
      <c r="VHI14" s="95" t="s">
        <v>15306</v>
      </c>
      <c r="VHJ14" s="95" t="s">
        <v>15307</v>
      </c>
      <c r="VHK14" s="95" t="s">
        <v>15308</v>
      </c>
      <c r="VHL14" s="95" t="s">
        <v>15309</v>
      </c>
      <c r="VHM14" s="95" t="s">
        <v>15310</v>
      </c>
      <c r="VHN14" s="95" t="s">
        <v>15311</v>
      </c>
      <c r="VHO14" s="95" t="s">
        <v>15312</v>
      </c>
      <c r="VHP14" s="95" t="s">
        <v>15313</v>
      </c>
      <c r="VHQ14" s="95" t="s">
        <v>15314</v>
      </c>
      <c r="VHR14" s="95" t="s">
        <v>15315</v>
      </c>
      <c r="VHS14" s="95" t="s">
        <v>15316</v>
      </c>
      <c r="VHT14" s="95" t="s">
        <v>15317</v>
      </c>
      <c r="VHU14" s="95" t="s">
        <v>15318</v>
      </c>
      <c r="VHV14" s="95" t="s">
        <v>15319</v>
      </c>
      <c r="VHW14" s="95" t="s">
        <v>15320</v>
      </c>
      <c r="VHX14" s="95" t="s">
        <v>15321</v>
      </c>
      <c r="VHY14" s="95" t="s">
        <v>15322</v>
      </c>
      <c r="VHZ14" s="95" t="s">
        <v>15323</v>
      </c>
      <c r="VIA14" s="95" t="s">
        <v>15324</v>
      </c>
      <c r="VIB14" s="95" t="s">
        <v>15325</v>
      </c>
      <c r="VIC14" s="95" t="s">
        <v>15326</v>
      </c>
      <c r="VID14" s="95" t="s">
        <v>15327</v>
      </c>
      <c r="VIE14" s="95" t="s">
        <v>15328</v>
      </c>
      <c r="VIF14" s="95" t="s">
        <v>15329</v>
      </c>
      <c r="VIG14" s="95" t="s">
        <v>15330</v>
      </c>
      <c r="VIH14" s="95" t="s">
        <v>15331</v>
      </c>
      <c r="VII14" s="95" t="s">
        <v>15332</v>
      </c>
      <c r="VIJ14" s="95" t="s">
        <v>15333</v>
      </c>
      <c r="VIK14" s="95" t="s">
        <v>15334</v>
      </c>
      <c r="VIL14" s="95" t="s">
        <v>15335</v>
      </c>
      <c r="VIM14" s="95" t="s">
        <v>15336</v>
      </c>
      <c r="VIN14" s="95" t="s">
        <v>15337</v>
      </c>
      <c r="VIO14" s="95" t="s">
        <v>15338</v>
      </c>
      <c r="VIP14" s="95" t="s">
        <v>15339</v>
      </c>
      <c r="VIQ14" s="95" t="s">
        <v>15340</v>
      </c>
      <c r="VIR14" s="95" t="s">
        <v>15341</v>
      </c>
      <c r="VIS14" s="95" t="s">
        <v>15342</v>
      </c>
      <c r="VIT14" s="95" t="s">
        <v>15343</v>
      </c>
      <c r="VIU14" s="95" t="s">
        <v>15344</v>
      </c>
      <c r="VIV14" s="95" t="s">
        <v>15345</v>
      </c>
      <c r="VIW14" s="95" t="s">
        <v>15346</v>
      </c>
      <c r="VIX14" s="95" t="s">
        <v>15347</v>
      </c>
      <c r="VIY14" s="95" t="s">
        <v>15348</v>
      </c>
      <c r="VIZ14" s="95" t="s">
        <v>15349</v>
      </c>
      <c r="VJA14" s="95" t="s">
        <v>15350</v>
      </c>
      <c r="VJB14" s="95" t="s">
        <v>15351</v>
      </c>
      <c r="VJC14" s="95" t="s">
        <v>15352</v>
      </c>
      <c r="VJD14" s="95" t="s">
        <v>15353</v>
      </c>
      <c r="VJE14" s="95" t="s">
        <v>15354</v>
      </c>
      <c r="VJF14" s="95" t="s">
        <v>15355</v>
      </c>
      <c r="VJG14" s="95" t="s">
        <v>15356</v>
      </c>
      <c r="VJH14" s="95" t="s">
        <v>15357</v>
      </c>
      <c r="VJI14" s="95" t="s">
        <v>15358</v>
      </c>
      <c r="VJJ14" s="95" t="s">
        <v>15359</v>
      </c>
      <c r="VJK14" s="95" t="s">
        <v>15360</v>
      </c>
      <c r="VJL14" s="95" t="s">
        <v>15361</v>
      </c>
      <c r="VJM14" s="95" t="s">
        <v>15362</v>
      </c>
      <c r="VJN14" s="95" t="s">
        <v>15363</v>
      </c>
      <c r="VJO14" s="95" t="s">
        <v>15364</v>
      </c>
      <c r="VJP14" s="95" t="s">
        <v>15365</v>
      </c>
      <c r="VJQ14" s="95" t="s">
        <v>15366</v>
      </c>
      <c r="VJR14" s="95" t="s">
        <v>15367</v>
      </c>
      <c r="VJS14" s="95" t="s">
        <v>15368</v>
      </c>
      <c r="VJT14" s="95" t="s">
        <v>15369</v>
      </c>
      <c r="VJU14" s="95" t="s">
        <v>15370</v>
      </c>
      <c r="VJV14" s="95" t="s">
        <v>15371</v>
      </c>
      <c r="VJW14" s="95" t="s">
        <v>15372</v>
      </c>
      <c r="VJX14" s="95" t="s">
        <v>15373</v>
      </c>
      <c r="VJY14" s="95" t="s">
        <v>15374</v>
      </c>
      <c r="VJZ14" s="95" t="s">
        <v>15375</v>
      </c>
      <c r="VKA14" s="95" t="s">
        <v>15376</v>
      </c>
      <c r="VKB14" s="95" t="s">
        <v>15377</v>
      </c>
      <c r="VKC14" s="95" t="s">
        <v>15378</v>
      </c>
      <c r="VKD14" s="95" t="s">
        <v>15379</v>
      </c>
      <c r="VKE14" s="95" t="s">
        <v>15380</v>
      </c>
      <c r="VKF14" s="95" t="s">
        <v>15381</v>
      </c>
      <c r="VKG14" s="95" t="s">
        <v>15382</v>
      </c>
      <c r="VKH14" s="95" t="s">
        <v>15383</v>
      </c>
      <c r="VKI14" s="95" t="s">
        <v>15384</v>
      </c>
      <c r="VKJ14" s="95" t="s">
        <v>15385</v>
      </c>
      <c r="VKK14" s="95" t="s">
        <v>15386</v>
      </c>
      <c r="VKL14" s="95" t="s">
        <v>15387</v>
      </c>
      <c r="VKM14" s="95" t="s">
        <v>15388</v>
      </c>
      <c r="VKN14" s="95" t="s">
        <v>15389</v>
      </c>
      <c r="VKO14" s="95" t="s">
        <v>15390</v>
      </c>
      <c r="VKP14" s="95" t="s">
        <v>15391</v>
      </c>
      <c r="VKQ14" s="95" t="s">
        <v>15392</v>
      </c>
      <c r="VKR14" s="95" t="s">
        <v>15393</v>
      </c>
      <c r="VKS14" s="95" t="s">
        <v>15394</v>
      </c>
      <c r="VKT14" s="95" t="s">
        <v>15395</v>
      </c>
      <c r="VKU14" s="95" t="s">
        <v>15396</v>
      </c>
      <c r="VKV14" s="95" t="s">
        <v>15397</v>
      </c>
      <c r="VKW14" s="95" t="s">
        <v>15398</v>
      </c>
      <c r="VKX14" s="95" t="s">
        <v>15399</v>
      </c>
      <c r="VKY14" s="95" t="s">
        <v>15400</v>
      </c>
      <c r="VKZ14" s="95" t="s">
        <v>15401</v>
      </c>
      <c r="VLA14" s="95" t="s">
        <v>15402</v>
      </c>
      <c r="VLB14" s="95" t="s">
        <v>15403</v>
      </c>
      <c r="VLC14" s="95" t="s">
        <v>15404</v>
      </c>
      <c r="VLD14" s="95" t="s">
        <v>15405</v>
      </c>
      <c r="VLE14" s="95" t="s">
        <v>15406</v>
      </c>
      <c r="VLF14" s="95" t="s">
        <v>15407</v>
      </c>
      <c r="VLG14" s="95" t="s">
        <v>15408</v>
      </c>
      <c r="VLH14" s="95" t="s">
        <v>15409</v>
      </c>
      <c r="VLI14" s="95" t="s">
        <v>15410</v>
      </c>
      <c r="VLJ14" s="95" t="s">
        <v>15411</v>
      </c>
      <c r="VLK14" s="95" t="s">
        <v>15412</v>
      </c>
      <c r="VLL14" s="95" t="s">
        <v>15413</v>
      </c>
      <c r="VLM14" s="95" t="s">
        <v>15414</v>
      </c>
      <c r="VLN14" s="95" t="s">
        <v>15415</v>
      </c>
      <c r="VLO14" s="95" t="s">
        <v>15416</v>
      </c>
      <c r="VLP14" s="95" t="s">
        <v>15417</v>
      </c>
      <c r="VLQ14" s="95" t="s">
        <v>15418</v>
      </c>
      <c r="VLR14" s="95" t="s">
        <v>15419</v>
      </c>
      <c r="VLS14" s="95" t="s">
        <v>15420</v>
      </c>
      <c r="VLT14" s="95" t="s">
        <v>15421</v>
      </c>
      <c r="VLU14" s="95" t="s">
        <v>15422</v>
      </c>
      <c r="VLV14" s="95" t="s">
        <v>15423</v>
      </c>
      <c r="VLW14" s="95" t="s">
        <v>15424</v>
      </c>
      <c r="VLX14" s="95" t="s">
        <v>15425</v>
      </c>
      <c r="VLY14" s="95" t="s">
        <v>15426</v>
      </c>
      <c r="VLZ14" s="95" t="s">
        <v>15427</v>
      </c>
      <c r="VMA14" s="95" t="s">
        <v>15428</v>
      </c>
      <c r="VMB14" s="95" t="s">
        <v>15429</v>
      </c>
      <c r="VMC14" s="95" t="s">
        <v>15430</v>
      </c>
      <c r="VMD14" s="95" t="s">
        <v>15431</v>
      </c>
      <c r="VME14" s="95" t="s">
        <v>15432</v>
      </c>
      <c r="VMF14" s="95" t="s">
        <v>15433</v>
      </c>
      <c r="VMG14" s="95" t="s">
        <v>15434</v>
      </c>
      <c r="VMH14" s="95" t="s">
        <v>15435</v>
      </c>
      <c r="VMI14" s="95" t="s">
        <v>15436</v>
      </c>
      <c r="VMJ14" s="95" t="s">
        <v>15437</v>
      </c>
      <c r="VMK14" s="95" t="s">
        <v>15438</v>
      </c>
      <c r="VML14" s="95" t="s">
        <v>15439</v>
      </c>
      <c r="VMM14" s="95" t="s">
        <v>15440</v>
      </c>
      <c r="VMN14" s="95" t="s">
        <v>15441</v>
      </c>
      <c r="VMO14" s="95" t="s">
        <v>15442</v>
      </c>
      <c r="VMP14" s="95" t="s">
        <v>15443</v>
      </c>
      <c r="VMQ14" s="95" t="s">
        <v>15444</v>
      </c>
      <c r="VMR14" s="95" t="s">
        <v>15445</v>
      </c>
      <c r="VMS14" s="95" t="s">
        <v>15446</v>
      </c>
      <c r="VMT14" s="95" t="s">
        <v>15447</v>
      </c>
      <c r="VMU14" s="95" t="s">
        <v>15448</v>
      </c>
      <c r="VMV14" s="95" t="s">
        <v>15449</v>
      </c>
      <c r="VMW14" s="95" t="s">
        <v>15450</v>
      </c>
      <c r="VMX14" s="95" t="s">
        <v>15451</v>
      </c>
      <c r="VMY14" s="95" t="s">
        <v>15452</v>
      </c>
      <c r="VMZ14" s="95" t="s">
        <v>15453</v>
      </c>
      <c r="VNA14" s="95" t="s">
        <v>15454</v>
      </c>
      <c r="VNB14" s="95" t="s">
        <v>15455</v>
      </c>
      <c r="VNC14" s="95" t="s">
        <v>15456</v>
      </c>
      <c r="VND14" s="95" t="s">
        <v>15457</v>
      </c>
      <c r="VNE14" s="95" t="s">
        <v>15458</v>
      </c>
      <c r="VNF14" s="95" t="s">
        <v>15459</v>
      </c>
      <c r="VNG14" s="95" t="s">
        <v>15460</v>
      </c>
      <c r="VNH14" s="95" t="s">
        <v>15461</v>
      </c>
      <c r="VNI14" s="95" t="s">
        <v>15462</v>
      </c>
      <c r="VNJ14" s="95" t="s">
        <v>15463</v>
      </c>
      <c r="VNK14" s="95" t="s">
        <v>15464</v>
      </c>
      <c r="VNL14" s="95" t="s">
        <v>15465</v>
      </c>
      <c r="VNM14" s="95" t="s">
        <v>15466</v>
      </c>
      <c r="VNN14" s="95" t="s">
        <v>15467</v>
      </c>
      <c r="VNO14" s="95" t="s">
        <v>15468</v>
      </c>
      <c r="VNP14" s="95" t="s">
        <v>15469</v>
      </c>
      <c r="VNQ14" s="95" t="s">
        <v>15470</v>
      </c>
      <c r="VNR14" s="95" t="s">
        <v>15471</v>
      </c>
      <c r="VNS14" s="95" t="s">
        <v>15472</v>
      </c>
      <c r="VNT14" s="95" t="s">
        <v>15473</v>
      </c>
      <c r="VNU14" s="95" t="s">
        <v>15474</v>
      </c>
      <c r="VNV14" s="95" t="s">
        <v>15475</v>
      </c>
      <c r="VNW14" s="95" t="s">
        <v>15476</v>
      </c>
      <c r="VNX14" s="95" t="s">
        <v>15477</v>
      </c>
      <c r="VNY14" s="95" t="s">
        <v>15478</v>
      </c>
      <c r="VNZ14" s="95" t="s">
        <v>15479</v>
      </c>
      <c r="VOA14" s="95" t="s">
        <v>15480</v>
      </c>
      <c r="VOB14" s="95" t="s">
        <v>15481</v>
      </c>
      <c r="VOC14" s="95" t="s">
        <v>15482</v>
      </c>
      <c r="VOD14" s="95" t="s">
        <v>15483</v>
      </c>
      <c r="VOE14" s="95" t="s">
        <v>15484</v>
      </c>
      <c r="VOF14" s="95" t="s">
        <v>15485</v>
      </c>
      <c r="VOG14" s="95" t="s">
        <v>15486</v>
      </c>
      <c r="VOH14" s="95" t="s">
        <v>15487</v>
      </c>
      <c r="VOI14" s="95" t="s">
        <v>15488</v>
      </c>
      <c r="VOJ14" s="95" t="s">
        <v>15489</v>
      </c>
      <c r="VOK14" s="95" t="s">
        <v>15490</v>
      </c>
      <c r="VOL14" s="95" t="s">
        <v>15491</v>
      </c>
      <c r="VOM14" s="95" t="s">
        <v>15492</v>
      </c>
      <c r="VON14" s="95" t="s">
        <v>15493</v>
      </c>
      <c r="VOO14" s="95" t="s">
        <v>15494</v>
      </c>
      <c r="VOP14" s="95" t="s">
        <v>15495</v>
      </c>
      <c r="VOQ14" s="95" t="s">
        <v>15496</v>
      </c>
      <c r="VOR14" s="95" t="s">
        <v>15497</v>
      </c>
      <c r="VOS14" s="95" t="s">
        <v>15498</v>
      </c>
      <c r="VOT14" s="95" t="s">
        <v>15499</v>
      </c>
      <c r="VOU14" s="95" t="s">
        <v>15500</v>
      </c>
      <c r="VOV14" s="95" t="s">
        <v>15501</v>
      </c>
      <c r="VOW14" s="95" t="s">
        <v>15502</v>
      </c>
      <c r="VOX14" s="95" t="s">
        <v>15503</v>
      </c>
      <c r="VOY14" s="95" t="s">
        <v>15504</v>
      </c>
      <c r="VOZ14" s="95" t="s">
        <v>15505</v>
      </c>
      <c r="VPA14" s="95" t="s">
        <v>15506</v>
      </c>
      <c r="VPB14" s="95" t="s">
        <v>15507</v>
      </c>
      <c r="VPC14" s="95" t="s">
        <v>15508</v>
      </c>
      <c r="VPD14" s="95" t="s">
        <v>15509</v>
      </c>
      <c r="VPE14" s="95" t="s">
        <v>15510</v>
      </c>
      <c r="VPF14" s="95" t="s">
        <v>15511</v>
      </c>
      <c r="VPG14" s="95" t="s">
        <v>15512</v>
      </c>
      <c r="VPH14" s="95" t="s">
        <v>15513</v>
      </c>
      <c r="VPI14" s="95" t="s">
        <v>15514</v>
      </c>
      <c r="VPJ14" s="95" t="s">
        <v>15515</v>
      </c>
      <c r="VPK14" s="95" t="s">
        <v>15516</v>
      </c>
      <c r="VPL14" s="95" t="s">
        <v>15517</v>
      </c>
      <c r="VPM14" s="95" t="s">
        <v>15518</v>
      </c>
      <c r="VPN14" s="95" t="s">
        <v>15519</v>
      </c>
      <c r="VPO14" s="95" t="s">
        <v>15520</v>
      </c>
      <c r="VPP14" s="95" t="s">
        <v>15521</v>
      </c>
      <c r="VPQ14" s="95" t="s">
        <v>15522</v>
      </c>
      <c r="VPR14" s="95" t="s">
        <v>15523</v>
      </c>
      <c r="VPS14" s="95" t="s">
        <v>15524</v>
      </c>
      <c r="VPT14" s="95" t="s">
        <v>15525</v>
      </c>
      <c r="VPU14" s="95" t="s">
        <v>15526</v>
      </c>
      <c r="VPV14" s="95" t="s">
        <v>15527</v>
      </c>
      <c r="VPW14" s="95" t="s">
        <v>15528</v>
      </c>
      <c r="VPX14" s="95" t="s">
        <v>15529</v>
      </c>
      <c r="VPY14" s="95" t="s">
        <v>15530</v>
      </c>
      <c r="VPZ14" s="95" t="s">
        <v>15531</v>
      </c>
      <c r="VQA14" s="95" t="s">
        <v>15532</v>
      </c>
      <c r="VQB14" s="95" t="s">
        <v>15533</v>
      </c>
      <c r="VQC14" s="95" t="s">
        <v>15534</v>
      </c>
      <c r="VQD14" s="95" t="s">
        <v>15535</v>
      </c>
      <c r="VQE14" s="95" t="s">
        <v>15536</v>
      </c>
      <c r="VQF14" s="95" t="s">
        <v>15537</v>
      </c>
      <c r="VQG14" s="95" t="s">
        <v>15538</v>
      </c>
      <c r="VQH14" s="95" t="s">
        <v>15539</v>
      </c>
      <c r="VQI14" s="95" t="s">
        <v>15540</v>
      </c>
      <c r="VQJ14" s="95" t="s">
        <v>15541</v>
      </c>
      <c r="VQK14" s="95" t="s">
        <v>15542</v>
      </c>
      <c r="VQL14" s="95" t="s">
        <v>15543</v>
      </c>
      <c r="VQM14" s="95" t="s">
        <v>15544</v>
      </c>
      <c r="VQN14" s="95" t="s">
        <v>15545</v>
      </c>
      <c r="VQO14" s="95" t="s">
        <v>15546</v>
      </c>
      <c r="VQP14" s="95" t="s">
        <v>15547</v>
      </c>
      <c r="VQQ14" s="95" t="s">
        <v>15548</v>
      </c>
      <c r="VQR14" s="95" t="s">
        <v>15549</v>
      </c>
      <c r="VQS14" s="95" t="s">
        <v>15550</v>
      </c>
      <c r="VQT14" s="95" t="s">
        <v>15551</v>
      </c>
      <c r="VQU14" s="95" t="s">
        <v>15552</v>
      </c>
      <c r="VQV14" s="95" t="s">
        <v>15553</v>
      </c>
      <c r="VQW14" s="95" t="s">
        <v>15554</v>
      </c>
      <c r="VQX14" s="95" t="s">
        <v>15555</v>
      </c>
      <c r="VQY14" s="95" t="s">
        <v>15556</v>
      </c>
      <c r="VQZ14" s="95" t="s">
        <v>15557</v>
      </c>
      <c r="VRA14" s="95" t="s">
        <v>15558</v>
      </c>
      <c r="VRB14" s="95" t="s">
        <v>15559</v>
      </c>
      <c r="VRC14" s="95" t="s">
        <v>15560</v>
      </c>
      <c r="VRD14" s="95" t="s">
        <v>15561</v>
      </c>
      <c r="VRE14" s="95" t="s">
        <v>15562</v>
      </c>
      <c r="VRF14" s="95" t="s">
        <v>15563</v>
      </c>
      <c r="VRG14" s="95" t="s">
        <v>15564</v>
      </c>
      <c r="VRH14" s="95" t="s">
        <v>15565</v>
      </c>
      <c r="VRI14" s="95" t="s">
        <v>15566</v>
      </c>
      <c r="VRJ14" s="95" t="s">
        <v>15567</v>
      </c>
      <c r="VRK14" s="95" t="s">
        <v>15568</v>
      </c>
      <c r="VRL14" s="95" t="s">
        <v>15569</v>
      </c>
      <c r="VRM14" s="95" t="s">
        <v>15570</v>
      </c>
      <c r="VRN14" s="95" t="s">
        <v>15571</v>
      </c>
      <c r="VRO14" s="95" t="s">
        <v>15572</v>
      </c>
      <c r="VRP14" s="95" t="s">
        <v>15573</v>
      </c>
      <c r="VRQ14" s="95" t="s">
        <v>15574</v>
      </c>
      <c r="VRR14" s="95" t="s">
        <v>15575</v>
      </c>
      <c r="VRS14" s="95" t="s">
        <v>15576</v>
      </c>
      <c r="VRT14" s="95" t="s">
        <v>15577</v>
      </c>
      <c r="VRU14" s="95" t="s">
        <v>15578</v>
      </c>
      <c r="VRV14" s="95" t="s">
        <v>15579</v>
      </c>
      <c r="VRW14" s="95" t="s">
        <v>15580</v>
      </c>
      <c r="VRX14" s="95" t="s">
        <v>15581</v>
      </c>
      <c r="VRY14" s="95" t="s">
        <v>15582</v>
      </c>
      <c r="VRZ14" s="95" t="s">
        <v>15583</v>
      </c>
      <c r="VSA14" s="95" t="s">
        <v>15584</v>
      </c>
      <c r="VSB14" s="95" t="s">
        <v>15585</v>
      </c>
      <c r="VSC14" s="95" t="s">
        <v>15586</v>
      </c>
      <c r="VSD14" s="95" t="s">
        <v>15587</v>
      </c>
      <c r="VSE14" s="95" t="s">
        <v>15588</v>
      </c>
      <c r="VSF14" s="95" t="s">
        <v>15589</v>
      </c>
      <c r="VSG14" s="95" t="s">
        <v>15590</v>
      </c>
      <c r="VSH14" s="95" t="s">
        <v>15591</v>
      </c>
      <c r="VSI14" s="95" t="s">
        <v>15592</v>
      </c>
      <c r="VSJ14" s="95" t="s">
        <v>15593</v>
      </c>
      <c r="VSK14" s="95" t="s">
        <v>15594</v>
      </c>
      <c r="VSL14" s="95" t="s">
        <v>15595</v>
      </c>
      <c r="VSM14" s="95" t="s">
        <v>15596</v>
      </c>
      <c r="VSN14" s="95" t="s">
        <v>15597</v>
      </c>
      <c r="VSO14" s="95" t="s">
        <v>15598</v>
      </c>
      <c r="VSP14" s="95" t="s">
        <v>15599</v>
      </c>
      <c r="VSQ14" s="95" t="s">
        <v>15600</v>
      </c>
      <c r="VSR14" s="95" t="s">
        <v>15601</v>
      </c>
      <c r="VSS14" s="95" t="s">
        <v>15602</v>
      </c>
      <c r="VST14" s="95" t="s">
        <v>15603</v>
      </c>
      <c r="VSU14" s="95" t="s">
        <v>15604</v>
      </c>
      <c r="VSV14" s="95" t="s">
        <v>15605</v>
      </c>
      <c r="VSW14" s="95" t="s">
        <v>15606</v>
      </c>
      <c r="VSX14" s="95" t="s">
        <v>15607</v>
      </c>
      <c r="VSY14" s="95" t="s">
        <v>15608</v>
      </c>
      <c r="VSZ14" s="95" t="s">
        <v>15609</v>
      </c>
      <c r="VTA14" s="95" t="s">
        <v>15610</v>
      </c>
      <c r="VTB14" s="95" t="s">
        <v>15611</v>
      </c>
      <c r="VTC14" s="95" t="s">
        <v>15612</v>
      </c>
      <c r="VTD14" s="95" t="s">
        <v>15613</v>
      </c>
      <c r="VTE14" s="95" t="s">
        <v>15614</v>
      </c>
      <c r="VTF14" s="95" t="s">
        <v>15615</v>
      </c>
      <c r="VTG14" s="95" t="s">
        <v>15616</v>
      </c>
      <c r="VTH14" s="95" t="s">
        <v>15617</v>
      </c>
      <c r="VTI14" s="95" t="s">
        <v>15618</v>
      </c>
      <c r="VTJ14" s="95" t="s">
        <v>15619</v>
      </c>
      <c r="VTK14" s="95" t="s">
        <v>15620</v>
      </c>
      <c r="VTL14" s="95" t="s">
        <v>15621</v>
      </c>
      <c r="VTM14" s="95" t="s">
        <v>15622</v>
      </c>
      <c r="VTN14" s="95" t="s">
        <v>15623</v>
      </c>
      <c r="VTO14" s="95" t="s">
        <v>15624</v>
      </c>
      <c r="VTP14" s="95" t="s">
        <v>15625</v>
      </c>
      <c r="VTQ14" s="95" t="s">
        <v>15626</v>
      </c>
      <c r="VTR14" s="95" t="s">
        <v>15627</v>
      </c>
      <c r="VTS14" s="95" t="s">
        <v>15628</v>
      </c>
      <c r="VTT14" s="95" t="s">
        <v>15629</v>
      </c>
      <c r="VTU14" s="95" t="s">
        <v>15630</v>
      </c>
      <c r="VTV14" s="95" t="s">
        <v>15631</v>
      </c>
      <c r="VTW14" s="95" t="s">
        <v>15632</v>
      </c>
      <c r="VTX14" s="95" t="s">
        <v>15633</v>
      </c>
      <c r="VTY14" s="95" t="s">
        <v>15634</v>
      </c>
      <c r="VTZ14" s="95" t="s">
        <v>15635</v>
      </c>
      <c r="VUA14" s="95" t="s">
        <v>15636</v>
      </c>
      <c r="VUB14" s="95" t="s">
        <v>15637</v>
      </c>
      <c r="VUC14" s="95" t="s">
        <v>15638</v>
      </c>
      <c r="VUD14" s="95" t="s">
        <v>15639</v>
      </c>
      <c r="VUE14" s="95" t="s">
        <v>15640</v>
      </c>
      <c r="VUF14" s="95" t="s">
        <v>15641</v>
      </c>
      <c r="VUG14" s="95" t="s">
        <v>15642</v>
      </c>
      <c r="VUH14" s="95" t="s">
        <v>15643</v>
      </c>
      <c r="VUI14" s="95" t="s">
        <v>15644</v>
      </c>
      <c r="VUJ14" s="95" t="s">
        <v>15645</v>
      </c>
      <c r="VUK14" s="95" t="s">
        <v>15646</v>
      </c>
      <c r="VUL14" s="95" t="s">
        <v>15647</v>
      </c>
      <c r="VUM14" s="95" t="s">
        <v>15648</v>
      </c>
      <c r="VUN14" s="95" t="s">
        <v>15649</v>
      </c>
      <c r="VUO14" s="95" t="s">
        <v>15650</v>
      </c>
      <c r="VUP14" s="95" t="s">
        <v>15651</v>
      </c>
      <c r="VUQ14" s="95" t="s">
        <v>15652</v>
      </c>
      <c r="VUR14" s="95" t="s">
        <v>15653</v>
      </c>
      <c r="VUS14" s="95" t="s">
        <v>15654</v>
      </c>
      <c r="VUT14" s="95" t="s">
        <v>15655</v>
      </c>
      <c r="VUU14" s="95" t="s">
        <v>15656</v>
      </c>
      <c r="VUV14" s="95" t="s">
        <v>15657</v>
      </c>
      <c r="VUW14" s="95" t="s">
        <v>15658</v>
      </c>
      <c r="VUX14" s="95" t="s">
        <v>15659</v>
      </c>
      <c r="VUY14" s="95" t="s">
        <v>15660</v>
      </c>
      <c r="VUZ14" s="95" t="s">
        <v>15661</v>
      </c>
      <c r="VVA14" s="95" t="s">
        <v>15662</v>
      </c>
      <c r="VVB14" s="95" t="s">
        <v>15663</v>
      </c>
      <c r="VVC14" s="95" t="s">
        <v>15664</v>
      </c>
      <c r="VVD14" s="95" t="s">
        <v>15665</v>
      </c>
      <c r="VVE14" s="95" t="s">
        <v>15666</v>
      </c>
      <c r="VVF14" s="95" t="s">
        <v>15667</v>
      </c>
      <c r="VVG14" s="95" t="s">
        <v>15668</v>
      </c>
      <c r="VVH14" s="95" t="s">
        <v>15669</v>
      </c>
      <c r="VVI14" s="95" t="s">
        <v>15670</v>
      </c>
      <c r="VVJ14" s="95" t="s">
        <v>15671</v>
      </c>
      <c r="VVK14" s="95" t="s">
        <v>15672</v>
      </c>
      <c r="VVL14" s="95" t="s">
        <v>15673</v>
      </c>
      <c r="VVM14" s="95" t="s">
        <v>15674</v>
      </c>
      <c r="VVN14" s="95" t="s">
        <v>15675</v>
      </c>
      <c r="VVO14" s="95" t="s">
        <v>15676</v>
      </c>
      <c r="VVP14" s="95" t="s">
        <v>15677</v>
      </c>
      <c r="VVQ14" s="95" t="s">
        <v>15678</v>
      </c>
      <c r="VVR14" s="95" t="s">
        <v>15679</v>
      </c>
      <c r="VVS14" s="95" t="s">
        <v>15680</v>
      </c>
      <c r="VVT14" s="95" t="s">
        <v>15681</v>
      </c>
      <c r="VVU14" s="95" t="s">
        <v>15682</v>
      </c>
      <c r="VVV14" s="95" t="s">
        <v>15683</v>
      </c>
      <c r="VVW14" s="95" t="s">
        <v>15684</v>
      </c>
      <c r="VVX14" s="95" t="s">
        <v>15685</v>
      </c>
      <c r="VVY14" s="95" t="s">
        <v>15686</v>
      </c>
      <c r="VVZ14" s="95" t="s">
        <v>15687</v>
      </c>
      <c r="VWA14" s="95" t="s">
        <v>15688</v>
      </c>
      <c r="VWB14" s="95" t="s">
        <v>15689</v>
      </c>
      <c r="VWC14" s="95" t="s">
        <v>15690</v>
      </c>
      <c r="VWD14" s="95" t="s">
        <v>15691</v>
      </c>
      <c r="VWE14" s="95" t="s">
        <v>15692</v>
      </c>
      <c r="VWF14" s="95" t="s">
        <v>15693</v>
      </c>
      <c r="VWG14" s="95" t="s">
        <v>15694</v>
      </c>
      <c r="VWH14" s="95" t="s">
        <v>15695</v>
      </c>
      <c r="VWI14" s="95" t="s">
        <v>15696</v>
      </c>
      <c r="VWJ14" s="95" t="s">
        <v>15697</v>
      </c>
      <c r="VWK14" s="95" t="s">
        <v>15698</v>
      </c>
      <c r="VWL14" s="95" t="s">
        <v>15699</v>
      </c>
      <c r="VWM14" s="95" t="s">
        <v>15700</v>
      </c>
      <c r="VWN14" s="95" t="s">
        <v>15701</v>
      </c>
      <c r="VWO14" s="95" t="s">
        <v>15702</v>
      </c>
      <c r="VWP14" s="95" t="s">
        <v>15703</v>
      </c>
      <c r="VWQ14" s="95" t="s">
        <v>15704</v>
      </c>
      <c r="VWR14" s="95" t="s">
        <v>15705</v>
      </c>
      <c r="VWS14" s="95" t="s">
        <v>15706</v>
      </c>
      <c r="VWT14" s="95" t="s">
        <v>15707</v>
      </c>
      <c r="VWU14" s="95" t="s">
        <v>15708</v>
      </c>
      <c r="VWV14" s="95" t="s">
        <v>15709</v>
      </c>
      <c r="VWW14" s="95" t="s">
        <v>15710</v>
      </c>
      <c r="VWX14" s="95" t="s">
        <v>15711</v>
      </c>
      <c r="VWY14" s="95" t="s">
        <v>15712</v>
      </c>
      <c r="VWZ14" s="95" t="s">
        <v>15713</v>
      </c>
      <c r="VXA14" s="95" t="s">
        <v>15714</v>
      </c>
      <c r="VXB14" s="95" t="s">
        <v>15715</v>
      </c>
      <c r="VXC14" s="95" t="s">
        <v>15716</v>
      </c>
      <c r="VXD14" s="95" t="s">
        <v>15717</v>
      </c>
      <c r="VXE14" s="95" t="s">
        <v>15718</v>
      </c>
      <c r="VXF14" s="95" t="s">
        <v>15719</v>
      </c>
      <c r="VXG14" s="95" t="s">
        <v>15720</v>
      </c>
      <c r="VXH14" s="95" t="s">
        <v>15721</v>
      </c>
      <c r="VXI14" s="95" t="s">
        <v>15722</v>
      </c>
      <c r="VXJ14" s="95" t="s">
        <v>15723</v>
      </c>
      <c r="VXK14" s="95" t="s">
        <v>15724</v>
      </c>
      <c r="VXL14" s="95" t="s">
        <v>15725</v>
      </c>
      <c r="VXM14" s="95" t="s">
        <v>15726</v>
      </c>
      <c r="VXN14" s="95" t="s">
        <v>15727</v>
      </c>
      <c r="VXO14" s="95" t="s">
        <v>15728</v>
      </c>
      <c r="VXP14" s="95" t="s">
        <v>15729</v>
      </c>
      <c r="VXQ14" s="95" t="s">
        <v>15730</v>
      </c>
      <c r="VXR14" s="95" t="s">
        <v>15731</v>
      </c>
      <c r="VXS14" s="95" t="s">
        <v>15732</v>
      </c>
      <c r="VXT14" s="95" t="s">
        <v>15733</v>
      </c>
      <c r="VXU14" s="95" t="s">
        <v>15734</v>
      </c>
      <c r="VXV14" s="95" t="s">
        <v>15735</v>
      </c>
      <c r="VXW14" s="95" t="s">
        <v>15736</v>
      </c>
      <c r="VXX14" s="95" t="s">
        <v>15737</v>
      </c>
      <c r="VXY14" s="95" t="s">
        <v>15738</v>
      </c>
      <c r="VXZ14" s="95" t="s">
        <v>15739</v>
      </c>
      <c r="VYA14" s="95" t="s">
        <v>15740</v>
      </c>
      <c r="VYB14" s="95" t="s">
        <v>15741</v>
      </c>
      <c r="VYC14" s="95" t="s">
        <v>15742</v>
      </c>
      <c r="VYD14" s="95" t="s">
        <v>15743</v>
      </c>
      <c r="VYE14" s="95" t="s">
        <v>15744</v>
      </c>
      <c r="VYF14" s="95" t="s">
        <v>15745</v>
      </c>
      <c r="VYG14" s="95" t="s">
        <v>15746</v>
      </c>
      <c r="VYH14" s="95" t="s">
        <v>15747</v>
      </c>
      <c r="VYI14" s="95" t="s">
        <v>15748</v>
      </c>
      <c r="VYJ14" s="95" t="s">
        <v>15749</v>
      </c>
      <c r="VYK14" s="95" t="s">
        <v>15750</v>
      </c>
      <c r="VYL14" s="95" t="s">
        <v>15751</v>
      </c>
      <c r="VYM14" s="95" t="s">
        <v>15752</v>
      </c>
      <c r="VYN14" s="95" t="s">
        <v>15753</v>
      </c>
      <c r="VYO14" s="95" t="s">
        <v>15754</v>
      </c>
      <c r="VYP14" s="95" t="s">
        <v>15755</v>
      </c>
      <c r="VYQ14" s="95" t="s">
        <v>15756</v>
      </c>
      <c r="VYR14" s="95" t="s">
        <v>15757</v>
      </c>
      <c r="VYS14" s="95" t="s">
        <v>15758</v>
      </c>
      <c r="VYT14" s="95" t="s">
        <v>15759</v>
      </c>
      <c r="VYU14" s="95" t="s">
        <v>15760</v>
      </c>
      <c r="VYV14" s="95" t="s">
        <v>15761</v>
      </c>
      <c r="VYW14" s="95" t="s">
        <v>15762</v>
      </c>
      <c r="VYX14" s="95" t="s">
        <v>15763</v>
      </c>
      <c r="VYY14" s="95" t="s">
        <v>15764</v>
      </c>
      <c r="VYZ14" s="95" t="s">
        <v>15765</v>
      </c>
      <c r="VZA14" s="95" t="s">
        <v>15766</v>
      </c>
      <c r="VZB14" s="95" t="s">
        <v>15767</v>
      </c>
      <c r="VZC14" s="95" t="s">
        <v>15768</v>
      </c>
      <c r="VZD14" s="95" t="s">
        <v>15769</v>
      </c>
      <c r="VZE14" s="95" t="s">
        <v>15770</v>
      </c>
      <c r="VZF14" s="95" t="s">
        <v>15771</v>
      </c>
      <c r="VZG14" s="95" t="s">
        <v>15772</v>
      </c>
      <c r="VZH14" s="95" t="s">
        <v>15773</v>
      </c>
      <c r="VZI14" s="95" t="s">
        <v>15774</v>
      </c>
      <c r="VZJ14" s="95" t="s">
        <v>15775</v>
      </c>
      <c r="VZK14" s="95" t="s">
        <v>15776</v>
      </c>
      <c r="VZL14" s="95" t="s">
        <v>15777</v>
      </c>
      <c r="VZM14" s="95" t="s">
        <v>15778</v>
      </c>
      <c r="VZN14" s="95" t="s">
        <v>15779</v>
      </c>
      <c r="VZO14" s="95" t="s">
        <v>15780</v>
      </c>
      <c r="VZP14" s="95" t="s">
        <v>15781</v>
      </c>
      <c r="VZQ14" s="95" t="s">
        <v>15782</v>
      </c>
      <c r="VZR14" s="95" t="s">
        <v>15783</v>
      </c>
      <c r="VZS14" s="95" t="s">
        <v>15784</v>
      </c>
      <c r="VZT14" s="95" t="s">
        <v>15785</v>
      </c>
      <c r="VZU14" s="95" t="s">
        <v>15786</v>
      </c>
      <c r="VZV14" s="95" t="s">
        <v>15787</v>
      </c>
      <c r="VZW14" s="95" t="s">
        <v>15788</v>
      </c>
      <c r="VZX14" s="95" t="s">
        <v>15789</v>
      </c>
      <c r="VZY14" s="95" t="s">
        <v>15790</v>
      </c>
      <c r="VZZ14" s="95" t="s">
        <v>15791</v>
      </c>
      <c r="WAA14" s="95" t="s">
        <v>15792</v>
      </c>
      <c r="WAB14" s="95" t="s">
        <v>15793</v>
      </c>
      <c r="WAC14" s="95" t="s">
        <v>15794</v>
      </c>
      <c r="WAD14" s="95" t="s">
        <v>15795</v>
      </c>
      <c r="WAE14" s="95" t="s">
        <v>15796</v>
      </c>
      <c r="WAF14" s="95" t="s">
        <v>15797</v>
      </c>
      <c r="WAG14" s="95" t="s">
        <v>15798</v>
      </c>
      <c r="WAH14" s="95" t="s">
        <v>15799</v>
      </c>
      <c r="WAI14" s="95" t="s">
        <v>15800</v>
      </c>
      <c r="WAJ14" s="95" t="s">
        <v>15801</v>
      </c>
      <c r="WAK14" s="95" t="s">
        <v>15802</v>
      </c>
      <c r="WAL14" s="95" t="s">
        <v>15803</v>
      </c>
      <c r="WAM14" s="95" t="s">
        <v>15804</v>
      </c>
      <c r="WAN14" s="95" t="s">
        <v>15805</v>
      </c>
      <c r="WAO14" s="95" t="s">
        <v>15806</v>
      </c>
      <c r="WAP14" s="95" t="s">
        <v>15807</v>
      </c>
      <c r="WAQ14" s="95" t="s">
        <v>15808</v>
      </c>
      <c r="WAR14" s="95" t="s">
        <v>15809</v>
      </c>
      <c r="WAS14" s="95" t="s">
        <v>15810</v>
      </c>
      <c r="WAT14" s="95" t="s">
        <v>15811</v>
      </c>
      <c r="WAU14" s="95" t="s">
        <v>15812</v>
      </c>
      <c r="WAV14" s="95" t="s">
        <v>15813</v>
      </c>
      <c r="WAW14" s="95" t="s">
        <v>15814</v>
      </c>
      <c r="WAX14" s="95" t="s">
        <v>15815</v>
      </c>
      <c r="WAY14" s="95" t="s">
        <v>15816</v>
      </c>
      <c r="WAZ14" s="95" t="s">
        <v>15817</v>
      </c>
      <c r="WBA14" s="95" t="s">
        <v>15818</v>
      </c>
      <c r="WBB14" s="95" t="s">
        <v>15819</v>
      </c>
      <c r="WBC14" s="95" t="s">
        <v>15820</v>
      </c>
      <c r="WBD14" s="95" t="s">
        <v>15821</v>
      </c>
      <c r="WBE14" s="95" t="s">
        <v>15822</v>
      </c>
      <c r="WBF14" s="95" t="s">
        <v>15823</v>
      </c>
      <c r="WBG14" s="95" t="s">
        <v>15824</v>
      </c>
      <c r="WBH14" s="95" t="s">
        <v>15825</v>
      </c>
      <c r="WBI14" s="95" t="s">
        <v>15826</v>
      </c>
      <c r="WBJ14" s="95" t="s">
        <v>15827</v>
      </c>
      <c r="WBK14" s="95" t="s">
        <v>15828</v>
      </c>
      <c r="WBL14" s="95" t="s">
        <v>15829</v>
      </c>
      <c r="WBM14" s="95" t="s">
        <v>15830</v>
      </c>
      <c r="WBN14" s="95" t="s">
        <v>15831</v>
      </c>
      <c r="WBO14" s="95" t="s">
        <v>15832</v>
      </c>
      <c r="WBP14" s="95" t="s">
        <v>15833</v>
      </c>
      <c r="WBQ14" s="95" t="s">
        <v>15834</v>
      </c>
      <c r="WBR14" s="95" t="s">
        <v>15835</v>
      </c>
      <c r="WBS14" s="95" t="s">
        <v>15836</v>
      </c>
      <c r="WBT14" s="95" t="s">
        <v>15837</v>
      </c>
      <c r="WBU14" s="95" t="s">
        <v>15838</v>
      </c>
      <c r="WBV14" s="95" t="s">
        <v>15839</v>
      </c>
      <c r="WBW14" s="95" t="s">
        <v>15840</v>
      </c>
      <c r="WBX14" s="95" t="s">
        <v>15841</v>
      </c>
      <c r="WBY14" s="95" t="s">
        <v>15842</v>
      </c>
      <c r="WBZ14" s="95" t="s">
        <v>15843</v>
      </c>
      <c r="WCA14" s="95" t="s">
        <v>15844</v>
      </c>
      <c r="WCB14" s="95" t="s">
        <v>15845</v>
      </c>
      <c r="WCC14" s="95" t="s">
        <v>15846</v>
      </c>
      <c r="WCD14" s="95" t="s">
        <v>15847</v>
      </c>
      <c r="WCE14" s="95" t="s">
        <v>15848</v>
      </c>
      <c r="WCF14" s="95" t="s">
        <v>15849</v>
      </c>
      <c r="WCG14" s="95" t="s">
        <v>15850</v>
      </c>
      <c r="WCH14" s="95" t="s">
        <v>15851</v>
      </c>
      <c r="WCI14" s="95" t="s">
        <v>15852</v>
      </c>
      <c r="WCJ14" s="95" t="s">
        <v>15853</v>
      </c>
      <c r="WCK14" s="95" t="s">
        <v>15854</v>
      </c>
      <c r="WCL14" s="95" t="s">
        <v>15855</v>
      </c>
      <c r="WCM14" s="95" t="s">
        <v>15856</v>
      </c>
      <c r="WCN14" s="95" t="s">
        <v>15857</v>
      </c>
      <c r="WCO14" s="95" t="s">
        <v>15858</v>
      </c>
      <c r="WCP14" s="95" t="s">
        <v>15859</v>
      </c>
      <c r="WCQ14" s="95" t="s">
        <v>15860</v>
      </c>
      <c r="WCR14" s="95" t="s">
        <v>15861</v>
      </c>
      <c r="WCS14" s="95" t="s">
        <v>15862</v>
      </c>
      <c r="WCT14" s="95" t="s">
        <v>15863</v>
      </c>
      <c r="WCU14" s="95" t="s">
        <v>15864</v>
      </c>
      <c r="WCV14" s="95" t="s">
        <v>15865</v>
      </c>
      <c r="WCW14" s="95" t="s">
        <v>15866</v>
      </c>
      <c r="WCX14" s="95" t="s">
        <v>15867</v>
      </c>
      <c r="WCY14" s="95" t="s">
        <v>15868</v>
      </c>
      <c r="WCZ14" s="95" t="s">
        <v>15869</v>
      </c>
      <c r="WDA14" s="95" t="s">
        <v>15870</v>
      </c>
      <c r="WDB14" s="95" t="s">
        <v>15871</v>
      </c>
      <c r="WDC14" s="95" t="s">
        <v>15872</v>
      </c>
      <c r="WDD14" s="95" t="s">
        <v>15873</v>
      </c>
      <c r="WDE14" s="95" t="s">
        <v>15874</v>
      </c>
      <c r="WDF14" s="95" t="s">
        <v>15875</v>
      </c>
      <c r="WDG14" s="95" t="s">
        <v>15876</v>
      </c>
      <c r="WDH14" s="95" t="s">
        <v>15877</v>
      </c>
      <c r="WDI14" s="95" t="s">
        <v>15878</v>
      </c>
      <c r="WDJ14" s="95" t="s">
        <v>15879</v>
      </c>
      <c r="WDK14" s="95" t="s">
        <v>15880</v>
      </c>
      <c r="WDL14" s="95" t="s">
        <v>15881</v>
      </c>
      <c r="WDM14" s="95" t="s">
        <v>15882</v>
      </c>
      <c r="WDN14" s="95" t="s">
        <v>15883</v>
      </c>
      <c r="WDO14" s="95" t="s">
        <v>15884</v>
      </c>
      <c r="WDP14" s="95" t="s">
        <v>15885</v>
      </c>
      <c r="WDQ14" s="95" t="s">
        <v>15886</v>
      </c>
      <c r="WDR14" s="95" t="s">
        <v>15887</v>
      </c>
      <c r="WDS14" s="95" t="s">
        <v>15888</v>
      </c>
      <c r="WDT14" s="95" t="s">
        <v>15889</v>
      </c>
      <c r="WDU14" s="95" t="s">
        <v>15890</v>
      </c>
      <c r="WDV14" s="95" t="s">
        <v>15891</v>
      </c>
      <c r="WDW14" s="95" t="s">
        <v>15892</v>
      </c>
      <c r="WDX14" s="95" t="s">
        <v>15893</v>
      </c>
      <c r="WDY14" s="95" t="s">
        <v>15894</v>
      </c>
      <c r="WDZ14" s="95" t="s">
        <v>15895</v>
      </c>
      <c r="WEA14" s="95" t="s">
        <v>15896</v>
      </c>
      <c r="WEB14" s="95" t="s">
        <v>15897</v>
      </c>
      <c r="WEC14" s="95" t="s">
        <v>15898</v>
      </c>
      <c r="WED14" s="95" t="s">
        <v>15899</v>
      </c>
      <c r="WEE14" s="95" t="s">
        <v>15900</v>
      </c>
      <c r="WEF14" s="95" t="s">
        <v>15901</v>
      </c>
      <c r="WEG14" s="95" t="s">
        <v>15902</v>
      </c>
      <c r="WEH14" s="95" t="s">
        <v>15903</v>
      </c>
      <c r="WEI14" s="95" t="s">
        <v>15904</v>
      </c>
      <c r="WEJ14" s="95" t="s">
        <v>15905</v>
      </c>
      <c r="WEK14" s="95" t="s">
        <v>15906</v>
      </c>
      <c r="WEL14" s="95" t="s">
        <v>15907</v>
      </c>
      <c r="WEM14" s="95" t="s">
        <v>15908</v>
      </c>
      <c r="WEN14" s="95" t="s">
        <v>15909</v>
      </c>
      <c r="WEO14" s="95" t="s">
        <v>15910</v>
      </c>
      <c r="WEP14" s="95" t="s">
        <v>15911</v>
      </c>
      <c r="WEQ14" s="95" t="s">
        <v>15912</v>
      </c>
      <c r="WER14" s="95" t="s">
        <v>15913</v>
      </c>
      <c r="WES14" s="95" t="s">
        <v>15914</v>
      </c>
      <c r="WET14" s="95" t="s">
        <v>15915</v>
      </c>
      <c r="WEU14" s="95" t="s">
        <v>15916</v>
      </c>
      <c r="WEV14" s="95" t="s">
        <v>15917</v>
      </c>
      <c r="WEW14" s="95" t="s">
        <v>15918</v>
      </c>
      <c r="WEX14" s="95" t="s">
        <v>15919</v>
      </c>
      <c r="WEY14" s="95" t="s">
        <v>15920</v>
      </c>
      <c r="WEZ14" s="95" t="s">
        <v>15921</v>
      </c>
      <c r="WFA14" s="95" t="s">
        <v>15922</v>
      </c>
      <c r="WFB14" s="95" t="s">
        <v>15923</v>
      </c>
      <c r="WFC14" s="95" t="s">
        <v>15924</v>
      </c>
      <c r="WFD14" s="95" t="s">
        <v>15925</v>
      </c>
      <c r="WFE14" s="95" t="s">
        <v>15926</v>
      </c>
      <c r="WFF14" s="95" t="s">
        <v>15927</v>
      </c>
      <c r="WFG14" s="95" t="s">
        <v>15928</v>
      </c>
      <c r="WFH14" s="95" t="s">
        <v>15929</v>
      </c>
      <c r="WFI14" s="95" t="s">
        <v>15930</v>
      </c>
      <c r="WFJ14" s="95" t="s">
        <v>15931</v>
      </c>
      <c r="WFK14" s="95" t="s">
        <v>15932</v>
      </c>
      <c r="WFL14" s="95" t="s">
        <v>15933</v>
      </c>
      <c r="WFM14" s="95" t="s">
        <v>15934</v>
      </c>
      <c r="WFN14" s="95" t="s">
        <v>15935</v>
      </c>
      <c r="WFO14" s="95" t="s">
        <v>15936</v>
      </c>
      <c r="WFP14" s="95" t="s">
        <v>15937</v>
      </c>
      <c r="WFQ14" s="95" t="s">
        <v>15938</v>
      </c>
      <c r="WFR14" s="95" t="s">
        <v>15939</v>
      </c>
      <c r="WFS14" s="95" t="s">
        <v>15940</v>
      </c>
      <c r="WFT14" s="95" t="s">
        <v>15941</v>
      </c>
      <c r="WFU14" s="95" t="s">
        <v>15942</v>
      </c>
      <c r="WFV14" s="95" t="s">
        <v>15943</v>
      </c>
      <c r="WFW14" s="95" t="s">
        <v>15944</v>
      </c>
      <c r="WFX14" s="95" t="s">
        <v>15945</v>
      </c>
      <c r="WFY14" s="95" t="s">
        <v>15946</v>
      </c>
      <c r="WFZ14" s="95" t="s">
        <v>15947</v>
      </c>
      <c r="WGA14" s="95" t="s">
        <v>15948</v>
      </c>
      <c r="WGB14" s="95" t="s">
        <v>15949</v>
      </c>
      <c r="WGC14" s="95" t="s">
        <v>15950</v>
      </c>
      <c r="WGD14" s="95" t="s">
        <v>15951</v>
      </c>
      <c r="WGE14" s="95" t="s">
        <v>15952</v>
      </c>
      <c r="WGF14" s="95" t="s">
        <v>15953</v>
      </c>
      <c r="WGG14" s="95" t="s">
        <v>15954</v>
      </c>
      <c r="WGH14" s="95" t="s">
        <v>15955</v>
      </c>
      <c r="WGI14" s="95" t="s">
        <v>15956</v>
      </c>
      <c r="WGJ14" s="95" t="s">
        <v>15957</v>
      </c>
      <c r="WGK14" s="95" t="s">
        <v>15958</v>
      </c>
      <c r="WGL14" s="95" t="s">
        <v>15959</v>
      </c>
      <c r="WGM14" s="95" t="s">
        <v>15960</v>
      </c>
      <c r="WGN14" s="95" t="s">
        <v>15961</v>
      </c>
      <c r="WGO14" s="95" t="s">
        <v>15962</v>
      </c>
      <c r="WGP14" s="95" t="s">
        <v>15963</v>
      </c>
      <c r="WGQ14" s="95" t="s">
        <v>15964</v>
      </c>
      <c r="WGR14" s="95" t="s">
        <v>15965</v>
      </c>
      <c r="WGS14" s="95" t="s">
        <v>15966</v>
      </c>
      <c r="WGT14" s="95" t="s">
        <v>15967</v>
      </c>
      <c r="WGU14" s="95" t="s">
        <v>15968</v>
      </c>
      <c r="WGV14" s="95" t="s">
        <v>15969</v>
      </c>
      <c r="WGW14" s="95" t="s">
        <v>15970</v>
      </c>
      <c r="WGX14" s="95" t="s">
        <v>15971</v>
      </c>
      <c r="WGY14" s="95" t="s">
        <v>15972</v>
      </c>
      <c r="WGZ14" s="95" t="s">
        <v>15973</v>
      </c>
      <c r="WHA14" s="95" t="s">
        <v>15974</v>
      </c>
      <c r="WHB14" s="95" t="s">
        <v>15975</v>
      </c>
      <c r="WHC14" s="95" t="s">
        <v>15976</v>
      </c>
      <c r="WHD14" s="95" t="s">
        <v>15977</v>
      </c>
      <c r="WHE14" s="95" t="s">
        <v>15978</v>
      </c>
      <c r="WHF14" s="95" t="s">
        <v>15979</v>
      </c>
      <c r="WHG14" s="95" t="s">
        <v>15980</v>
      </c>
      <c r="WHH14" s="95" t="s">
        <v>15981</v>
      </c>
      <c r="WHI14" s="95" t="s">
        <v>15982</v>
      </c>
      <c r="WHJ14" s="95" t="s">
        <v>15983</v>
      </c>
      <c r="WHK14" s="95" t="s">
        <v>15984</v>
      </c>
      <c r="WHL14" s="95" t="s">
        <v>15985</v>
      </c>
      <c r="WHM14" s="95" t="s">
        <v>15986</v>
      </c>
      <c r="WHN14" s="95" t="s">
        <v>15987</v>
      </c>
      <c r="WHO14" s="95" t="s">
        <v>15988</v>
      </c>
      <c r="WHP14" s="95" t="s">
        <v>15989</v>
      </c>
      <c r="WHQ14" s="95" t="s">
        <v>15990</v>
      </c>
      <c r="WHR14" s="95" t="s">
        <v>15991</v>
      </c>
      <c r="WHS14" s="95" t="s">
        <v>15992</v>
      </c>
      <c r="WHT14" s="95" t="s">
        <v>15993</v>
      </c>
      <c r="WHU14" s="95" t="s">
        <v>15994</v>
      </c>
      <c r="WHV14" s="95" t="s">
        <v>15995</v>
      </c>
      <c r="WHW14" s="95" t="s">
        <v>15996</v>
      </c>
      <c r="WHX14" s="95" t="s">
        <v>15997</v>
      </c>
      <c r="WHY14" s="95" t="s">
        <v>15998</v>
      </c>
      <c r="WHZ14" s="95" t="s">
        <v>15999</v>
      </c>
      <c r="WIA14" s="95" t="s">
        <v>16000</v>
      </c>
      <c r="WIB14" s="95" t="s">
        <v>16001</v>
      </c>
      <c r="WIC14" s="95" t="s">
        <v>16002</v>
      </c>
      <c r="WID14" s="95" t="s">
        <v>16003</v>
      </c>
      <c r="WIE14" s="95" t="s">
        <v>16004</v>
      </c>
      <c r="WIF14" s="95" t="s">
        <v>16005</v>
      </c>
      <c r="WIG14" s="95" t="s">
        <v>16006</v>
      </c>
      <c r="WIH14" s="95" t="s">
        <v>16007</v>
      </c>
      <c r="WII14" s="95" t="s">
        <v>16008</v>
      </c>
      <c r="WIJ14" s="95" t="s">
        <v>16009</v>
      </c>
      <c r="WIK14" s="95" t="s">
        <v>16010</v>
      </c>
      <c r="WIL14" s="95" t="s">
        <v>16011</v>
      </c>
      <c r="WIM14" s="95" t="s">
        <v>16012</v>
      </c>
      <c r="WIN14" s="95" t="s">
        <v>16013</v>
      </c>
      <c r="WIO14" s="95" t="s">
        <v>16014</v>
      </c>
      <c r="WIP14" s="95" t="s">
        <v>16015</v>
      </c>
      <c r="WIQ14" s="95" t="s">
        <v>16016</v>
      </c>
      <c r="WIR14" s="95" t="s">
        <v>16017</v>
      </c>
      <c r="WIS14" s="95" t="s">
        <v>16018</v>
      </c>
      <c r="WIT14" s="95" t="s">
        <v>16019</v>
      </c>
      <c r="WIU14" s="95" t="s">
        <v>16020</v>
      </c>
      <c r="WIV14" s="95" t="s">
        <v>16021</v>
      </c>
      <c r="WIW14" s="95" t="s">
        <v>16022</v>
      </c>
      <c r="WIX14" s="95" t="s">
        <v>16023</v>
      </c>
      <c r="WIY14" s="95" t="s">
        <v>16024</v>
      </c>
      <c r="WIZ14" s="95" t="s">
        <v>16025</v>
      </c>
      <c r="WJA14" s="95" t="s">
        <v>16026</v>
      </c>
      <c r="WJB14" s="95" t="s">
        <v>16027</v>
      </c>
      <c r="WJC14" s="95" t="s">
        <v>16028</v>
      </c>
      <c r="WJD14" s="95" t="s">
        <v>16029</v>
      </c>
      <c r="WJE14" s="95" t="s">
        <v>16030</v>
      </c>
      <c r="WJF14" s="95" t="s">
        <v>16031</v>
      </c>
      <c r="WJG14" s="95" t="s">
        <v>16032</v>
      </c>
      <c r="WJH14" s="95" t="s">
        <v>16033</v>
      </c>
      <c r="WJI14" s="95" t="s">
        <v>16034</v>
      </c>
      <c r="WJJ14" s="95" t="s">
        <v>16035</v>
      </c>
      <c r="WJK14" s="95" t="s">
        <v>16036</v>
      </c>
      <c r="WJL14" s="95" t="s">
        <v>16037</v>
      </c>
      <c r="WJM14" s="95" t="s">
        <v>16038</v>
      </c>
      <c r="WJN14" s="95" t="s">
        <v>16039</v>
      </c>
      <c r="WJO14" s="95" t="s">
        <v>16040</v>
      </c>
      <c r="WJP14" s="95" t="s">
        <v>16041</v>
      </c>
      <c r="WJQ14" s="95" t="s">
        <v>16042</v>
      </c>
      <c r="WJR14" s="95" t="s">
        <v>16043</v>
      </c>
      <c r="WJS14" s="95" t="s">
        <v>16044</v>
      </c>
      <c r="WJT14" s="95" t="s">
        <v>16045</v>
      </c>
      <c r="WJU14" s="95" t="s">
        <v>16046</v>
      </c>
      <c r="WJV14" s="95" t="s">
        <v>16047</v>
      </c>
      <c r="WJW14" s="95" t="s">
        <v>16048</v>
      </c>
      <c r="WJX14" s="95" t="s">
        <v>16049</v>
      </c>
      <c r="WJY14" s="95" t="s">
        <v>16050</v>
      </c>
      <c r="WJZ14" s="95" t="s">
        <v>16051</v>
      </c>
      <c r="WKA14" s="95" t="s">
        <v>16052</v>
      </c>
      <c r="WKB14" s="95" t="s">
        <v>16053</v>
      </c>
      <c r="WKC14" s="95" t="s">
        <v>16054</v>
      </c>
      <c r="WKD14" s="95" t="s">
        <v>16055</v>
      </c>
      <c r="WKE14" s="95" t="s">
        <v>16056</v>
      </c>
      <c r="WKF14" s="95" t="s">
        <v>16057</v>
      </c>
      <c r="WKG14" s="95" t="s">
        <v>16058</v>
      </c>
      <c r="WKH14" s="95" t="s">
        <v>16059</v>
      </c>
      <c r="WKI14" s="95" t="s">
        <v>16060</v>
      </c>
      <c r="WKJ14" s="95" t="s">
        <v>16061</v>
      </c>
      <c r="WKK14" s="95" t="s">
        <v>16062</v>
      </c>
      <c r="WKL14" s="95" t="s">
        <v>16063</v>
      </c>
      <c r="WKM14" s="95" t="s">
        <v>16064</v>
      </c>
      <c r="WKN14" s="95" t="s">
        <v>16065</v>
      </c>
      <c r="WKO14" s="95" t="s">
        <v>16066</v>
      </c>
      <c r="WKP14" s="95" t="s">
        <v>16067</v>
      </c>
      <c r="WKQ14" s="95" t="s">
        <v>16068</v>
      </c>
      <c r="WKR14" s="95" t="s">
        <v>16069</v>
      </c>
      <c r="WKS14" s="95" t="s">
        <v>16070</v>
      </c>
      <c r="WKT14" s="95" t="s">
        <v>16071</v>
      </c>
      <c r="WKU14" s="95" t="s">
        <v>16072</v>
      </c>
      <c r="WKV14" s="95" t="s">
        <v>16073</v>
      </c>
      <c r="WKW14" s="95" t="s">
        <v>16074</v>
      </c>
      <c r="WKX14" s="95" t="s">
        <v>16075</v>
      </c>
      <c r="WKY14" s="95" t="s">
        <v>16076</v>
      </c>
      <c r="WKZ14" s="95" t="s">
        <v>16077</v>
      </c>
      <c r="WLA14" s="95" t="s">
        <v>16078</v>
      </c>
      <c r="WLB14" s="95" t="s">
        <v>16079</v>
      </c>
      <c r="WLC14" s="95" t="s">
        <v>16080</v>
      </c>
      <c r="WLD14" s="95" t="s">
        <v>16081</v>
      </c>
      <c r="WLE14" s="95" t="s">
        <v>16082</v>
      </c>
      <c r="WLF14" s="95" t="s">
        <v>16083</v>
      </c>
      <c r="WLG14" s="95" t="s">
        <v>16084</v>
      </c>
      <c r="WLH14" s="95" t="s">
        <v>16085</v>
      </c>
      <c r="WLI14" s="95" t="s">
        <v>16086</v>
      </c>
      <c r="WLJ14" s="95" t="s">
        <v>16087</v>
      </c>
      <c r="WLK14" s="95" t="s">
        <v>16088</v>
      </c>
      <c r="WLL14" s="95" t="s">
        <v>16089</v>
      </c>
      <c r="WLM14" s="95" t="s">
        <v>16090</v>
      </c>
      <c r="WLN14" s="95" t="s">
        <v>16091</v>
      </c>
      <c r="WLO14" s="95" t="s">
        <v>16092</v>
      </c>
      <c r="WLP14" s="95" t="s">
        <v>16093</v>
      </c>
      <c r="WLQ14" s="95" t="s">
        <v>16094</v>
      </c>
      <c r="WLR14" s="95" t="s">
        <v>16095</v>
      </c>
      <c r="WLS14" s="95" t="s">
        <v>16096</v>
      </c>
      <c r="WLT14" s="95" t="s">
        <v>16097</v>
      </c>
      <c r="WLU14" s="95" t="s">
        <v>16098</v>
      </c>
      <c r="WLV14" s="95" t="s">
        <v>16099</v>
      </c>
      <c r="WLW14" s="95" t="s">
        <v>16100</v>
      </c>
      <c r="WLX14" s="95" t="s">
        <v>16101</v>
      </c>
      <c r="WLY14" s="95" t="s">
        <v>16102</v>
      </c>
      <c r="WLZ14" s="95" t="s">
        <v>16103</v>
      </c>
      <c r="WMA14" s="95" t="s">
        <v>16104</v>
      </c>
      <c r="WMB14" s="95" t="s">
        <v>16105</v>
      </c>
      <c r="WMC14" s="95" t="s">
        <v>16106</v>
      </c>
      <c r="WMD14" s="95" t="s">
        <v>16107</v>
      </c>
      <c r="WME14" s="95" t="s">
        <v>16108</v>
      </c>
      <c r="WMF14" s="95" t="s">
        <v>16109</v>
      </c>
      <c r="WMG14" s="95" t="s">
        <v>16110</v>
      </c>
      <c r="WMH14" s="95" t="s">
        <v>16111</v>
      </c>
      <c r="WMI14" s="95" t="s">
        <v>16112</v>
      </c>
      <c r="WMJ14" s="95" t="s">
        <v>16113</v>
      </c>
      <c r="WMK14" s="95" t="s">
        <v>16114</v>
      </c>
      <c r="WML14" s="95" t="s">
        <v>16115</v>
      </c>
      <c r="WMM14" s="95" t="s">
        <v>16116</v>
      </c>
      <c r="WMN14" s="95" t="s">
        <v>16117</v>
      </c>
      <c r="WMO14" s="95" t="s">
        <v>16118</v>
      </c>
      <c r="WMP14" s="95" t="s">
        <v>16119</v>
      </c>
      <c r="WMQ14" s="95" t="s">
        <v>16120</v>
      </c>
      <c r="WMR14" s="95" t="s">
        <v>16121</v>
      </c>
      <c r="WMS14" s="95" t="s">
        <v>16122</v>
      </c>
      <c r="WMT14" s="95" t="s">
        <v>16123</v>
      </c>
      <c r="WMU14" s="95" t="s">
        <v>16124</v>
      </c>
      <c r="WMV14" s="95" t="s">
        <v>16125</v>
      </c>
      <c r="WMW14" s="95" t="s">
        <v>16126</v>
      </c>
      <c r="WMX14" s="95" t="s">
        <v>16127</v>
      </c>
      <c r="WMY14" s="95" t="s">
        <v>16128</v>
      </c>
      <c r="WMZ14" s="95" t="s">
        <v>16129</v>
      </c>
      <c r="WNA14" s="95" t="s">
        <v>16130</v>
      </c>
      <c r="WNB14" s="95" t="s">
        <v>16131</v>
      </c>
      <c r="WNC14" s="95" t="s">
        <v>16132</v>
      </c>
      <c r="WND14" s="95" t="s">
        <v>16133</v>
      </c>
      <c r="WNE14" s="95" t="s">
        <v>16134</v>
      </c>
      <c r="WNF14" s="95" t="s">
        <v>16135</v>
      </c>
      <c r="WNG14" s="95" t="s">
        <v>16136</v>
      </c>
      <c r="WNH14" s="95" t="s">
        <v>16137</v>
      </c>
      <c r="WNI14" s="95" t="s">
        <v>16138</v>
      </c>
      <c r="WNJ14" s="95" t="s">
        <v>16139</v>
      </c>
      <c r="WNK14" s="95" t="s">
        <v>16140</v>
      </c>
      <c r="WNL14" s="95" t="s">
        <v>16141</v>
      </c>
      <c r="WNM14" s="95" t="s">
        <v>16142</v>
      </c>
      <c r="WNN14" s="95" t="s">
        <v>16143</v>
      </c>
      <c r="WNO14" s="95" t="s">
        <v>16144</v>
      </c>
      <c r="WNP14" s="95" t="s">
        <v>16145</v>
      </c>
      <c r="WNQ14" s="95" t="s">
        <v>16146</v>
      </c>
      <c r="WNR14" s="95" t="s">
        <v>16147</v>
      </c>
      <c r="WNS14" s="95" t="s">
        <v>16148</v>
      </c>
      <c r="WNT14" s="95" t="s">
        <v>16149</v>
      </c>
      <c r="WNU14" s="95" t="s">
        <v>16150</v>
      </c>
      <c r="WNV14" s="95" t="s">
        <v>16151</v>
      </c>
      <c r="WNW14" s="95" t="s">
        <v>16152</v>
      </c>
      <c r="WNX14" s="95" t="s">
        <v>16153</v>
      </c>
      <c r="WNY14" s="95" t="s">
        <v>16154</v>
      </c>
      <c r="WNZ14" s="95" t="s">
        <v>16155</v>
      </c>
      <c r="WOA14" s="95" t="s">
        <v>16156</v>
      </c>
      <c r="WOB14" s="95" t="s">
        <v>16157</v>
      </c>
      <c r="WOC14" s="95" t="s">
        <v>16158</v>
      </c>
      <c r="WOD14" s="95" t="s">
        <v>16159</v>
      </c>
      <c r="WOE14" s="95" t="s">
        <v>16160</v>
      </c>
      <c r="WOF14" s="95" t="s">
        <v>16161</v>
      </c>
      <c r="WOG14" s="95" t="s">
        <v>16162</v>
      </c>
      <c r="WOH14" s="95" t="s">
        <v>16163</v>
      </c>
      <c r="WOI14" s="95" t="s">
        <v>16164</v>
      </c>
      <c r="WOJ14" s="95" t="s">
        <v>16165</v>
      </c>
      <c r="WOK14" s="95" t="s">
        <v>16166</v>
      </c>
      <c r="WOL14" s="95" t="s">
        <v>16167</v>
      </c>
      <c r="WOM14" s="95" t="s">
        <v>16168</v>
      </c>
      <c r="WON14" s="95" t="s">
        <v>16169</v>
      </c>
      <c r="WOO14" s="95" t="s">
        <v>16170</v>
      </c>
      <c r="WOP14" s="95" t="s">
        <v>16171</v>
      </c>
      <c r="WOQ14" s="95" t="s">
        <v>16172</v>
      </c>
      <c r="WOR14" s="95" t="s">
        <v>16173</v>
      </c>
      <c r="WOS14" s="95" t="s">
        <v>16174</v>
      </c>
      <c r="WOT14" s="95" t="s">
        <v>16175</v>
      </c>
      <c r="WOU14" s="95" t="s">
        <v>16176</v>
      </c>
      <c r="WOV14" s="95" t="s">
        <v>16177</v>
      </c>
      <c r="WOW14" s="95" t="s">
        <v>16178</v>
      </c>
      <c r="WOX14" s="95" t="s">
        <v>16179</v>
      </c>
      <c r="WOY14" s="95" t="s">
        <v>16180</v>
      </c>
      <c r="WOZ14" s="95" t="s">
        <v>16181</v>
      </c>
      <c r="WPA14" s="95" t="s">
        <v>16182</v>
      </c>
      <c r="WPB14" s="95" t="s">
        <v>16183</v>
      </c>
      <c r="WPC14" s="95" t="s">
        <v>16184</v>
      </c>
      <c r="WPD14" s="95" t="s">
        <v>16185</v>
      </c>
      <c r="WPE14" s="95" t="s">
        <v>16186</v>
      </c>
      <c r="WPF14" s="95" t="s">
        <v>16187</v>
      </c>
      <c r="WPG14" s="95" t="s">
        <v>16188</v>
      </c>
      <c r="WPH14" s="95" t="s">
        <v>16189</v>
      </c>
      <c r="WPI14" s="95" t="s">
        <v>16190</v>
      </c>
      <c r="WPJ14" s="95" t="s">
        <v>16191</v>
      </c>
      <c r="WPK14" s="95" t="s">
        <v>16192</v>
      </c>
      <c r="WPL14" s="95" t="s">
        <v>16193</v>
      </c>
      <c r="WPM14" s="95" t="s">
        <v>16194</v>
      </c>
      <c r="WPN14" s="95" t="s">
        <v>16195</v>
      </c>
      <c r="WPO14" s="95" t="s">
        <v>16196</v>
      </c>
      <c r="WPP14" s="95" t="s">
        <v>16197</v>
      </c>
      <c r="WPQ14" s="95" t="s">
        <v>16198</v>
      </c>
      <c r="WPR14" s="95" t="s">
        <v>16199</v>
      </c>
      <c r="WPS14" s="95" t="s">
        <v>16200</v>
      </c>
      <c r="WPT14" s="95" t="s">
        <v>16201</v>
      </c>
      <c r="WPU14" s="95" t="s">
        <v>16202</v>
      </c>
      <c r="WPV14" s="95" t="s">
        <v>16203</v>
      </c>
      <c r="WPW14" s="95" t="s">
        <v>16204</v>
      </c>
      <c r="WPX14" s="95" t="s">
        <v>16205</v>
      </c>
      <c r="WPY14" s="95" t="s">
        <v>16206</v>
      </c>
      <c r="WPZ14" s="95" t="s">
        <v>16207</v>
      </c>
      <c r="WQA14" s="95" t="s">
        <v>16208</v>
      </c>
      <c r="WQB14" s="95" t="s">
        <v>16209</v>
      </c>
      <c r="WQC14" s="95" t="s">
        <v>16210</v>
      </c>
      <c r="WQD14" s="95" t="s">
        <v>16211</v>
      </c>
      <c r="WQE14" s="95" t="s">
        <v>16212</v>
      </c>
      <c r="WQF14" s="95" t="s">
        <v>16213</v>
      </c>
      <c r="WQG14" s="95" t="s">
        <v>16214</v>
      </c>
      <c r="WQH14" s="95" t="s">
        <v>16215</v>
      </c>
      <c r="WQI14" s="95" t="s">
        <v>16216</v>
      </c>
      <c r="WQJ14" s="95" t="s">
        <v>16217</v>
      </c>
      <c r="WQK14" s="95" t="s">
        <v>16218</v>
      </c>
      <c r="WQL14" s="95" t="s">
        <v>16219</v>
      </c>
      <c r="WQM14" s="95" t="s">
        <v>16220</v>
      </c>
      <c r="WQN14" s="95" t="s">
        <v>16221</v>
      </c>
      <c r="WQO14" s="95" t="s">
        <v>16222</v>
      </c>
      <c r="WQP14" s="95" t="s">
        <v>16223</v>
      </c>
      <c r="WQQ14" s="95" t="s">
        <v>16224</v>
      </c>
      <c r="WQR14" s="95" t="s">
        <v>16225</v>
      </c>
      <c r="WQS14" s="95" t="s">
        <v>16226</v>
      </c>
      <c r="WQT14" s="95" t="s">
        <v>16227</v>
      </c>
      <c r="WQU14" s="95" t="s">
        <v>16228</v>
      </c>
      <c r="WQV14" s="95" t="s">
        <v>16229</v>
      </c>
      <c r="WQW14" s="95" t="s">
        <v>16230</v>
      </c>
      <c r="WQX14" s="95" t="s">
        <v>16231</v>
      </c>
      <c r="WQY14" s="95" t="s">
        <v>16232</v>
      </c>
      <c r="WQZ14" s="95" t="s">
        <v>16233</v>
      </c>
      <c r="WRA14" s="95" t="s">
        <v>16234</v>
      </c>
      <c r="WRB14" s="95" t="s">
        <v>16235</v>
      </c>
      <c r="WRC14" s="95" t="s">
        <v>16236</v>
      </c>
      <c r="WRD14" s="95" t="s">
        <v>16237</v>
      </c>
      <c r="WRE14" s="95" t="s">
        <v>16238</v>
      </c>
      <c r="WRF14" s="95" t="s">
        <v>16239</v>
      </c>
      <c r="WRG14" s="95" t="s">
        <v>16240</v>
      </c>
      <c r="WRH14" s="95" t="s">
        <v>16241</v>
      </c>
      <c r="WRI14" s="95" t="s">
        <v>16242</v>
      </c>
      <c r="WRJ14" s="95" t="s">
        <v>16243</v>
      </c>
      <c r="WRK14" s="95" t="s">
        <v>16244</v>
      </c>
      <c r="WRL14" s="95" t="s">
        <v>16245</v>
      </c>
      <c r="WRM14" s="95" t="s">
        <v>16246</v>
      </c>
      <c r="WRN14" s="95" t="s">
        <v>16247</v>
      </c>
      <c r="WRO14" s="95" t="s">
        <v>16248</v>
      </c>
      <c r="WRP14" s="95" t="s">
        <v>16249</v>
      </c>
      <c r="WRQ14" s="95" t="s">
        <v>16250</v>
      </c>
      <c r="WRR14" s="95" t="s">
        <v>16251</v>
      </c>
      <c r="WRS14" s="95" t="s">
        <v>16252</v>
      </c>
      <c r="WRT14" s="95" t="s">
        <v>16253</v>
      </c>
      <c r="WRU14" s="95" t="s">
        <v>16254</v>
      </c>
      <c r="WRV14" s="95" t="s">
        <v>16255</v>
      </c>
      <c r="WRW14" s="95" t="s">
        <v>16256</v>
      </c>
      <c r="WRX14" s="95" t="s">
        <v>16257</v>
      </c>
      <c r="WRY14" s="95" t="s">
        <v>16258</v>
      </c>
      <c r="WRZ14" s="95" t="s">
        <v>16259</v>
      </c>
      <c r="WSA14" s="95" t="s">
        <v>16260</v>
      </c>
      <c r="WSB14" s="95" t="s">
        <v>16261</v>
      </c>
      <c r="WSC14" s="95" t="s">
        <v>16262</v>
      </c>
      <c r="WSD14" s="95" t="s">
        <v>16263</v>
      </c>
      <c r="WSE14" s="95" t="s">
        <v>16264</v>
      </c>
      <c r="WSF14" s="95" t="s">
        <v>16265</v>
      </c>
      <c r="WSG14" s="95" t="s">
        <v>16266</v>
      </c>
      <c r="WSH14" s="95" t="s">
        <v>16267</v>
      </c>
      <c r="WSI14" s="95" t="s">
        <v>16268</v>
      </c>
      <c r="WSJ14" s="95" t="s">
        <v>16269</v>
      </c>
      <c r="WSK14" s="95" t="s">
        <v>16270</v>
      </c>
      <c r="WSL14" s="95" t="s">
        <v>16271</v>
      </c>
      <c r="WSM14" s="95" t="s">
        <v>16272</v>
      </c>
      <c r="WSN14" s="95" t="s">
        <v>16273</v>
      </c>
      <c r="WSO14" s="95" t="s">
        <v>16274</v>
      </c>
      <c r="WSP14" s="95" t="s">
        <v>16275</v>
      </c>
      <c r="WSQ14" s="95" t="s">
        <v>16276</v>
      </c>
      <c r="WSR14" s="95" t="s">
        <v>16277</v>
      </c>
      <c r="WSS14" s="95" t="s">
        <v>16278</v>
      </c>
      <c r="WST14" s="95" t="s">
        <v>16279</v>
      </c>
      <c r="WSU14" s="95" t="s">
        <v>16280</v>
      </c>
      <c r="WSV14" s="95" t="s">
        <v>16281</v>
      </c>
      <c r="WSW14" s="95" t="s">
        <v>16282</v>
      </c>
      <c r="WSX14" s="95" t="s">
        <v>16283</v>
      </c>
      <c r="WSY14" s="95" t="s">
        <v>16284</v>
      </c>
      <c r="WSZ14" s="95" t="s">
        <v>16285</v>
      </c>
      <c r="WTA14" s="95" t="s">
        <v>16286</v>
      </c>
      <c r="WTB14" s="95" t="s">
        <v>16287</v>
      </c>
      <c r="WTC14" s="95" t="s">
        <v>16288</v>
      </c>
      <c r="WTD14" s="95" t="s">
        <v>16289</v>
      </c>
      <c r="WTE14" s="95" t="s">
        <v>16290</v>
      </c>
      <c r="WTF14" s="95" t="s">
        <v>16291</v>
      </c>
      <c r="WTG14" s="95" t="s">
        <v>16292</v>
      </c>
      <c r="WTH14" s="95" t="s">
        <v>16293</v>
      </c>
      <c r="WTI14" s="95" t="s">
        <v>16294</v>
      </c>
      <c r="WTJ14" s="95" t="s">
        <v>16295</v>
      </c>
      <c r="WTK14" s="95" t="s">
        <v>16296</v>
      </c>
      <c r="WTL14" s="95" t="s">
        <v>16297</v>
      </c>
      <c r="WTM14" s="95" t="s">
        <v>16298</v>
      </c>
      <c r="WTN14" s="95" t="s">
        <v>16299</v>
      </c>
      <c r="WTO14" s="95" t="s">
        <v>16300</v>
      </c>
      <c r="WTP14" s="95" t="s">
        <v>16301</v>
      </c>
      <c r="WTQ14" s="95" t="s">
        <v>16302</v>
      </c>
      <c r="WTR14" s="95" t="s">
        <v>16303</v>
      </c>
      <c r="WTS14" s="95" t="s">
        <v>16304</v>
      </c>
      <c r="WTT14" s="95" t="s">
        <v>16305</v>
      </c>
      <c r="WTU14" s="95" t="s">
        <v>16306</v>
      </c>
      <c r="WTV14" s="95" t="s">
        <v>16307</v>
      </c>
      <c r="WTW14" s="95" t="s">
        <v>16308</v>
      </c>
      <c r="WTX14" s="95" t="s">
        <v>16309</v>
      </c>
      <c r="WTY14" s="95" t="s">
        <v>16310</v>
      </c>
      <c r="WTZ14" s="95" t="s">
        <v>16311</v>
      </c>
      <c r="WUA14" s="95" t="s">
        <v>16312</v>
      </c>
      <c r="WUB14" s="95" t="s">
        <v>16313</v>
      </c>
      <c r="WUC14" s="95" t="s">
        <v>16314</v>
      </c>
      <c r="WUD14" s="95" t="s">
        <v>16315</v>
      </c>
      <c r="WUE14" s="95" t="s">
        <v>16316</v>
      </c>
      <c r="WUF14" s="95" t="s">
        <v>16317</v>
      </c>
      <c r="WUG14" s="95" t="s">
        <v>16318</v>
      </c>
      <c r="WUH14" s="95" t="s">
        <v>16319</v>
      </c>
      <c r="WUI14" s="95" t="s">
        <v>16320</v>
      </c>
      <c r="WUJ14" s="95" t="s">
        <v>16321</v>
      </c>
      <c r="WUK14" s="95" t="s">
        <v>16322</v>
      </c>
      <c r="WUL14" s="95" t="s">
        <v>16323</v>
      </c>
      <c r="WUM14" s="95" t="s">
        <v>16324</v>
      </c>
      <c r="WUN14" s="95" t="s">
        <v>16325</v>
      </c>
      <c r="WUO14" s="95" t="s">
        <v>16326</v>
      </c>
      <c r="WUP14" s="95" t="s">
        <v>16327</v>
      </c>
      <c r="WUQ14" s="95" t="s">
        <v>16328</v>
      </c>
      <c r="WUR14" s="95" t="s">
        <v>16329</v>
      </c>
      <c r="WUS14" s="95" t="s">
        <v>16330</v>
      </c>
      <c r="WUT14" s="95" t="s">
        <v>16331</v>
      </c>
      <c r="WUU14" s="95" t="s">
        <v>16332</v>
      </c>
      <c r="WUV14" s="95" t="s">
        <v>16333</v>
      </c>
      <c r="WUW14" s="95" t="s">
        <v>16334</v>
      </c>
      <c r="WUX14" s="95" t="s">
        <v>16335</v>
      </c>
      <c r="WUY14" s="95" t="s">
        <v>16336</v>
      </c>
      <c r="WUZ14" s="95" t="s">
        <v>16337</v>
      </c>
      <c r="WVA14" s="95" t="s">
        <v>16338</v>
      </c>
      <c r="WVB14" s="95" t="s">
        <v>16339</v>
      </c>
      <c r="WVC14" s="95" t="s">
        <v>16340</v>
      </c>
      <c r="WVD14" s="95" t="s">
        <v>16341</v>
      </c>
      <c r="WVE14" s="95" t="s">
        <v>16342</v>
      </c>
      <c r="WVF14" s="95" t="s">
        <v>16343</v>
      </c>
      <c r="WVG14" s="95" t="s">
        <v>16344</v>
      </c>
      <c r="WVH14" s="95" t="s">
        <v>16345</v>
      </c>
      <c r="WVI14" s="95" t="s">
        <v>16346</v>
      </c>
      <c r="WVJ14" s="95" t="s">
        <v>16347</v>
      </c>
      <c r="WVK14" s="95" t="s">
        <v>16348</v>
      </c>
      <c r="WVL14" s="95" t="s">
        <v>16349</v>
      </c>
      <c r="WVM14" s="95" t="s">
        <v>16350</v>
      </c>
      <c r="WVN14" s="95" t="s">
        <v>16351</v>
      </c>
      <c r="WVO14" s="95" t="s">
        <v>16352</v>
      </c>
      <c r="WVP14" s="95" t="s">
        <v>16353</v>
      </c>
      <c r="WVQ14" s="95" t="s">
        <v>16354</v>
      </c>
      <c r="WVR14" s="95" t="s">
        <v>16355</v>
      </c>
      <c r="WVS14" s="95" t="s">
        <v>16356</v>
      </c>
      <c r="WVT14" s="95" t="s">
        <v>16357</v>
      </c>
      <c r="WVU14" s="95" t="s">
        <v>16358</v>
      </c>
      <c r="WVV14" s="95" t="s">
        <v>16359</v>
      </c>
      <c r="WVW14" s="95" t="s">
        <v>16360</v>
      </c>
      <c r="WVX14" s="95" t="s">
        <v>16361</v>
      </c>
      <c r="WVY14" s="95" t="s">
        <v>16362</v>
      </c>
      <c r="WVZ14" s="95" t="s">
        <v>16363</v>
      </c>
      <c r="WWA14" s="95" t="s">
        <v>16364</v>
      </c>
      <c r="WWB14" s="95" t="s">
        <v>16365</v>
      </c>
      <c r="WWC14" s="95" t="s">
        <v>16366</v>
      </c>
      <c r="WWD14" s="95" t="s">
        <v>16367</v>
      </c>
      <c r="WWE14" s="95" t="s">
        <v>16368</v>
      </c>
      <c r="WWF14" s="95" t="s">
        <v>16369</v>
      </c>
      <c r="WWG14" s="95" t="s">
        <v>16370</v>
      </c>
      <c r="WWH14" s="95" t="s">
        <v>16371</v>
      </c>
      <c r="WWI14" s="95" t="s">
        <v>16372</v>
      </c>
      <c r="WWJ14" s="95" t="s">
        <v>16373</v>
      </c>
      <c r="WWK14" s="95" t="s">
        <v>16374</v>
      </c>
      <c r="WWL14" s="95" t="s">
        <v>16375</v>
      </c>
      <c r="WWM14" s="95" t="s">
        <v>16376</v>
      </c>
      <c r="WWN14" s="95" t="s">
        <v>16377</v>
      </c>
      <c r="WWO14" s="95" t="s">
        <v>16378</v>
      </c>
      <c r="WWP14" s="95" t="s">
        <v>16379</v>
      </c>
      <c r="WWQ14" s="95" t="s">
        <v>16380</v>
      </c>
      <c r="WWR14" s="95" t="s">
        <v>16381</v>
      </c>
      <c r="WWS14" s="95" t="s">
        <v>16382</v>
      </c>
      <c r="WWT14" s="95" t="s">
        <v>16383</v>
      </c>
      <c r="WWU14" s="95" t="s">
        <v>16384</v>
      </c>
      <c r="WWV14" s="95" t="s">
        <v>16385</v>
      </c>
      <c r="WWW14" s="95" t="s">
        <v>16386</v>
      </c>
      <c r="WWX14" s="95" t="s">
        <v>16387</v>
      </c>
      <c r="WWY14" s="95" t="s">
        <v>16388</v>
      </c>
      <c r="WWZ14" s="95" t="s">
        <v>16389</v>
      </c>
      <c r="WXA14" s="95" t="s">
        <v>16390</v>
      </c>
      <c r="WXB14" s="95" t="s">
        <v>16391</v>
      </c>
      <c r="WXC14" s="95" t="s">
        <v>16392</v>
      </c>
      <c r="WXD14" s="95" t="s">
        <v>16393</v>
      </c>
      <c r="WXE14" s="95" t="s">
        <v>16394</v>
      </c>
      <c r="WXF14" s="95" t="s">
        <v>16395</v>
      </c>
      <c r="WXG14" s="95" t="s">
        <v>16396</v>
      </c>
      <c r="WXH14" s="95" t="s">
        <v>16397</v>
      </c>
      <c r="WXI14" s="95" t="s">
        <v>16398</v>
      </c>
      <c r="WXJ14" s="95" t="s">
        <v>16399</v>
      </c>
      <c r="WXK14" s="95" t="s">
        <v>16400</v>
      </c>
      <c r="WXL14" s="95" t="s">
        <v>16401</v>
      </c>
      <c r="WXM14" s="95" t="s">
        <v>16402</v>
      </c>
      <c r="WXN14" s="95" t="s">
        <v>16403</v>
      </c>
      <c r="WXO14" s="95" t="s">
        <v>16404</v>
      </c>
      <c r="WXP14" s="95" t="s">
        <v>16405</v>
      </c>
      <c r="WXQ14" s="95" t="s">
        <v>16406</v>
      </c>
      <c r="WXR14" s="95" t="s">
        <v>16407</v>
      </c>
      <c r="WXS14" s="95" t="s">
        <v>16408</v>
      </c>
      <c r="WXT14" s="95" t="s">
        <v>16409</v>
      </c>
      <c r="WXU14" s="95" t="s">
        <v>16410</v>
      </c>
      <c r="WXV14" s="95" t="s">
        <v>16411</v>
      </c>
      <c r="WXW14" s="95" t="s">
        <v>16412</v>
      </c>
      <c r="WXX14" s="95" t="s">
        <v>16413</v>
      </c>
      <c r="WXY14" s="95" t="s">
        <v>16414</v>
      </c>
      <c r="WXZ14" s="95" t="s">
        <v>16415</v>
      </c>
      <c r="WYA14" s="95" t="s">
        <v>16416</v>
      </c>
      <c r="WYB14" s="95" t="s">
        <v>16417</v>
      </c>
      <c r="WYC14" s="95" t="s">
        <v>16418</v>
      </c>
      <c r="WYD14" s="95" t="s">
        <v>16419</v>
      </c>
      <c r="WYE14" s="95" t="s">
        <v>16420</v>
      </c>
      <c r="WYF14" s="95" t="s">
        <v>16421</v>
      </c>
      <c r="WYG14" s="95" t="s">
        <v>16422</v>
      </c>
      <c r="WYH14" s="95" t="s">
        <v>16423</v>
      </c>
      <c r="WYI14" s="95" t="s">
        <v>16424</v>
      </c>
      <c r="WYJ14" s="95" t="s">
        <v>16425</v>
      </c>
      <c r="WYK14" s="95" t="s">
        <v>16426</v>
      </c>
      <c r="WYL14" s="95" t="s">
        <v>16427</v>
      </c>
      <c r="WYM14" s="95" t="s">
        <v>16428</v>
      </c>
      <c r="WYN14" s="95" t="s">
        <v>16429</v>
      </c>
      <c r="WYO14" s="95" t="s">
        <v>16430</v>
      </c>
      <c r="WYP14" s="95" t="s">
        <v>16431</v>
      </c>
      <c r="WYQ14" s="95" t="s">
        <v>16432</v>
      </c>
      <c r="WYR14" s="95" t="s">
        <v>16433</v>
      </c>
      <c r="WYS14" s="95" t="s">
        <v>16434</v>
      </c>
      <c r="WYT14" s="95" t="s">
        <v>16435</v>
      </c>
      <c r="WYU14" s="95" t="s">
        <v>16436</v>
      </c>
      <c r="WYV14" s="95" t="s">
        <v>16437</v>
      </c>
      <c r="WYW14" s="95" t="s">
        <v>16438</v>
      </c>
      <c r="WYX14" s="95" t="s">
        <v>16439</v>
      </c>
      <c r="WYY14" s="95" t="s">
        <v>16440</v>
      </c>
      <c r="WYZ14" s="95" t="s">
        <v>16441</v>
      </c>
      <c r="WZA14" s="95" t="s">
        <v>16442</v>
      </c>
      <c r="WZB14" s="95" t="s">
        <v>16443</v>
      </c>
      <c r="WZC14" s="95" t="s">
        <v>16444</v>
      </c>
      <c r="WZD14" s="95" t="s">
        <v>16445</v>
      </c>
      <c r="WZE14" s="95" t="s">
        <v>16446</v>
      </c>
      <c r="WZF14" s="95" t="s">
        <v>16447</v>
      </c>
      <c r="WZG14" s="95" t="s">
        <v>16448</v>
      </c>
      <c r="WZH14" s="95" t="s">
        <v>16449</v>
      </c>
      <c r="WZI14" s="95" t="s">
        <v>16450</v>
      </c>
      <c r="WZJ14" s="95" t="s">
        <v>16451</v>
      </c>
      <c r="WZK14" s="95" t="s">
        <v>16452</v>
      </c>
      <c r="WZL14" s="95" t="s">
        <v>16453</v>
      </c>
      <c r="WZM14" s="95" t="s">
        <v>16454</v>
      </c>
      <c r="WZN14" s="95" t="s">
        <v>16455</v>
      </c>
      <c r="WZO14" s="95" t="s">
        <v>16456</v>
      </c>
      <c r="WZP14" s="95" t="s">
        <v>16457</v>
      </c>
      <c r="WZQ14" s="95" t="s">
        <v>16458</v>
      </c>
      <c r="WZR14" s="95" t="s">
        <v>16459</v>
      </c>
      <c r="WZS14" s="95" t="s">
        <v>16460</v>
      </c>
      <c r="WZT14" s="95" t="s">
        <v>16461</v>
      </c>
      <c r="WZU14" s="95" t="s">
        <v>16462</v>
      </c>
      <c r="WZV14" s="95" t="s">
        <v>16463</v>
      </c>
      <c r="WZW14" s="95" t="s">
        <v>16464</v>
      </c>
      <c r="WZX14" s="95" t="s">
        <v>16465</v>
      </c>
      <c r="WZY14" s="95" t="s">
        <v>16466</v>
      </c>
      <c r="WZZ14" s="95" t="s">
        <v>16467</v>
      </c>
      <c r="XAA14" s="95" t="s">
        <v>16468</v>
      </c>
      <c r="XAB14" s="95" t="s">
        <v>16469</v>
      </c>
      <c r="XAC14" s="95" t="s">
        <v>16470</v>
      </c>
      <c r="XAD14" s="95" t="s">
        <v>16471</v>
      </c>
      <c r="XAE14" s="95" t="s">
        <v>16472</v>
      </c>
      <c r="XAF14" s="95" t="s">
        <v>16473</v>
      </c>
      <c r="XAG14" s="95" t="s">
        <v>16474</v>
      </c>
      <c r="XAH14" s="95" t="s">
        <v>16475</v>
      </c>
      <c r="XAI14" s="95" t="s">
        <v>16476</v>
      </c>
      <c r="XAJ14" s="95" t="s">
        <v>16477</v>
      </c>
      <c r="XAK14" s="95" t="s">
        <v>16478</v>
      </c>
      <c r="XAL14" s="95" t="s">
        <v>16479</v>
      </c>
      <c r="XAM14" s="95" t="s">
        <v>16480</v>
      </c>
      <c r="XAN14" s="95" t="s">
        <v>16481</v>
      </c>
      <c r="XAO14" s="95" t="s">
        <v>16482</v>
      </c>
      <c r="XAP14" s="95" t="s">
        <v>16483</v>
      </c>
      <c r="XAQ14" s="95" t="s">
        <v>16484</v>
      </c>
      <c r="XAR14" s="95" t="s">
        <v>16485</v>
      </c>
      <c r="XAS14" s="95" t="s">
        <v>16486</v>
      </c>
      <c r="XAT14" s="95" t="s">
        <v>16487</v>
      </c>
      <c r="XAU14" s="95" t="s">
        <v>16488</v>
      </c>
      <c r="XAV14" s="95" t="s">
        <v>16489</v>
      </c>
      <c r="XAW14" s="95" t="s">
        <v>16490</v>
      </c>
      <c r="XAX14" s="95" t="s">
        <v>16491</v>
      </c>
      <c r="XAY14" s="95" t="s">
        <v>16492</v>
      </c>
      <c r="XAZ14" s="95" t="s">
        <v>16493</v>
      </c>
      <c r="XBA14" s="95" t="s">
        <v>16494</v>
      </c>
      <c r="XBB14" s="95" t="s">
        <v>16495</v>
      </c>
      <c r="XBC14" s="95" t="s">
        <v>16496</v>
      </c>
      <c r="XBD14" s="95" t="s">
        <v>16497</v>
      </c>
      <c r="XBE14" s="95" t="s">
        <v>16498</v>
      </c>
      <c r="XBF14" s="95" t="s">
        <v>16499</v>
      </c>
      <c r="XBG14" s="95" t="s">
        <v>16500</v>
      </c>
      <c r="XBH14" s="95" t="s">
        <v>16501</v>
      </c>
      <c r="XBI14" s="95" t="s">
        <v>16502</v>
      </c>
      <c r="XBJ14" s="95" t="s">
        <v>16503</v>
      </c>
      <c r="XBK14" s="95" t="s">
        <v>16504</v>
      </c>
      <c r="XBL14" s="95" t="s">
        <v>16505</v>
      </c>
      <c r="XBM14" s="95" t="s">
        <v>16506</v>
      </c>
      <c r="XBN14" s="95" t="s">
        <v>16507</v>
      </c>
      <c r="XBO14" s="95" t="s">
        <v>16508</v>
      </c>
      <c r="XBP14" s="95" t="s">
        <v>16509</v>
      </c>
      <c r="XBQ14" s="95" t="s">
        <v>16510</v>
      </c>
      <c r="XBR14" s="95" t="s">
        <v>16511</v>
      </c>
      <c r="XBS14" s="95" t="s">
        <v>16512</v>
      </c>
      <c r="XBT14" s="95" t="s">
        <v>16513</v>
      </c>
      <c r="XBU14" s="95" t="s">
        <v>16514</v>
      </c>
      <c r="XBV14" s="95" t="s">
        <v>16515</v>
      </c>
      <c r="XBW14" s="95" t="s">
        <v>16516</v>
      </c>
      <c r="XBX14" s="95" t="s">
        <v>16517</v>
      </c>
      <c r="XBY14" s="95" t="s">
        <v>16518</v>
      </c>
      <c r="XBZ14" s="95" t="s">
        <v>16519</v>
      </c>
      <c r="XCA14" s="95" t="s">
        <v>16520</v>
      </c>
      <c r="XCB14" s="95" t="s">
        <v>16521</v>
      </c>
      <c r="XCC14" s="95" t="s">
        <v>16522</v>
      </c>
      <c r="XCD14" s="95" t="s">
        <v>16523</v>
      </c>
      <c r="XCE14" s="95" t="s">
        <v>16524</v>
      </c>
      <c r="XCF14" s="95" t="s">
        <v>16525</v>
      </c>
      <c r="XCG14" s="95" t="s">
        <v>16526</v>
      </c>
      <c r="XCH14" s="95" t="s">
        <v>16527</v>
      </c>
      <c r="XCI14" s="95" t="s">
        <v>16528</v>
      </c>
      <c r="XCJ14" s="95" t="s">
        <v>16529</v>
      </c>
      <c r="XCK14" s="95" t="s">
        <v>16530</v>
      </c>
      <c r="XCL14" s="95" t="s">
        <v>16531</v>
      </c>
      <c r="XCM14" s="95" t="s">
        <v>16532</v>
      </c>
      <c r="XCN14" s="95" t="s">
        <v>16533</v>
      </c>
      <c r="XCO14" s="95" t="s">
        <v>16534</v>
      </c>
      <c r="XCP14" s="95" t="s">
        <v>16535</v>
      </c>
      <c r="XCQ14" s="95" t="s">
        <v>16536</v>
      </c>
      <c r="XCR14" s="95" t="s">
        <v>16537</v>
      </c>
      <c r="XCS14" s="95" t="s">
        <v>16538</v>
      </c>
      <c r="XCT14" s="95" t="s">
        <v>16539</v>
      </c>
      <c r="XCU14" s="95" t="s">
        <v>16540</v>
      </c>
      <c r="XCV14" s="95" t="s">
        <v>16541</v>
      </c>
      <c r="XCW14" s="95" t="s">
        <v>16542</v>
      </c>
      <c r="XCX14" s="95" t="s">
        <v>16543</v>
      </c>
      <c r="XCY14" s="95" t="s">
        <v>16544</v>
      </c>
      <c r="XCZ14" s="95" t="s">
        <v>16545</v>
      </c>
      <c r="XDA14" s="95" t="s">
        <v>16546</v>
      </c>
      <c r="XDB14" s="95" t="s">
        <v>16547</v>
      </c>
      <c r="XDC14" s="95" t="s">
        <v>16548</v>
      </c>
      <c r="XDD14" s="95" t="s">
        <v>16549</v>
      </c>
      <c r="XDE14" s="95" t="s">
        <v>16550</v>
      </c>
      <c r="XDF14" s="95" t="s">
        <v>16551</v>
      </c>
      <c r="XDG14" s="95" t="s">
        <v>16552</v>
      </c>
      <c r="XDH14" s="95" t="s">
        <v>16553</v>
      </c>
      <c r="XDI14" s="95" t="s">
        <v>16554</v>
      </c>
      <c r="XDJ14" s="95" t="s">
        <v>16555</v>
      </c>
      <c r="XDK14" s="95" t="s">
        <v>16556</v>
      </c>
      <c r="XDL14" s="95" t="s">
        <v>16557</v>
      </c>
      <c r="XDM14" s="95" t="s">
        <v>16558</v>
      </c>
      <c r="XDN14" s="95" t="s">
        <v>16559</v>
      </c>
      <c r="XDO14" s="95" t="s">
        <v>16560</v>
      </c>
      <c r="XDP14" s="95" t="s">
        <v>16561</v>
      </c>
      <c r="XDQ14" s="95" t="s">
        <v>16562</v>
      </c>
      <c r="XDR14" s="95" t="s">
        <v>16563</v>
      </c>
      <c r="XDS14" s="95" t="s">
        <v>16564</v>
      </c>
      <c r="XDT14" s="95" t="s">
        <v>16565</v>
      </c>
      <c r="XDU14" s="95" t="s">
        <v>16566</v>
      </c>
      <c r="XDV14" s="95" t="s">
        <v>16567</v>
      </c>
      <c r="XDW14" s="95" t="s">
        <v>16568</v>
      </c>
      <c r="XDX14" s="95" t="s">
        <v>16569</v>
      </c>
      <c r="XDY14" s="95" t="s">
        <v>16570</v>
      </c>
      <c r="XDZ14" s="95" t="s">
        <v>16571</v>
      </c>
      <c r="XEA14" s="95" t="s">
        <v>16572</v>
      </c>
      <c r="XEB14" s="95" t="s">
        <v>16573</v>
      </c>
      <c r="XEC14" s="95" t="s">
        <v>16574</v>
      </c>
      <c r="XED14" s="95" t="s">
        <v>16575</v>
      </c>
      <c r="XEE14" s="95" t="s">
        <v>16576</v>
      </c>
      <c r="XEF14" s="95" t="s">
        <v>16577</v>
      </c>
      <c r="XEG14" s="95" t="s">
        <v>16578</v>
      </c>
      <c r="XEH14" s="95" t="s">
        <v>16579</v>
      </c>
      <c r="XEI14" s="95" t="s">
        <v>16580</v>
      </c>
      <c r="XEJ14" s="95" t="s">
        <v>16581</v>
      </c>
      <c r="XEK14" s="95" t="s">
        <v>16582</v>
      </c>
      <c r="XEL14" s="95" t="s">
        <v>16583</v>
      </c>
      <c r="XEM14" s="95" t="s">
        <v>16584</v>
      </c>
      <c r="XEN14" s="95" t="s">
        <v>16585</v>
      </c>
      <c r="XEO14" s="95" t="s">
        <v>16586</v>
      </c>
      <c r="XEP14" s="95" t="s">
        <v>16587</v>
      </c>
      <c r="XEQ14" s="95" t="s">
        <v>16588</v>
      </c>
      <c r="XER14" s="95" t="s">
        <v>16589</v>
      </c>
      <c r="XES14" s="95" t="s">
        <v>16590</v>
      </c>
      <c r="XET14" s="95" t="s">
        <v>16591</v>
      </c>
      <c r="XEU14" s="95" t="s">
        <v>16592</v>
      </c>
      <c r="XEV14" s="95" t="s">
        <v>16593</v>
      </c>
      <c r="XEW14" s="95" t="s">
        <v>16594</v>
      </c>
      <c r="XEX14" s="95" t="s">
        <v>16595</v>
      </c>
      <c r="XEY14" s="95" t="s">
        <v>16596</v>
      </c>
      <c r="XEZ14" s="95" t="s">
        <v>16597</v>
      </c>
      <c r="XFA14" s="95" t="s">
        <v>16598</v>
      </c>
      <c r="XFB14" s="95" t="s">
        <v>16599</v>
      </c>
    </row>
    <row r="15" spans="1:16382" ht="30">
      <c r="A15" s="101"/>
      <c r="B15" s="102" t="s">
        <v>222</v>
      </c>
      <c r="C15" s="102" t="s">
        <v>223</v>
      </c>
      <c r="D15" s="103" t="s">
        <v>224</v>
      </c>
      <c r="E15" s="134" t="s">
        <v>225</v>
      </c>
      <c r="F15" s="112" t="s">
        <v>225</v>
      </c>
      <c r="G15" s="102" t="s">
        <v>226</v>
      </c>
      <c r="H15" s="102"/>
      <c r="I15" s="103"/>
      <c r="J15" s="103"/>
      <c r="K15" s="103" t="s">
        <v>227</v>
      </c>
      <c r="L15" s="103" t="s">
        <v>228</v>
      </c>
      <c r="M15" s="103" t="s">
        <v>229</v>
      </c>
      <c r="N15" s="103" t="s">
        <v>230</v>
      </c>
      <c r="O15" s="130"/>
      <c r="P15" s="131" t="s">
        <v>231</v>
      </c>
      <c r="Q15" s="131"/>
      <c r="R15" s="131"/>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130"/>
      <c r="XDZ15" s="130"/>
      <c r="XEA15" s="130"/>
      <c r="XEB15" s="130"/>
      <c r="XEC15" s="130"/>
      <c r="XED15" s="130"/>
      <c r="XEE15" s="130"/>
      <c r="XEF15" s="130"/>
      <c r="XEG15" s="130"/>
      <c r="XEH15" s="130"/>
      <c r="XEI15" s="130"/>
      <c r="XEJ15" s="130"/>
      <c r="XEK15" s="130"/>
      <c r="XEL15" s="130"/>
      <c r="XEM15" s="130"/>
      <c r="XEN15" s="130"/>
      <c r="XEO15" s="130"/>
      <c r="XEP15" s="130"/>
      <c r="XEQ15" s="130"/>
      <c r="XER15" s="130"/>
      <c r="XES15" s="130"/>
      <c r="XET15" s="130"/>
      <c r="XEU15" s="130"/>
      <c r="XEV15" s="130"/>
      <c r="XEW15" s="130"/>
      <c r="XEX15" s="130"/>
      <c r="XEY15" s="130"/>
      <c r="XEZ15" s="130"/>
      <c r="XFA15" s="130"/>
      <c r="XFB15" s="130"/>
    </row>
    <row r="16" spans="1:16382">
      <c r="A16" s="105"/>
      <c r="B16" s="106"/>
      <c r="C16" s="106"/>
      <c r="D16" s="107"/>
      <c r="E16" s="104"/>
      <c r="F16" s="104"/>
      <c r="G16" s="106"/>
      <c r="H16" s="106"/>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c r="AMK16" s="107"/>
      <c r="AML16" s="107"/>
      <c r="AMM16" s="107"/>
      <c r="AMN16" s="107"/>
      <c r="AMO16" s="107"/>
      <c r="AMP16" s="107"/>
      <c r="AMQ16" s="107"/>
      <c r="AMR16" s="107"/>
      <c r="AMS16" s="107"/>
      <c r="AMT16" s="107"/>
      <c r="AMU16" s="107"/>
      <c r="AMV16" s="107"/>
      <c r="AMW16" s="107"/>
      <c r="AMX16" s="107"/>
      <c r="AMY16" s="107"/>
      <c r="AMZ16" s="107"/>
      <c r="ANA16" s="107"/>
      <c r="ANB16" s="107"/>
      <c r="ANC16" s="107"/>
      <c r="AND16" s="107"/>
      <c r="ANE16" s="107"/>
      <c r="ANF16" s="107"/>
      <c r="ANG16" s="107"/>
      <c r="ANH16" s="107"/>
      <c r="ANI16" s="107"/>
      <c r="ANJ16" s="107"/>
      <c r="ANK16" s="107"/>
      <c r="ANL16" s="107"/>
      <c r="ANM16" s="107"/>
      <c r="ANN16" s="107"/>
      <c r="ANO16" s="107"/>
      <c r="ANP16" s="107"/>
      <c r="ANQ16" s="107"/>
      <c r="ANR16" s="107"/>
      <c r="ANS16" s="107"/>
      <c r="ANT16" s="107"/>
      <c r="ANU16" s="107"/>
      <c r="ANV16" s="107"/>
      <c r="ANW16" s="107"/>
      <c r="ANX16" s="107"/>
      <c r="ANY16" s="107"/>
      <c r="ANZ16" s="107"/>
      <c r="AOA16" s="107"/>
      <c r="AOB16" s="107"/>
      <c r="AOC16" s="107"/>
      <c r="AOD16" s="107"/>
      <c r="AOE16" s="107"/>
      <c r="AOF16" s="107"/>
      <c r="AOG16" s="107"/>
      <c r="AOH16" s="107"/>
      <c r="AOI16" s="107"/>
      <c r="AOJ16" s="107"/>
      <c r="AOK16" s="107"/>
      <c r="AOL16" s="107"/>
      <c r="AOM16" s="107"/>
      <c r="AON16" s="107"/>
      <c r="AOO16" s="107"/>
      <c r="AOP16" s="107"/>
      <c r="AOQ16" s="107"/>
      <c r="AOR16" s="107"/>
      <c r="AOS16" s="107"/>
      <c r="AOT16" s="107"/>
      <c r="AOU16" s="107"/>
      <c r="AOV16" s="107"/>
      <c r="AOW16" s="107"/>
      <c r="AOX16" s="107"/>
      <c r="AOY16" s="107"/>
      <c r="AOZ16" s="107"/>
      <c r="APA16" s="107"/>
      <c r="APB16" s="107"/>
      <c r="APC16" s="107"/>
      <c r="APD16" s="107"/>
      <c r="APE16" s="107"/>
      <c r="APF16" s="107"/>
      <c r="APG16" s="107"/>
      <c r="APH16" s="107"/>
      <c r="API16" s="107"/>
      <c r="APJ16" s="107"/>
      <c r="APK16" s="107"/>
      <c r="APL16" s="107"/>
      <c r="APM16" s="107"/>
      <c r="APN16" s="107"/>
      <c r="APO16" s="107"/>
      <c r="APP16" s="107"/>
      <c r="APQ16" s="107"/>
      <c r="APR16" s="107"/>
      <c r="APS16" s="107"/>
      <c r="APT16" s="107"/>
      <c r="APU16" s="107"/>
      <c r="APV16" s="107"/>
      <c r="APW16" s="107"/>
      <c r="APX16" s="107"/>
      <c r="APY16" s="107"/>
      <c r="APZ16" s="107"/>
      <c r="AQA16" s="107"/>
      <c r="AQB16" s="107"/>
      <c r="AQC16" s="107"/>
      <c r="AQD16" s="107"/>
      <c r="AQE16" s="107"/>
      <c r="AQF16" s="107"/>
      <c r="AQG16" s="107"/>
      <c r="AQH16" s="107"/>
      <c r="AQI16" s="107"/>
      <c r="AQJ16" s="107"/>
      <c r="AQK16" s="107"/>
      <c r="AQL16" s="107"/>
      <c r="AQM16" s="107"/>
      <c r="AQN16" s="107"/>
      <c r="AQO16" s="107"/>
      <c r="AQP16" s="107"/>
      <c r="AQQ16" s="107"/>
      <c r="AQR16" s="107"/>
      <c r="AQS16" s="107"/>
      <c r="AQT16" s="107"/>
      <c r="AQU16" s="107"/>
      <c r="AQV16" s="107"/>
      <c r="AQW16" s="107"/>
      <c r="AQX16" s="107"/>
      <c r="AQY16" s="107"/>
      <c r="AQZ16" s="107"/>
      <c r="ARA16" s="107"/>
      <c r="ARB16" s="107"/>
      <c r="ARC16" s="107"/>
      <c r="ARD16" s="107"/>
      <c r="ARE16" s="107"/>
      <c r="ARF16" s="107"/>
      <c r="ARG16" s="107"/>
      <c r="ARH16" s="107"/>
      <c r="ARI16" s="107"/>
      <c r="ARJ16" s="107"/>
      <c r="ARK16" s="107"/>
      <c r="ARL16" s="107"/>
      <c r="ARM16" s="107"/>
      <c r="ARN16" s="107"/>
      <c r="ARO16" s="107"/>
      <c r="ARP16" s="107"/>
      <c r="ARQ16" s="107"/>
      <c r="ARR16" s="107"/>
      <c r="ARS16" s="107"/>
      <c r="ART16" s="107"/>
      <c r="ARU16" s="107"/>
      <c r="ARV16" s="107"/>
      <c r="ARW16" s="107"/>
      <c r="ARX16" s="107"/>
      <c r="ARY16" s="107"/>
      <c r="ARZ16" s="107"/>
      <c r="ASA16" s="107"/>
      <c r="ASB16" s="107"/>
      <c r="ASC16" s="107"/>
      <c r="ASD16" s="107"/>
      <c r="ASE16" s="107"/>
      <c r="ASF16" s="107"/>
      <c r="ASG16" s="107"/>
      <c r="ASH16" s="107"/>
      <c r="ASI16" s="107"/>
      <c r="ASJ16" s="107"/>
      <c r="ASK16" s="107"/>
      <c r="ASL16" s="107"/>
      <c r="ASM16" s="107"/>
      <c r="ASN16" s="107"/>
      <c r="ASO16" s="107"/>
      <c r="ASP16" s="107"/>
      <c r="ASQ16" s="107"/>
      <c r="ASR16" s="107"/>
      <c r="ASS16" s="107"/>
      <c r="AST16" s="107"/>
      <c r="ASU16" s="107"/>
      <c r="ASV16" s="107"/>
      <c r="ASW16" s="107"/>
      <c r="ASX16" s="107"/>
      <c r="ASY16" s="107"/>
      <c r="ASZ16" s="107"/>
      <c r="ATA16" s="107"/>
      <c r="ATB16" s="107"/>
      <c r="ATC16" s="107"/>
      <c r="ATD16" s="107"/>
      <c r="ATE16" s="107"/>
      <c r="ATF16" s="107"/>
      <c r="ATG16" s="107"/>
      <c r="ATH16" s="107"/>
      <c r="ATI16" s="107"/>
      <c r="ATJ16" s="107"/>
      <c r="ATK16" s="107"/>
      <c r="ATL16" s="107"/>
      <c r="ATM16" s="107"/>
      <c r="ATN16" s="107"/>
      <c r="ATO16" s="107"/>
      <c r="ATP16" s="107"/>
      <c r="ATQ16" s="107"/>
      <c r="ATR16" s="107"/>
      <c r="ATS16" s="107"/>
      <c r="ATT16" s="107"/>
      <c r="ATU16" s="107"/>
      <c r="ATV16" s="107"/>
      <c r="ATW16" s="107"/>
      <c r="ATX16" s="107"/>
      <c r="ATY16" s="107"/>
      <c r="ATZ16" s="107"/>
      <c r="AUA16" s="107"/>
      <c r="AUB16" s="107"/>
      <c r="AUC16" s="107"/>
      <c r="AUD16" s="107"/>
      <c r="AUE16" s="107"/>
      <c r="AUF16" s="107"/>
      <c r="AUG16" s="107"/>
      <c r="AUH16" s="107"/>
      <c r="AUI16" s="107"/>
      <c r="AUJ16" s="107"/>
      <c r="AUK16" s="107"/>
      <c r="AUL16" s="107"/>
      <c r="AUM16" s="107"/>
      <c r="AUN16" s="107"/>
      <c r="AUO16" s="107"/>
      <c r="AUP16" s="107"/>
      <c r="AUQ16" s="107"/>
      <c r="AUR16" s="107"/>
      <c r="AUS16" s="107"/>
      <c r="AUT16" s="107"/>
      <c r="AUU16" s="107"/>
      <c r="AUV16" s="107"/>
      <c r="AUW16" s="107"/>
      <c r="AUX16" s="107"/>
      <c r="AUY16" s="107"/>
      <c r="AUZ16" s="107"/>
      <c r="AVA16" s="107"/>
      <c r="AVB16" s="107"/>
      <c r="AVC16" s="107"/>
      <c r="AVD16" s="107"/>
      <c r="AVE16" s="107"/>
      <c r="AVF16" s="107"/>
      <c r="AVG16" s="107"/>
      <c r="AVH16" s="107"/>
      <c r="AVI16" s="107"/>
      <c r="AVJ16" s="107"/>
      <c r="AVK16" s="107"/>
      <c r="AVL16" s="107"/>
      <c r="AVM16" s="107"/>
      <c r="AVN16" s="107"/>
      <c r="AVO16" s="107"/>
      <c r="AVP16" s="107"/>
      <c r="AVQ16" s="107"/>
      <c r="AVR16" s="107"/>
      <c r="AVS16" s="107"/>
      <c r="AVT16" s="107"/>
      <c r="AVU16" s="107"/>
      <c r="AVV16" s="107"/>
      <c r="AVW16" s="107"/>
      <c r="AVX16" s="107"/>
      <c r="AVY16" s="107"/>
      <c r="AVZ16" s="107"/>
      <c r="AWA16" s="107"/>
      <c r="AWB16" s="107"/>
      <c r="AWC16" s="107"/>
      <c r="AWD16" s="107"/>
      <c r="AWE16" s="107"/>
      <c r="AWF16" s="107"/>
      <c r="AWG16" s="107"/>
      <c r="AWH16" s="107"/>
      <c r="AWI16" s="107"/>
      <c r="AWJ16" s="107"/>
      <c r="AWK16" s="107"/>
      <c r="AWL16" s="107"/>
      <c r="AWM16" s="107"/>
      <c r="AWN16" s="107"/>
      <c r="AWO16" s="107"/>
      <c r="AWP16" s="107"/>
      <c r="AWQ16" s="107"/>
      <c r="AWR16" s="107"/>
      <c r="AWS16" s="107"/>
      <c r="AWT16" s="107"/>
      <c r="AWU16" s="107"/>
      <c r="AWV16" s="107"/>
      <c r="AWW16" s="107"/>
      <c r="AWX16" s="107"/>
      <c r="AWY16" s="107"/>
      <c r="AWZ16" s="107"/>
      <c r="AXA16" s="107"/>
      <c r="AXB16" s="107"/>
      <c r="AXC16" s="107"/>
      <c r="AXD16" s="107"/>
      <c r="AXE16" s="107"/>
      <c r="AXF16" s="107"/>
      <c r="AXG16" s="107"/>
      <c r="AXH16" s="107"/>
      <c r="AXI16" s="107"/>
      <c r="AXJ16" s="107"/>
      <c r="AXK16" s="107"/>
      <c r="AXL16" s="107"/>
      <c r="AXM16" s="107"/>
      <c r="AXN16" s="107"/>
      <c r="AXO16" s="107"/>
      <c r="AXP16" s="107"/>
      <c r="AXQ16" s="107"/>
      <c r="AXR16" s="107"/>
      <c r="AXS16" s="107"/>
      <c r="AXT16" s="107"/>
      <c r="AXU16" s="107"/>
      <c r="AXV16" s="107"/>
      <c r="AXW16" s="107"/>
      <c r="AXX16" s="107"/>
      <c r="AXY16" s="107"/>
      <c r="AXZ16" s="107"/>
      <c r="AYA16" s="107"/>
      <c r="AYB16" s="107"/>
      <c r="AYC16" s="107"/>
      <c r="AYD16" s="107"/>
      <c r="AYE16" s="107"/>
      <c r="AYF16" s="107"/>
      <c r="AYG16" s="107"/>
      <c r="AYH16" s="107"/>
      <c r="AYI16" s="107"/>
      <c r="AYJ16" s="107"/>
      <c r="AYK16" s="107"/>
      <c r="AYL16" s="107"/>
      <c r="AYM16" s="107"/>
      <c r="AYN16" s="107"/>
      <c r="AYO16" s="107"/>
      <c r="AYP16" s="107"/>
      <c r="AYQ16" s="107"/>
      <c r="AYR16" s="107"/>
      <c r="AYS16" s="107"/>
      <c r="AYT16" s="107"/>
      <c r="AYU16" s="107"/>
      <c r="AYV16" s="107"/>
      <c r="AYW16" s="107"/>
      <c r="AYX16" s="107"/>
      <c r="AYY16" s="107"/>
      <c r="AYZ16" s="107"/>
      <c r="AZA16" s="107"/>
      <c r="AZB16" s="107"/>
      <c r="AZC16" s="107"/>
      <c r="AZD16" s="107"/>
      <c r="AZE16" s="107"/>
      <c r="AZF16" s="107"/>
      <c r="AZG16" s="107"/>
      <c r="AZH16" s="107"/>
      <c r="AZI16" s="107"/>
      <c r="AZJ16" s="107"/>
      <c r="AZK16" s="107"/>
      <c r="AZL16" s="107"/>
      <c r="AZM16" s="107"/>
      <c r="AZN16" s="107"/>
      <c r="AZO16" s="107"/>
      <c r="AZP16" s="107"/>
      <c r="AZQ16" s="107"/>
      <c r="AZR16" s="107"/>
      <c r="AZS16" s="107"/>
      <c r="AZT16" s="107"/>
      <c r="AZU16" s="107"/>
      <c r="AZV16" s="107"/>
      <c r="AZW16" s="107"/>
      <c r="AZX16" s="107"/>
      <c r="AZY16" s="107"/>
      <c r="AZZ16" s="107"/>
      <c r="BAA16" s="107"/>
      <c r="BAB16" s="107"/>
      <c r="BAC16" s="107"/>
      <c r="BAD16" s="107"/>
      <c r="BAE16" s="107"/>
      <c r="BAF16" s="107"/>
      <c r="BAG16" s="107"/>
      <c r="BAH16" s="107"/>
      <c r="BAI16" s="107"/>
      <c r="BAJ16" s="107"/>
      <c r="BAK16" s="107"/>
      <c r="BAL16" s="107"/>
      <c r="BAM16" s="107"/>
      <c r="BAN16" s="107"/>
      <c r="BAO16" s="107"/>
      <c r="BAP16" s="107"/>
      <c r="BAQ16" s="107"/>
      <c r="BAR16" s="107"/>
      <c r="BAS16" s="107"/>
      <c r="BAT16" s="107"/>
      <c r="BAU16" s="107"/>
      <c r="BAV16" s="107"/>
      <c r="BAW16" s="107"/>
      <c r="BAX16" s="107"/>
      <c r="BAY16" s="107"/>
      <c r="BAZ16" s="107"/>
      <c r="BBA16" s="107"/>
      <c r="BBB16" s="107"/>
      <c r="BBC16" s="107"/>
      <c r="BBD16" s="107"/>
      <c r="BBE16" s="107"/>
      <c r="BBF16" s="107"/>
      <c r="BBG16" s="107"/>
      <c r="BBH16" s="107"/>
      <c r="BBI16" s="107"/>
      <c r="BBJ16" s="107"/>
      <c r="BBK16" s="107"/>
      <c r="BBL16" s="107"/>
      <c r="BBM16" s="107"/>
      <c r="BBN16" s="107"/>
      <c r="BBO16" s="107"/>
      <c r="BBP16" s="107"/>
      <c r="BBQ16" s="107"/>
      <c r="BBR16" s="107"/>
      <c r="BBS16" s="107"/>
      <c r="BBT16" s="107"/>
      <c r="BBU16" s="107"/>
      <c r="BBV16" s="107"/>
      <c r="BBW16" s="107"/>
      <c r="BBX16" s="107"/>
      <c r="BBY16" s="107"/>
      <c r="BBZ16" s="107"/>
      <c r="BCA16" s="107"/>
      <c r="BCB16" s="107"/>
      <c r="BCC16" s="107"/>
      <c r="BCD16" s="107"/>
      <c r="BCE16" s="107"/>
      <c r="BCF16" s="107"/>
      <c r="BCG16" s="107"/>
      <c r="BCH16" s="107"/>
      <c r="BCI16" s="107"/>
      <c r="BCJ16" s="107"/>
      <c r="BCK16" s="107"/>
      <c r="BCL16" s="107"/>
      <c r="BCM16" s="107"/>
      <c r="BCN16" s="107"/>
      <c r="BCO16" s="107"/>
      <c r="BCP16" s="107"/>
      <c r="BCQ16" s="107"/>
      <c r="BCR16" s="107"/>
      <c r="BCS16" s="107"/>
      <c r="BCT16" s="107"/>
      <c r="BCU16" s="107"/>
      <c r="BCV16" s="107"/>
      <c r="BCW16" s="107"/>
      <c r="BCX16" s="107"/>
      <c r="BCY16" s="107"/>
      <c r="BCZ16" s="107"/>
      <c r="BDA16" s="107"/>
      <c r="BDB16" s="107"/>
      <c r="BDC16" s="107"/>
      <c r="BDD16" s="107"/>
      <c r="BDE16" s="107"/>
      <c r="BDF16" s="107"/>
      <c r="BDG16" s="107"/>
      <c r="BDH16" s="107"/>
      <c r="BDI16" s="107"/>
      <c r="BDJ16" s="107"/>
      <c r="BDK16" s="107"/>
      <c r="BDL16" s="107"/>
      <c r="BDM16" s="107"/>
      <c r="BDN16" s="107"/>
      <c r="BDO16" s="107"/>
      <c r="BDP16" s="107"/>
      <c r="BDQ16" s="107"/>
      <c r="BDR16" s="107"/>
      <c r="BDS16" s="107"/>
      <c r="BDT16" s="107"/>
      <c r="BDU16" s="107"/>
      <c r="BDV16" s="107"/>
      <c r="BDW16" s="107"/>
      <c r="BDX16" s="107"/>
      <c r="BDY16" s="107"/>
      <c r="BDZ16" s="107"/>
      <c r="BEA16" s="107"/>
      <c r="BEB16" s="107"/>
      <c r="BEC16" s="107"/>
      <c r="BED16" s="107"/>
      <c r="BEE16" s="107"/>
      <c r="BEF16" s="107"/>
      <c r="BEG16" s="107"/>
      <c r="BEH16" s="107"/>
      <c r="BEI16" s="107"/>
      <c r="BEJ16" s="107"/>
      <c r="BEK16" s="107"/>
      <c r="BEL16" s="107"/>
      <c r="BEM16" s="107"/>
      <c r="BEN16" s="107"/>
      <c r="BEO16" s="107"/>
      <c r="BEP16" s="107"/>
      <c r="BEQ16" s="107"/>
      <c r="BER16" s="107"/>
      <c r="BES16" s="107"/>
      <c r="BET16" s="107"/>
      <c r="BEU16" s="107"/>
      <c r="BEV16" s="107"/>
      <c r="BEW16" s="107"/>
      <c r="BEX16" s="107"/>
      <c r="BEY16" s="107"/>
      <c r="BEZ16" s="107"/>
      <c r="BFA16" s="107"/>
      <c r="BFB16" s="107"/>
      <c r="BFC16" s="107"/>
      <c r="BFD16" s="107"/>
      <c r="BFE16" s="107"/>
      <c r="BFF16" s="107"/>
      <c r="BFG16" s="107"/>
      <c r="BFH16" s="107"/>
      <c r="BFI16" s="107"/>
      <c r="BFJ16" s="107"/>
      <c r="BFK16" s="107"/>
      <c r="BFL16" s="107"/>
      <c r="BFM16" s="107"/>
      <c r="BFN16" s="107"/>
      <c r="BFO16" s="107"/>
      <c r="BFP16" s="107"/>
      <c r="BFQ16" s="107"/>
      <c r="BFR16" s="107"/>
      <c r="BFS16" s="107"/>
      <c r="BFT16" s="107"/>
      <c r="BFU16" s="107"/>
      <c r="BFV16" s="107"/>
      <c r="BFW16" s="107"/>
      <c r="BFX16" s="107"/>
      <c r="BFY16" s="107"/>
      <c r="BFZ16" s="107"/>
      <c r="BGA16" s="107"/>
      <c r="BGB16" s="107"/>
      <c r="BGC16" s="107"/>
      <c r="BGD16" s="107"/>
      <c r="BGE16" s="107"/>
      <c r="BGF16" s="107"/>
      <c r="BGG16" s="107"/>
      <c r="BGH16" s="107"/>
      <c r="BGI16" s="107"/>
      <c r="BGJ16" s="107"/>
      <c r="BGK16" s="107"/>
      <c r="BGL16" s="107"/>
      <c r="BGM16" s="107"/>
      <c r="BGN16" s="107"/>
      <c r="BGO16" s="107"/>
      <c r="BGP16" s="107"/>
      <c r="BGQ16" s="107"/>
      <c r="BGR16" s="107"/>
      <c r="BGS16" s="107"/>
      <c r="BGT16" s="107"/>
      <c r="BGU16" s="107"/>
      <c r="BGV16" s="107"/>
      <c r="BGW16" s="107"/>
      <c r="BGX16" s="107"/>
      <c r="BGY16" s="107"/>
      <c r="BGZ16" s="107"/>
      <c r="BHA16" s="107"/>
      <c r="BHB16" s="107"/>
      <c r="BHC16" s="107"/>
      <c r="BHD16" s="107"/>
      <c r="BHE16" s="107"/>
      <c r="BHF16" s="107"/>
      <c r="BHG16" s="107"/>
      <c r="BHH16" s="107"/>
      <c r="BHI16" s="107"/>
      <c r="BHJ16" s="107"/>
      <c r="BHK16" s="107"/>
      <c r="BHL16" s="107"/>
      <c r="BHM16" s="107"/>
      <c r="BHN16" s="107"/>
      <c r="BHO16" s="107"/>
      <c r="BHP16" s="107"/>
      <c r="BHQ16" s="107"/>
      <c r="BHR16" s="107"/>
      <c r="BHS16" s="107"/>
      <c r="BHT16" s="107"/>
      <c r="BHU16" s="107"/>
      <c r="BHV16" s="107"/>
      <c r="BHW16" s="107"/>
      <c r="BHX16" s="107"/>
      <c r="BHY16" s="107"/>
      <c r="BHZ16" s="107"/>
      <c r="BIA16" s="107"/>
      <c r="BIB16" s="107"/>
      <c r="BIC16" s="107"/>
      <c r="BID16" s="107"/>
      <c r="BIE16" s="107"/>
      <c r="BIF16" s="107"/>
      <c r="BIG16" s="107"/>
      <c r="BIH16" s="107"/>
      <c r="BII16" s="107"/>
      <c r="BIJ16" s="107"/>
      <c r="BIK16" s="107"/>
      <c r="BIL16" s="107"/>
      <c r="BIM16" s="107"/>
      <c r="BIN16" s="107"/>
      <c r="BIO16" s="107"/>
      <c r="BIP16" s="107"/>
      <c r="BIQ16" s="107"/>
      <c r="BIR16" s="107"/>
      <c r="BIS16" s="107"/>
      <c r="BIT16" s="107"/>
      <c r="BIU16" s="107"/>
      <c r="BIV16" s="107"/>
      <c r="BIW16" s="107"/>
      <c r="BIX16" s="107"/>
      <c r="BIY16" s="107"/>
      <c r="BIZ16" s="107"/>
      <c r="BJA16" s="107"/>
      <c r="BJB16" s="107"/>
      <c r="BJC16" s="107"/>
      <c r="BJD16" s="107"/>
      <c r="BJE16" s="107"/>
      <c r="BJF16" s="107"/>
      <c r="BJG16" s="107"/>
      <c r="BJH16" s="107"/>
      <c r="BJI16" s="107"/>
      <c r="BJJ16" s="107"/>
      <c r="BJK16" s="107"/>
      <c r="BJL16" s="107"/>
      <c r="BJM16" s="107"/>
      <c r="BJN16" s="107"/>
      <c r="BJO16" s="107"/>
      <c r="BJP16" s="107"/>
      <c r="BJQ16" s="107"/>
      <c r="BJR16" s="107"/>
      <c r="BJS16" s="107"/>
      <c r="BJT16" s="107"/>
      <c r="BJU16" s="107"/>
      <c r="BJV16" s="107"/>
      <c r="BJW16" s="107"/>
      <c r="BJX16" s="107"/>
      <c r="BJY16" s="107"/>
      <c r="BJZ16" s="107"/>
      <c r="BKA16" s="107"/>
      <c r="BKB16" s="107"/>
      <c r="BKC16" s="107"/>
      <c r="BKD16" s="107"/>
      <c r="BKE16" s="107"/>
      <c r="BKF16" s="107"/>
      <c r="BKG16" s="107"/>
      <c r="BKH16" s="107"/>
      <c r="BKI16" s="107"/>
      <c r="BKJ16" s="107"/>
      <c r="BKK16" s="107"/>
      <c r="BKL16" s="107"/>
      <c r="BKM16" s="107"/>
      <c r="BKN16" s="107"/>
      <c r="BKO16" s="107"/>
      <c r="BKP16" s="107"/>
      <c r="BKQ16" s="107"/>
      <c r="BKR16" s="107"/>
      <c r="BKS16" s="107"/>
      <c r="BKT16" s="107"/>
      <c r="BKU16" s="107"/>
      <c r="BKV16" s="107"/>
      <c r="BKW16" s="107"/>
      <c r="BKX16" s="107"/>
      <c r="BKY16" s="107"/>
      <c r="BKZ16" s="107"/>
      <c r="BLA16" s="107"/>
      <c r="BLB16" s="107"/>
      <c r="BLC16" s="107"/>
      <c r="BLD16" s="107"/>
      <c r="BLE16" s="107"/>
      <c r="BLF16" s="107"/>
      <c r="BLG16" s="107"/>
      <c r="BLH16" s="107"/>
      <c r="BLI16" s="107"/>
      <c r="BLJ16" s="107"/>
      <c r="BLK16" s="107"/>
      <c r="BLL16" s="107"/>
      <c r="BLM16" s="107"/>
      <c r="BLN16" s="107"/>
      <c r="BLO16" s="107"/>
      <c r="BLP16" s="107"/>
      <c r="BLQ16" s="107"/>
      <c r="BLR16" s="107"/>
      <c r="BLS16" s="107"/>
      <c r="BLT16" s="107"/>
      <c r="BLU16" s="107"/>
      <c r="BLV16" s="107"/>
      <c r="BLW16" s="107"/>
      <c r="BLX16" s="107"/>
      <c r="BLY16" s="107"/>
      <c r="BLZ16" s="107"/>
      <c r="BMA16" s="107"/>
      <c r="BMB16" s="107"/>
      <c r="BMC16" s="107"/>
      <c r="BMD16" s="107"/>
      <c r="BME16" s="107"/>
      <c r="BMF16" s="107"/>
      <c r="BMG16" s="107"/>
      <c r="BMH16" s="107"/>
      <c r="BMI16" s="107"/>
      <c r="BMJ16" s="107"/>
      <c r="BMK16" s="107"/>
      <c r="BML16" s="107"/>
      <c r="BMM16" s="107"/>
      <c r="BMN16" s="107"/>
      <c r="BMO16" s="107"/>
      <c r="BMP16" s="107"/>
      <c r="BMQ16" s="107"/>
      <c r="BMR16" s="107"/>
      <c r="BMS16" s="107"/>
      <c r="BMT16" s="107"/>
      <c r="BMU16" s="107"/>
      <c r="BMV16" s="107"/>
      <c r="BMW16" s="107"/>
      <c r="BMX16" s="107"/>
      <c r="BMY16" s="107"/>
      <c r="BMZ16" s="107"/>
      <c r="BNA16" s="107"/>
      <c r="BNB16" s="107"/>
      <c r="BNC16" s="107"/>
      <c r="BND16" s="107"/>
      <c r="BNE16" s="107"/>
      <c r="BNF16" s="107"/>
      <c r="BNG16" s="107"/>
      <c r="BNH16" s="107"/>
      <c r="BNI16" s="107"/>
      <c r="BNJ16" s="107"/>
      <c r="BNK16" s="107"/>
      <c r="BNL16" s="107"/>
      <c r="BNM16" s="107"/>
      <c r="BNN16" s="107"/>
      <c r="BNO16" s="107"/>
      <c r="BNP16" s="107"/>
      <c r="BNQ16" s="107"/>
      <c r="BNR16" s="107"/>
      <c r="BNS16" s="107"/>
      <c r="BNT16" s="107"/>
      <c r="BNU16" s="107"/>
      <c r="BNV16" s="107"/>
      <c r="BNW16" s="107"/>
      <c r="BNX16" s="107"/>
      <c r="BNY16" s="107"/>
      <c r="BNZ16" s="107"/>
      <c r="BOA16" s="107"/>
      <c r="BOB16" s="107"/>
      <c r="BOC16" s="107"/>
      <c r="BOD16" s="107"/>
      <c r="BOE16" s="107"/>
      <c r="BOF16" s="107"/>
      <c r="BOG16" s="107"/>
      <c r="BOH16" s="107"/>
      <c r="BOI16" s="107"/>
      <c r="BOJ16" s="107"/>
      <c r="BOK16" s="107"/>
      <c r="BOL16" s="107"/>
      <c r="BOM16" s="107"/>
      <c r="BON16" s="107"/>
      <c r="BOO16" s="107"/>
      <c r="BOP16" s="107"/>
      <c r="BOQ16" s="107"/>
      <c r="BOR16" s="107"/>
      <c r="BOS16" s="107"/>
      <c r="BOT16" s="107"/>
      <c r="BOU16" s="107"/>
      <c r="BOV16" s="107"/>
      <c r="BOW16" s="107"/>
      <c r="BOX16" s="107"/>
      <c r="BOY16" s="107"/>
      <c r="BOZ16" s="107"/>
      <c r="BPA16" s="107"/>
      <c r="BPB16" s="107"/>
      <c r="BPC16" s="107"/>
      <c r="BPD16" s="107"/>
      <c r="BPE16" s="107"/>
      <c r="BPF16" s="107"/>
      <c r="BPG16" s="107"/>
      <c r="BPH16" s="107"/>
      <c r="BPI16" s="107"/>
      <c r="BPJ16" s="107"/>
      <c r="BPK16" s="107"/>
      <c r="BPL16" s="107"/>
      <c r="BPM16" s="107"/>
      <c r="BPN16" s="107"/>
      <c r="BPO16" s="107"/>
      <c r="BPP16" s="107"/>
      <c r="BPQ16" s="107"/>
      <c r="BPR16" s="107"/>
      <c r="BPS16" s="107"/>
      <c r="BPT16" s="107"/>
      <c r="BPU16" s="107"/>
      <c r="BPV16" s="107"/>
      <c r="BPW16" s="107"/>
      <c r="BPX16" s="107"/>
      <c r="BPY16" s="107"/>
      <c r="BPZ16" s="107"/>
      <c r="BQA16" s="107"/>
      <c r="BQB16" s="107"/>
      <c r="BQC16" s="107"/>
      <c r="BQD16" s="107"/>
      <c r="BQE16" s="107"/>
      <c r="BQF16" s="107"/>
      <c r="BQG16" s="107"/>
      <c r="BQH16" s="107"/>
      <c r="BQI16" s="107"/>
      <c r="BQJ16" s="107"/>
      <c r="BQK16" s="107"/>
      <c r="BQL16" s="107"/>
      <c r="BQM16" s="107"/>
      <c r="BQN16" s="107"/>
      <c r="BQO16" s="107"/>
      <c r="BQP16" s="107"/>
      <c r="BQQ16" s="107"/>
      <c r="BQR16" s="107"/>
      <c r="BQS16" s="107"/>
      <c r="BQT16" s="107"/>
      <c r="BQU16" s="107"/>
      <c r="BQV16" s="107"/>
      <c r="BQW16" s="107"/>
      <c r="BQX16" s="107"/>
      <c r="BQY16" s="107"/>
      <c r="BQZ16" s="107"/>
      <c r="BRA16" s="107"/>
      <c r="BRB16" s="107"/>
      <c r="BRC16" s="107"/>
      <c r="BRD16" s="107"/>
      <c r="BRE16" s="107"/>
      <c r="BRF16" s="107"/>
      <c r="BRG16" s="107"/>
      <c r="BRH16" s="107"/>
      <c r="BRI16" s="107"/>
      <c r="BRJ16" s="107"/>
      <c r="BRK16" s="107"/>
      <c r="BRL16" s="107"/>
      <c r="BRM16" s="107"/>
      <c r="BRN16" s="107"/>
      <c r="BRO16" s="107"/>
      <c r="BRP16" s="107"/>
      <c r="BRQ16" s="107"/>
      <c r="BRR16" s="107"/>
      <c r="BRS16" s="107"/>
      <c r="BRT16" s="107"/>
      <c r="BRU16" s="107"/>
      <c r="BRV16" s="107"/>
      <c r="BRW16" s="107"/>
      <c r="BRX16" s="107"/>
      <c r="BRY16" s="107"/>
      <c r="BRZ16" s="107"/>
      <c r="BSA16" s="107"/>
      <c r="BSB16" s="107"/>
      <c r="BSC16" s="107"/>
      <c r="BSD16" s="107"/>
      <c r="BSE16" s="107"/>
      <c r="BSF16" s="107"/>
      <c r="BSG16" s="107"/>
      <c r="BSH16" s="107"/>
      <c r="BSI16" s="107"/>
      <c r="BSJ16" s="107"/>
      <c r="BSK16" s="107"/>
      <c r="BSL16" s="107"/>
      <c r="BSM16" s="107"/>
      <c r="BSN16" s="107"/>
      <c r="BSO16" s="107"/>
      <c r="BSP16" s="107"/>
      <c r="BSQ16" s="107"/>
      <c r="BSR16" s="107"/>
      <c r="BSS16" s="107"/>
      <c r="BST16" s="107"/>
      <c r="BSU16" s="107"/>
      <c r="BSV16" s="107"/>
      <c r="BSW16" s="107"/>
      <c r="BSX16" s="107"/>
      <c r="BSY16" s="107"/>
      <c r="BSZ16" s="107"/>
      <c r="BTA16" s="107"/>
      <c r="BTB16" s="107"/>
      <c r="BTC16" s="107"/>
      <c r="BTD16" s="107"/>
      <c r="BTE16" s="107"/>
      <c r="BTF16" s="107"/>
      <c r="BTG16" s="107"/>
      <c r="BTH16" s="107"/>
      <c r="BTI16" s="107"/>
      <c r="BTJ16" s="107"/>
      <c r="BTK16" s="107"/>
      <c r="BTL16" s="107"/>
      <c r="BTM16" s="107"/>
      <c r="BTN16" s="107"/>
      <c r="BTO16" s="107"/>
      <c r="BTP16" s="107"/>
      <c r="BTQ16" s="107"/>
      <c r="BTR16" s="107"/>
      <c r="BTS16" s="107"/>
      <c r="BTT16" s="107"/>
      <c r="BTU16" s="107"/>
      <c r="BTV16" s="107"/>
      <c r="BTW16" s="107"/>
      <c r="BTX16" s="107"/>
      <c r="BTY16" s="107"/>
      <c r="BTZ16" s="107"/>
      <c r="BUA16" s="107"/>
      <c r="BUB16" s="107"/>
      <c r="BUC16" s="107"/>
      <c r="BUD16" s="107"/>
      <c r="BUE16" s="107"/>
      <c r="BUF16" s="107"/>
      <c r="BUG16" s="107"/>
      <c r="BUH16" s="107"/>
      <c r="BUI16" s="107"/>
      <c r="BUJ16" s="107"/>
      <c r="BUK16" s="107"/>
      <c r="BUL16" s="107"/>
      <c r="BUM16" s="107"/>
      <c r="BUN16" s="107"/>
      <c r="BUO16" s="107"/>
      <c r="BUP16" s="107"/>
      <c r="BUQ16" s="107"/>
      <c r="BUR16" s="107"/>
      <c r="BUS16" s="107"/>
      <c r="BUT16" s="107"/>
      <c r="BUU16" s="107"/>
      <c r="BUV16" s="107"/>
      <c r="BUW16" s="107"/>
      <c r="BUX16" s="107"/>
      <c r="BUY16" s="107"/>
      <c r="BUZ16" s="107"/>
      <c r="BVA16" s="107"/>
      <c r="BVB16" s="107"/>
      <c r="BVC16" s="107"/>
      <c r="BVD16" s="107"/>
      <c r="BVE16" s="107"/>
      <c r="BVF16" s="107"/>
      <c r="BVG16" s="107"/>
      <c r="BVH16" s="107"/>
      <c r="BVI16" s="107"/>
      <c r="BVJ16" s="107"/>
      <c r="BVK16" s="107"/>
      <c r="BVL16" s="107"/>
      <c r="BVM16" s="107"/>
      <c r="BVN16" s="107"/>
      <c r="BVO16" s="107"/>
      <c r="BVP16" s="107"/>
      <c r="BVQ16" s="107"/>
      <c r="BVR16" s="107"/>
      <c r="BVS16" s="107"/>
      <c r="BVT16" s="107"/>
      <c r="BVU16" s="107"/>
      <c r="BVV16" s="107"/>
      <c r="BVW16" s="107"/>
      <c r="BVX16" s="107"/>
      <c r="BVY16" s="107"/>
      <c r="BVZ16" s="107"/>
      <c r="BWA16" s="107"/>
      <c r="BWB16" s="107"/>
      <c r="BWC16" s="107"/>
      <c r="BWD16" s="107"/>
      <c r="BWE16" s="107"/>
      <c r="BWF16" s="107"/>
      <c r="BWG16" s="107"/>
      <c r="BWH16" s="107"/>
      <c r="BWI16" s="107"/>
      <c r="BWJ16" s="107"/>
      <c r="BWK16" s="107"/>
      <c r="BWL16" s="107"/>
      <c r="BWM16" s="107"/>
      <c r="BWN16" s="107"/>
      <c r="BWO16" s="107"/>
      <c r="BWP16" s="107"/>
      <c r="BWQ16" s="107"/>
      <c r="BWR16" s="107"/>
      <c r="BWS16" s="107"/>
      <c r="BWT16" s="107"/>
      <c r="BWU16" s="107"/>
      <c r="BWV16" s="107"/>
      <c r="BWW16" s="107"/>
      <c r="BWX16" s="107"/>
      <c r="BWY16" s="107"/>
      <c r="BWZ16" s="107"/>
      <c r="BXA16" s="107"/>
      <c r="BXB16" s="107"/>
      <c r="BXC16" s="107"/>
      <c r="BXD16" s="107"/>
      <c r="BXE16" s="107"/>
      <c r="BXF16" s="107"/>
      <c r="BXG16" s="107"/>
      <c r="BXH16" s="107"/>
      <c r="BXI16" s="107"/>
      <c r="BXJ16" s="107"/>
      <c r="BXK16" s="107"/>
      <c r="BXL16" s="107"/>
      <c r="BXM16" s="107"/>
      <c r="BXN16" s="107"/>
      <c r="BXO16" s="107"/>
      <c r="BXP16" s="107"/>
      <c r="BXQ16" s="107"/>
      <c r="BXR16" s="107"/>
      <c r="BXS16" s="107"/>
      <c r="BXT16" s="107"/>
      <c r="BXU16" s="107"/>
      <c r="BXV16" s="107"/>
      <c r="BXW16" s="107"/>
      <c r="BXX16" s="107"/>
      <c r="BXY16" s="107"/>
      <c r="BXZ16" s="107"/>
      <c r="BYA16" s="107"/>
      <c r="BYB16" s="107"/>
      <c r="BYC16" s="107"/>
      <c r="BYD16" s="107"/>
      <c r="BYE16" s="107"/>
      <c r="BYF16" s="107"/>
      <c r="BYG16" s="107"/>
      <c r="BYH16" s="107"/>
      <c r="BYI16" s="107"/>
      <c r="BYJ16" s="107"/>
      <c r="BYK16" s="107"/>
      <c r="BYL16" s="107"/>
      <c r="BYM16" s="107"/>
      <c r="BYN16" s="107"/>
      <c r="BYO16" s="107"/>
      <c r="BYP16" s="107"/>
      <c r="BYQ16" s="107"/>
      <c r="BYR16" s="107"/>
      <c r="BYS16" s="107"/>
      <c r="BYT16" s="107"/>
      <c r="BYU16" s="107"/>
      <c r="BYV16" s="107"/>
      <c r="BYW16" s="107"/>
      <c r="BYX16" s="107"/>
      <c r="BYY16" s="107"/>
      <c r="BYZ16" s="107"/>
      <c r="BZA16" s="107"/>
      <c r="BZB16" s="107"/>
      <c r="BZC16" s="107"/>
      <c r="BZD16" s="107"/>
      <c r="BZE16" s="107"/>
      <c r="BZF16" s="107"/>
      <c r="BZG16" s="107"/>
      <c r="BZH16" s="107"/>
      <c r="BZI16" s="107"/>
      <c r="BZJ16" s="107"/>
      <c r="BZK16" s="107"/>
      <c r="BZL16" s="107"/>
      <c r="BZM16" s="107"/>
      <c r="BZN16" s="107"/>
      <c r="BZO16" s="107"/>
      <c r="BZP16" s="107"/>
      <c r="BZQ16" s="107"/>
      <c r="BZR16" s="107"/>
      <c r="BZS16" s="107"/>
      <c r="BZT16" s="107"/>
      <c r="BZU16" s="107"/>
      <c r="BZV16" s="107"/>
      <c r="BZW16" s="107"/>
      <c r="BZX16" s="107"/>
      <c r="BZY16" s="107"/>
      <c r="BZZ16" s="107"/>
      <c r="CAA16" s="107"/>
      <c r="CAB16" s="107"/>
      <c r="CAC16" s="107"/>
      <c r="CAD16" s="107"/>
      <c r="CAE16" s="107"/>
      <c r="CAF16" s="107"/>
      <c r="CAG16" s="107"/>
      <c r="CAH16" s="107"/>
      <c r="CAI16" s="107"/>
      <c r="CAJ16" s="107"/>
      <c r="CAK16" s="107"/>
      <c r="CAL16" s="107"/>
      <c r="CAM16" s="107"/>
      <c r="CAN16" s="107"/>
      <c r="CAO16" s="107"/>
      <c r="CAP16" s="107"/>
      <c r="CAQ16" s="107"/>
      <c r="CAR16" s="107"/>
      <c r="CAS16" s="107"/>
      <c r="CAT16" s="107"/>
      <c r="CAU16" s="107"/>
      <c r="CAV16" s="107"/>
      <c r="CAW16" s="107"/>
      <c r="CAX16" s="107"/>
      <c r="CAY16" s="107"/>
      <c r="CAZ16" s="107"/>
      <c r="CBA16" s="107"/>
      <c r="CBB16" s="107"/>
      <c r="CBC16" s="107"/>
      <c r="CBD16" s="107"/>
      <c r="CBE16" s="107"/>
      <c r="CBF16" s="107"/>
      <c r="CBG16" s="107"/>
      <c r="CBH16" s="107"/>
      <c r="CBI16" s="107"/>
      <c r="CBJ16" s="107"/>
      <c r="CBK16" s="107"/>
      <c r="CBL16" s="107"/>
      <c r="CBM16" s="107"/>
      <c r="CBN16" s="107"/>
      <c r="CBO16" s="107"/>
      <c r="CBP16" s="107"/>
      <c r="CBQ16" s="107"/>
      <c r="CBR16" s="107"/>
      <c r="CBS16" s="107"/>
      <c r="CBT16" s="107"/>
      <c r="CBU16" s="107"/>
      <c r="CBV16" s="107"/>
      <c r="CBW16" s="107"/>
      <c r="CBX16" s="107"/>
      <c r="CBY16" s="107"/>
      <c r="CBZ16" s="107"/>
      <c r="CCA16" s="107"/>
      <c r="CCB16" s="107"/>
      <c r="CCC16" s="107"/>
      <c r="CCD16" s="107"/>
      <c r="CCE16" s="107"/>
      <c r="CCF16" s="107"/>
      <c r="CCG16" s="107"/>
      <c r="CCH16" s="107"/>
      <c r="CCI16" s="107"/>
      <c r="CCJ16" s="107"/>
      <c r="CCK16" s="107"/>
      <c r="CCL16" s="107"/>
      <c r="CCM16" s="107"/>
      <c r="CCN16" s="107"/>
      <c r="CCO16" s="107"/>
      <c r="CCP16" s="107"/>
      <c r="CCQ16" s="107"/>
      <c r="CCR16" s="107"/>
      <c r="CCS16" s="107"/>
      <c r="CCT16" s="107"/>
      <c r="CCU16" s="107"/>
      <c r="CCV16" s="107"/>
      <c r="CCW16" s="107"/>
      <c r="CCX16" s="107"/>
      <c r="CCY16" s="107"/>
      <c r="CCZ16" s="107"/>
      <c r="CDA16" s="107"/>
      <c r="CDB16" s="107"/>
      <c r="CDC16" s="107"/>
      <c r="CDD16" s="107"/>
      <c r="CDE16" s="107"/>
      <c r="CDF16" s="107"/>
      <c r="CDG16" s="107"/>
      <c r="CDH16" s="107"/>
      <c r="CDI16" s="107"/>
      <c r="CDJ16" s="107"/>
      <c r="CDK16" s="107"/>
      <c r="CDL16" s="107"/>
      <c r="CDM16" s="107"/>
      <c r="CDN16" s="107"/>
      <c r="CDO16" s="107"/>
      <c r="CDP16" s="107"/>
      <c r="CDQ16" s="107"/>
      <c r="CDR16" s="107"/>
      <c r="CDS16" s="107"/>
      <c r="CDT16" s="107"/>
      <c r="CDU16" s="107"/>
      <c r="CDV16" s="107"/>
      <c r="CDW16" s="107"/>
      <c r="CDX16" s="107"/>
      <c r="CDY16" s="107"/>
      <c r="CDZ16" s="107"/>
      <c r="CEA16" s="107"/>
      <c r="CEB16" s="107"/>
      <c r="CEC16" s="107"/>
      <c r="CED16" s="107"/>
      <c r="CEE16" s="107"/>
      <c r="CEF16" s="107"/>
      <c r="CEG16" s="107"/>
      <c r="CEH16" s="107"/>
      <c r="CEI16" s="107"/>
      <c r="CEJ16" s="107"/>
      <c r="CEK16" s="107"/>
      <c r="CEL16" s="107"/>
      <c r="CEM16" s="107"/>
      <c r="CEN16" s="107"/>
      <c r="CEO16" s="107"/>
      <c r="CEP16" s="107"/>
      <c r="CEQ16" s="107"/>
      <c r="CER16" s="107"/>
      <c r="CES16" s="107"/>
      <c r="CET16" s="107"/>
      <c r="CEU16" s="107"/>
      <c r="CEV16" s="107"/>
      <c r="CEW16" s="107"/>
      <c r="CEX16" s="107"/>
      <c r="CEY16" s="107"/>
      <c r="CEZ16" s="107"/>
      <c r="CFA16" s="107"/>
      <c r="CFB16" s="107"/>
      <c r="CFC16" s="107"/>
      <c r="CFD16" s="107"/>
      <c r="CFE16" s="107"/>
      <c r="CFF16" s="107"/>
      <c r="CFG16" s="107"/>
      <c r="CFH16" s="107"/>
      <c r="CFI16" s="107"/>
      <c r="CFJ16" s="107"/>
      <c r="CFK16" s="107"/>
      <c r="CFL16" s="107"/>
      <c r="CFM16" s="107"/>
      <c r="CFN16" s="107"/>
      <c r="CFO16" s="107"/>
      <c r="CFP16" s="107"/>
      <c r="CFQ16" s="107"/>
      <c r="CFR16" s="107"/>
      <c r="CFS16" s="107"/>
      <c r="CFT16" s="107"/>
      <c r="CFU16" s="107"/>
      <c r="CFV16" s="107"/>
      <c r="CFW16" s="107"/>
      <c r="CFX16" s="107"/>
      <c r="CFY16" s="107"/>
      <c r="CFZ16" s="107"/>
      <c r="CGA16" s="107"/>
      <c r="CGB16" s="107"/>
      <c r="CGC16" s="107"/>
      <c r="CGD16" s="107"/>
      <c r="CGE16" s="107"/>
      <c r="CGF16" s="107"/>
      <c r="CGG16" s="107"/>
      <c r="CGH16" s="107"/>
      <c r="CGI16" s="107"/>
      <c r="CGJ16" s="107"/>
      <c r="CGK16" s="107"/>
      <c r="CGL16" s="107"/>
      <c r="CGM16" s="107"/>
      <c r="CGN16" s="107"/>
      <c r="CGO16" s="107"/>
      <c r="CGP16" s="107"/>
      <c r="CGQ16" s="107"/>
      <c r="CGR16" s="107"/>
      <c r="CGS16" s="107"/>
      <c r="CGT16" s="107"/>
      <c r="CGU16" s="107"/>
      <c r="CGV16" s="107"/>
      <c r="CGW16" s="107"/>
      <c r="CGX16" s="107"/>
      <c r="CGY16" s="107"/>
      <c r="CGZ16" s="107"/>
      <c r="CHA16" s="107"/>
      <c r="CHB16" s="107"/>
      <c r="CHC16" s="107"/>
      <c r="CHD16" s="107"/>
      <c r="CHE16" s="107"/>
      <c r="CHF16" s="107"/>
      <c r="CHG16" s="107"/>
      <c r="CHH16" s="107"/>
      <c r="CHI16" s="107"/>
      <c r="CHJ16" s="107"/>
      <c r="CHK16" s="107"/>
      <c r="CHL16" s="107"/>
      <c r="CHM16" s="107"/>
      <c r="CHN16" s="107"/>
      <c r="CHO16" s="107"/>
      <c r="CHP16" s="107"/>
      <c r="CHQ16" s="107"/>
      <c r="CHR16" s="107"/>
      <c r="CHS16" s="107"/>
      <c r="CHT16" s="107"/>
      <c r="CHU16" s="107"/>
      <c r="CHV16" s="107"/>
      <c r="CHW16" s="107"/>
      <c r="CHX16" s="107"/>
      <c r="CHY16" s="107"/>
      <c r="CHZ16" s="107"/>
      <c r="CIA16" s="107"/>
      <c r="CIB16" s="107"/>
      <c r="CIC16" s="107"/>
      <c r="CID16" s="107"/>
      <c r="CIE16" s="107"/>
      <c r="CIF16" s="107"/>
      <c r="CIG16" s="107"/>
      <c r="CIH16" s="107"/>
      <c r="CII16" s="107"/>
      <c r="CIJ16" s="107"/>
      <c r="CIK16" s="107"/>
      <c r="CIL16" s="107"/>
      <c r="CIM16" s="107"/>
      <c r="CIN16" s="107"/>
      <c r="CIO16" s="107"/>
      <c r="CIP16" s="107"/>
      <c r="CIQ16" s="107"/>
      <c r="CIR16" s="107"/>
      <c r="CIS16" s="107"/>
      <c r="CIT16" s="107"/>
      <c r="CIU16" s="107"/>
      <c r="CIV16" s="107"/>
      <c r="CIW16" s="107"/>
      <c r="CIX16" s="107"/>
      <c r="CIY16" s="107"/>
      <c r="CIZ16" s="107"/>
      <c r="CJA16" s="107"/>
      <c r="CJB16" s="107"/>
      <c r="CJC16" s="107"/>
      <c r="CJD16" s="107"/>
      <c r="CJE16" s="107"/>
      <c r="CJF16" s="107"/>
      <c r="CJG16" s="107"/>
      <c r="CJH16" s="107"/>
      <c r="CJI16" s="107"/>
      <c r="CJJ16" s="107"/>
      <c r="CJK16" s="107"/>
      <c r="CJL16" s="107"/>
      <c r="CJM16" s="107"/>
      <c r="CJN16" s="107"/>
      <c r="CJO16" s="107"/>
      <c r="CJP16" s="107"/>
      <c r="CJQ16" s="107"/>
      <c r="CJR16" s="107"/>
      <c r="CJS16" s="107"/>
      <c r="CJT16" s="107"/>
      <c r="CJU16" s="107"/>
      <c r="CJV16" s="107"/>
      <c r="CJW16" s="107"/>
      <c r="CJX16" s="107"/>
      <c r="CJY16" s="107"/>
      <c r="CJZ16" s="107"/>
      <c r="CKA16" s="107"/>
      <c r="CKB16" s="107"/>
      <c r="CKC16" s="107"/>
      <c r="CKD16" s="107"/>
      <c r="CKE16" s="107"/>
      <c r="CKF16" s="107"/>
      <c r="CKG16" s="107"/>
      <c r="CKH16" s="107"/>
      <c r="CKI16" s="107"/>
      <c r="CKJ16" s="107"/>
      <c r="CKK16" s="107"/>
      <c r="CKL16" s="107"/>
      <c r="CKM16" s="107"/>
      <c r="CKN16" s="107"/>
      <c r="CKO16" s="107"/>
      <c r="CKP16" s="107"/>
      <c r="CKQ16" s="107"/>
      <c r="CKR16" s="107"/>
      <c r="CKS16" s="107"/>
      <c r="CKT16" s="107"/>
      <c r="CKU16" s="107"/>
      <c r="CKV16" s="107"/>
      <c r="CKW16" s="107"/>
      <c r="CKX16" s="107"/>
      <c r="CKY16" s="107"/>
      <c r="CKZ16" s="107"/>
      <c r="CLA16" s="107"/>
      <c r="CLB16" s="107"/>
      <c r="CLC16" s="107"/>
      <c r="CLD16" s="107"/>
      <c r="CLE16" s="107"/>
      <c r="CLF16" s="107"/>
      <c r="CLG16" s="107"/>
      <c r="CLH16" s="107"/>
      <c r="CLI16" s="107"/>
      <c r="CLJ16" s="107"/>
      <c r="CLK16" s="107"/>
      <c r="CLL16" s="107"/>
      <c r="CLM16" s="107"/>
      <c r="CLN16" s="107"/>
      <c r="CLO16" s="107"/>
      <c r="CLP16" s="107"/>
      <c r="CLQ16" s="107"/>
      <c r="CLR16" s="107"/>
      <c r="CLS16" s="107"/>
      <c r="CLT16" s="107"/>
      <c r="CLU16" s="107"/>
      <c r="CLV16" s="107"/>
      <c r="CLW16" s="107"/>
      <c r="CLX16" s="107"/>
      <c r="CLY16" s="107"/>
      <c r="CLZ16" s="107"/>
      <c r="CMA16" s="107"/>
      <c r="CMB16" s="107"/>
      <c r="CMC16" s="107"/>
      <c r="CMD16" s="107"/>
      <c r="CME16" s="107"/>
      <c r="CMF16" s="107"/>
      <c r="CMG16" s="107"/>
      <c r="CMH16" s="107"/>
      <c r="CMI16" s="107"/>
      <c r="CMJ16" s="107"/>
      <c r="CMK16" s="107"/>
      <c r="CML16" s="107"/>
      <c r="CMM16" s="107"/>
      <c r="CMN16" s="107"/>
      <c r="CMO16" s="107"/>
      <c r="CMP16" s="107"/>
      <c r="CMQ16" s="107"/>
      <c r="CMR16" s="107"/>
      <c r="CMS16" s="107"/>
      <c r="CMT16" s="107"/>
      <c r="CMU16" s="107"/>
      <c r="CMV16" s="107"/>
      <c r="CMW16" s="107"/>
      <c r="CMX16" s="107"/>
      <c r="CMY16" s="107"/>
      <c r="CMZ16" s="107"/>
      <c r="CNA16" s="107"/>
      <c r="CNB16" s="107"/>
      <c r="CNC16" s="107"/>
      <c r="CND16" s="107"/>
      <c r="CNE16" s="107"/>
      <c r="CNF16" s="107"/>
      <c r="CNG16" s="107"/>
      <c r="CNH16" s="107"/>
      <c r="CNI16" s="107"/>
      <c r="CNJ16" s="107"/>
      <c r="CNK16" s="107"/>
      <c r="CNL16" s="107"/>
      <c r="CNM16" s="107"/>
      <c r="CNN16" s="107"/>
      <c r="CNO16" s="107"/>
      <c r="CNP16" s="107"/>
      <c r="CNQ16" s="107"/>
      <c r="CNR16" s="107"/>
      <c r="CNS16" s="107"/>
      <c r="CNT16" s="107"/>
      <c r="CNU16" s="107"/>
      <c r="CNV16" s="107"/>
      <c r="CNW16" s="107"/>
      <c r="CNX16" s="107"/>
      <c r="CNY16" s="107"/>
      <c r="CNZ16" s="107"/>
      <c r="COA16" s="107"/>
      <c r="COB16" s="107"/>
      <c r="COC16" s="107"/>
      <c r="COD16" s="107"/>
      <c r="COE16" s="107"/>
      <c r="COF16" s="107"/>
      <c r="COG16" s="107"/>
      <c r="COH16" s="107"/>
      <c r="COI16" s="107"/>
      <c r="COJ16" s="107"/>
      <c r="COK16" s="107"/>
      <c r="COL16" s="107"/>
      <c r="COM16" s="107"/>
      <c r="CON16" s="107"/>
      <c r="COO16" s="107"/>
      <c r="COP16" s="107"/>
      <c r="COQ16" s="107"/>
      <c r="COR16" s="107"/>
      <c r="COS16" s="107"/>
      <c r="COT16" s="107"/>
      <c r="COU16" s="107"/>
      <c r="COV16" s="107"/>
      <c r="COW16" s="107"/>
      <c r="COX16" s="107"/>
      <c r="COY16" s="107"/>
      <c r="COZ16" s="107"/>
      <c r="CPA16" s="107"/>
      <c r="CPB16" s="107"/>
      <c r="CPC16" s="107"/>
      <c r="CPD16" s="107"/>
      <c r="CPE16" s="107"/>
      <c r="CPF16" s="107"/>
      <c r="CPG16" s="107"/>
      <c r="CPH16" s="107"/>
      <c r="CPI16" s="107"/>
      <c r="CPJ16" s="107"/>
      <c r="CPK16" s="107"/>
      <c r="CPL16" s="107"/>
      <c r="CPM16" s="107"/>
      <c r="CPN16" s="107"/>
      <c r="CPO16" s="107"/>
      <c r="CPP16" s="107"/>
      <c r="CPQ16" s="107"/>
      <c r="CPR16" s="107"/>
      <c r="CPS16" s="107"/>
      <c r="CPT16" s="107"/>
      <c r="CPU16" s="107"/>
      <c r="CPV16" s="107"/>
      <c r="CPW16" s="107"/>
      <c r="CPX16" s="107"/>
      <c r="CPY16" s="107"/>
      <c r="CPZ16" s="107"/>
      <c r="CQA16" s="107"/>
      <c r="CQB16" s="107"/>
      <c r="CQC16" s="107"/>
      <c r="CQD16" s="107"/>
      <c r="CQE16" s="107"/>
      <c r="CQF16" s="107"/>
      <c r="CQG16" s="107"/>
      <c r="CQH16" s="107"/>
      <c r="CQI16" s="107"/>
      <c r="CQJ16" s="107"/>
      <c r="CQK16" s="107"/>
      <c r="CQL16" s="107"/>
      <c r="CQM16" s="107"/>
      <c r="CQN16" s="107"/>
      <c r="CQO16" s="107"/>
      <c r="CQP16" s="107"/>
      <c r="CQQ16" s="107"/>
      <c r="CQR16" s="107"/>
      <c r="CQS16" s="107"/>
      <c r="CQT16" s="107"/>
      <c r="CQU16" s="107"/>
      <c r="CQV16" s="107"/>
      <c r="CQW16" s="107"/>
      <c r="CQX16" s="107"/>
      <c r="CQY16" s="107"/>
      <c r="CQZ16" s="107"/>
      <c r="CRA16" s="107"/>
      <c r="CRB16" s="107"/>
      <c r="CRC16" s="107"/>
      <c r="CRD16" s="107"/>
      <c r="CRE16" s="107"/>
      <c r="CRF16" s="107"/>
      <c r="CRG16" s="107"/>
      <c r="CRH16" s="107"/>
      <c r="CRI16" s="107"/>
      <c r="CRJ16" s="107"/>
      <c r="CRK16" s="107"/>
      <c r="CRL16" s="107"/>
      <c r="CRM16" s="107"/>
      <c r="CRN16" s="107"/>
      <c r="CRO16" s="107"/>
      <c r="CRP16" s="107"/>
      <c r="CRQ16" s="107"/>
      <c r="CRR16" s="107"/>
      <c r="CRS16" s="107"/>
      <c r="CRT16" s="107"/>
      <c r="CRU16" s="107"/>
      <c r="CRV16" s="107"/>
      <c r="CRW16" s="107"/>
      <c r="CRX16" s="107"/>
      <c r="CRY16" s="107"/>
      <c r="CRZ16" s="107"/>
      <c r="CSA16" s="107"/>
      <c r="CSB16" s="107"/>
      <c r="CSC16" s="107"/>
      <c r="CSD16" s="107"/>
      <c r="CSE16" s="107"/>
      <c r="CSF16" s="107"/>
      <c r="CSG16" s="107"/>
      <c r="CSH16" s="107"/>
      <c r="CSI16" s="107"/>
      <c r="CSJ16" s="107"/>
      <c r="CSK16" s="107"/>
      <c r="CSL16" s="107"/>
      <c r="CSM16" s="107"/>
      <c r="CSN16" s="107"/>
      <c r="CSO16" s="107"/>
      <c r="CSP16" s="107"/>
      <c r="CSQ16" s="107"/>
      <c r="CSR16" s="107"/>
      <c r="CSS16" s="107"/>
      <c r="CST16" s="107"/>
      <c r="CSU16" s="107"/>
      <c r="CSV16" s="107"/>
      <c r="CSW16" s="107"/>
      <c r="CSX16" s="107"/>
      <c r="CSY16" s="107"/>
      <c r="CSZ16" s="107"/>
      <c r="CTA16" s="107"/>
      <c r="CTB16" s="107"/>
      <c r="CTC16" s="107"/>
      <c r="CTD16" s="107"/>
      <c r="CTE16" s="107"/>
      <c r="CTF16" s="107"/>
      <c r="CTG16" s="107"/>
      <c r="CTH16" s="107"/>
      <c r="CTI16" s="107"/>
      <c r="CTJ16" s="107"/>
      <c r="CTK16" s="107"/>
      <c r="CTL16" s="107"/>
      <c r="CTM16" s="107"/>
      <c r="CTN16" s="107"/>
      <c r="CTO16" s="107"/>
      <c r="CTP16" s="107"/>
      <c r="CTQ16" s="107"/>
      <c r="CTR16" s="107"/>
      <c r="CTS16" s="107"/>
      <c r="CTT16" s="107"/>
      <c r="CTU16" s="107"/>
      <c r="CTV16" s="107"/>
      <c r="CTW16" s="107"/>
      <c r="CTX16" s="107"/>
      <c r="CTY16" s="107"/>
      <c r="CTZ16" s="107"/>
      <c r="CUA16" s="107"/>
      <c r="CUB16" s="107"/>
      <c r="CUC16" s="107"/>
      <c r="CUD16" s="107"/>
      <c r="CUE16" s="107"/>
      <c r="CUF16" s="107"/>
      <c r="CUG16" s="107"/>
      <c r="CUH16" s="107"/>
      <c r="CUI16" s="107"/>
      <c r="CUJ16" s="107"/>
      <c r="CUK16" s="107"/>
      <c r="CUL16" s="107"/>
      <c r="CUM16" s="107"/>
      <c r="CUN16" s="107"/>
      <c r="CUO16" s="107"/>
      <c r="CUP16" s="107"/>
      <c r="CUQ16" s="107"/>
      <c r="CUR16" s="107"/>
      <c r="CUS16" s="107"/>
      <c r="CUT16" s="107"/>
      <c r="CUU16" s="107"/>
      <c r="CUV16" s="107"/>
      <c r="CUW16" s="107"/>
      <c r="CUX16" s="107"/>
      <c r="CUY16" s="107"/>
      <c r="CUZ16" s="107"/>
      <c r="CVA16" s="107"/>
      <c r="CVB16" s="107"/>
      <c r="CVC16" s="107"/>
      <c r="CVD16" s="107"/>
      <c r="CVE16" s="107"/>
      <c r="CVF16" s="107"/>
      <c r="CVG16" s="107"/>
      <c r="CVH16" s="107"/>
      <c r="CVI16" s="107"/>
      <c r="CVJ16" s="107"/>
      <c r="CVK16" s="107"/>
      <c r="CVL16" s="107"/>
      <c r="CVM16" s="107"/>
      <c r="CVN16" s="107"/>
      <c r="CVO16" s="107"/>
      <c r="CVP16" s="107"/>
      <c r="CVQ16" s="107"/>
      <c r="CVR16" s="107"/>
      <c r="CVS16" s="107"/>
      <c r="CVT16" s="107"/>
      <c r="CVU16" s="107"/>
      <c r="CVV16" s="107"/>
      <c r="CVW16" s="107"/>
      <c r="CVX16" s="107"/>
      <c r="CVY16" s="107"/>
      <c r="CVZ16" s="107"/>
      <c r="CWA16" s="107"/>
      <c r="CWB16" s="107"/>
      <c r="CWC16" s="107"/>
      <c r="CWD16" s="107"/>
      <c r="CWE16" s="107"/>
      <c r="CWF16" s="107"/>
      <c r="CWG16" s="107"/>
      <c r="CWH16" s="107"/>
      <c r="CWI16" s="107"/>
      <c r="CWJ16" s="107"/>
      <c r="CWK16" s="107"/>
      <c r="CWL16" s="107"/>
      <c r="CWM16" s="107"/>
      <c r="CWN16" s="107"/>
      <c r="CWO16" s="107"/>
      <c r="CWP16" s="107"/>
      <c r="CWQ16" s="107"/>
      <c r="CWR16" s="107"/>
      <c r="CWS16" s="107"/>
      <c r="CWT16" s="107"/>
      <c r="CWU16" s="107"/>
      <c r="CWV16" s="107"/>
      <c r="CWW16" s="107"/>
      <c r="CWX16" s="107"/>
      <c r="CWY16" s="107"/>
      <c r="CWZ16" s="107"/>
      <c r="CXA16" s="107"/>
      <c r="CXB16" s="107"/>
      <c r="CXC16" s="107"/>
      <c r="CXD16" s="107"/>
      <c r="CXE16" s="107"/>
      <c r="CXF16" s="107"/>
      <c r="CXG16" s="107"/>
      <c r="CXH16" s="107"/>
      <c r="CXI16" s="107"/>
      <c r="CXJ16" s="107"/>
      <c r="CXK16" s="107"/>
      <c r="CXL16" s="107"/>
      <c r="CXM16" s="107"/>
      <c r="CXN16" s="107"/>
      <c r="CXO16" s="107"/>
      <c r="CXP16" s="107"/>
      <c r="CXQ16" s="107"/>
      <c r="CXR16" s="107"/>
      <c r="CXS16" s="107"/>
      <c r="CXT16" s="107"/>
      <c r="CXU16" s="107"/>
      <c r="CXV16" s="107"/>
      <c r="CXW16" s="107"/>
      <c r="CXX16" s="107"/>
      <c r="CXY16" s="107"/>
      <c r="CXZ16" s="107"/>
      <c r="CYA16" s="107"/>
      <c r="CYB16" s="107"/>
      <c r="CYC16" s="107"/>
      <c r="CYD16" s="107"/>
      <c r="CYE16" s="107"/>
      <c r="CYF16" s="107"/>
      <c r="CYG16" s="107"/>
      <c r="CYH16" s="107"/>
      <c r="CYI16" s="107"/>
      <c r="CYJ16" s="107"/>
      <c r="CYK16" s="107"/>
      <c r="CYL16" s="107"/>
      <c r="CYM16" s="107"/>
      <c r="CYN16" s="107"/>
      <c r="CYO16" s="107"/>
      <c r="CYP16" s="107"/>
      <c r="CYQ16" s="107"/>
      <c r="CYR16" s="107"/>
      <c r="CYS16" s="107"/>
      <c r="CYT16" s="107"/>
      <c r="CYU16" s="107"/>
      <c r="CYV16" s="107"/>
      <c r="CYW16" s="107"/>
      <c r="CYX16" s="107"/>
      <c r="CYY16" s="107"/>
      <c r="CYZ16" s="107"/>
      <c r="CZA16" s="107"/>
      <c r="CZB16" s="107"/>
      <c r="CZC16" s="107"/>
      <c r="CZD16" s="107"/>
      <c r="CZE16" s="107"/>
      <c r="CZF16" s="107"/>
      <c r="CZG16" s="107"/>
      <c r="CZH16" s="107"/>
      <c r="CZI16" s="107"/>
      <c r="CZJ16" s="107"/>
      <c r="CZK16" s="107"/>
      <c r="CZL16" s="107"/>
      <c r="CZM16" s="107"/>
      <c r="CZN16" s="107"/>
      <c r="CZO16" s="107"/>
      <c r="CZP16" s="107"/>
      <c r="CZQ16" s="107"/>
      <c r="CZR16" s="107"/>
      <c r="CZS16" s="107"/>
      <c r="CZT16" s="107"/>
      <c r="CZU16" s="107"/>
      <c r="CZV16" s="107"/>
      <c r="CZW16" s="107"/>
      <c r="CZX16" s="107"/>
      <c r="CZY16" s="107"/>
      <c r="CZZ16" s="107"/>
      <c r="DAA16" s="107"/>
      <c r="DAB16" s="107"/>
      <c r="DAC16" s="107"/>
      <c r="DAD16" s="107"/>
      <c r="DAE16" s="107"/>
      <c r="DAF16" s="107"/>
      <c r="DAG16" s="107"/>
      <c r="DAH16" s="107"/>
      <c r="DAI16" s="107"/>
      <c r="DAJ16" s="107"/>
      <c r="DAK16" s="107"/>
      <c r="DAL16" s="107"/>
      <c r="DAM16" s="107"/>
      <c r="DAN16" s="107"/>
      <c r="DAO16" s="107"/>
      <c r="DAP16" s="107"/>
      <c r="DAQ16" s="107"/>
      <c r="DAR16" s="107"/>
      <c r="DAS16" s="107"/>
      <c r="DAT16" s="107"/>
      <c r="DAU16" s="107"/>
      <c r="DAV16" s="107"/>
      <c r="DAW16" s="107"/>
      <c r="DAX16" s="107"/>
      <c r="DAY16" s="107"/>
      <c r="DAZ16" s="107"/>
      <c r="DBA16" s="107"/>
      <c r="DBB16" s="107"/>
      <c r="DBC16" s="107"/>
      <c r="DBD16" s="107"/>
      <c r="DBE16" s="107"/>
      <c r="DBF16" s="107"/>
      <c r="DBG16" s="107"/>
      <c r="DBH16" s="107"/>
      <c r="DBI16" s="107"/>
      <c r="DBJ16" s="107"/>
      <c r="DBK16" s="107"/>
      <c r="DBL16" s="107"/>
      <c r="DBM16" s="107"/>
      <c r="DBN16" s="107"/>
      <c r="DBO16" s="107"/>
      <c r="DBP16" s="107"/>
      <c r="DBQ16" s="107"/>
      <c r="DBR16" s="107"/>
      <c r="DBS16" s="107"/>
      <c r="DBT16" s="107"/>
      <c r="DBU16" s="107"/>
      <c r="DBV16" s="107"/>
      <c r="DBW16" s="107"/>
      <c r="DBX16" s="107"/>
      <c r="DBY16" s="107"/>
      <c r="DBZ16" s="107"/>
      <c r="DCA16" s="107"/>
      <c r="DCB16" s="107"/>
      <c r="DCC16" s="107"/>
      <c r="DCD16" s="107"/>
      <c r="DCE16" s="107"/>
      <c r="DCF16" s="107"/>
      <c r="DCG16" s="107"/>
      <c r="DCH16" s="107"/>
      <c r="DCI16" s="107"/>
      <c r="DCJ16" s="107"/>
      <c r="DCK16" s="107"/>
      <c r="DCL16" s="107"/>
      <c r="DCM16" s="107"/>
      <c r="DCN16" s="107"/>
      <c r="DCO16" s="107"/>
      <c r="DCP16" s="107"/>
      <c r="DCQ16" s="107"/>
      <c r="DCR16" s="107"/>
      <c r="DCS16" s="107"/>
      <c r="DCT16" s="107"/>
      <c r="DCU16" s="107"/>
      <c r="DCV16" s="107"/>
      <c r="DCW16" s="107"/>
      <c r="DCX16" s="107"/>
      <c r="DCY16" s="107"/>
      <c r="DCZ16" s="107"/>
      <c r="DDA16" s="107"/>
      <c r="DDB16" s="107"/>
      <c r="DDC16" s="107"/>
      <c r="DDD16" s="107"/>
      <c r="DDE16" s="107"/>
      <c r="DDF16" s="107"/>
      <c r="DDG16" s="107"/>
      <c r="DDH16" s="107"/>
      <c r="DDI16" s="107"/>
      <c r="DDJ16" s="107"/>
      <c r="DDK16" s="107"/>
      <c r="DDL16" s="107"/>
      <c r="DDM16" s="107"/>
      <c r="DDN16" s="107"/>
      <c r="DDO16" s="107"/>
      <c r="DDP16" s="107"/>
      <c r="DDQ16" s="107"/>
      <c r="DDR16" s="107"/>
      <c r="DDS16" s="107"/>
      <c r="DDT16" s="107"/>
      <c r="DDU16" s="107"/>
      <c r="DDV16" s="107"/>
      <c r="DDW16" s="107"/>
      <c r="DDX16" s="107"/>
      <c r="DDY16" s="107"/>
      <c r="DDZ16" s="107"/>
      <c r="DEA16" s="107"/>
      <c r="DEB16" s="107"/>
      <c r="DEC16" s="107"/>
      <c r="DED16" s="107"/>
      <c r="DEE16" s="107"/>
      <c r="DEF16" s="107"/>
      <c r="DEG16" s="107"/>
      <c r="DEH16" s="107"/>
      <c r="DEI16" s="107"/>
      <c r="DEJ16" s="107"/>
      <c r="DEK16" s="107"/>
      <c r="DEL16" s="107"/>
      <c r="DEM16" s="107"/>
      <c r="DEN16" s="107"/>
      <c r="DEO16" s="107"/>
      <c r="DEP16" s="107"/>
      <c r="DEQ16" s="107"/>
      <c r="DER16" s="107"/>
      <c r="DES16" s="107"/>
      <c r="DET16" s="107"/>
      <c r="DEU16" s="107"/>
      <c r="DEV16" s="107"/>
      <c r="DEW16" s="107"/>
      <c r="DEX16" s="107"/>
      <c r="DEY16" s="107"/>
      <c r="DEZ16" s="107"/>
      <c r="DFA16" s="107"/>
      <c r="DFB16" s="107"/>
      <c r="DFC16" s="107"/>
      <c r="DFD16" s="107"/>
      <c r="DFE16" s="107"/>
      <c r="DFF16" s="107"/>
      <c r="DFG16" s="107"/>
      <c r="DFH16" s="107"/>
      <c r="DFI16" s="107"/>
      <c r="DFJ16" s="107"/>
      <c r="DFK16" s="107"/>
      <c r="DFL16" s="107"/>
      <c r="DFM16" s="107"/>
      <c r="DFN16" s="107"/>
      <c r="DFO16" s="107"/>
      <c r="DFP16" s="107"/>
      <c r="DFQ16" s="107"/>
      <c r="DFR16" s="107"/>
      <c r="DFS16" s="107"/>
      <c r="DFT16" s="107"/>
      <c r="DFU16" s="107"/>
      <c r="DFV16" s="107"/>
      <c r="DFW16" s="107"/>
      <c r="DFX16" s="107"/>
      <c r="DFY16" s="107"/>
      <c r="DFZ16" s="107"/>
      <c r="DGA16" s="107"/>
      <c r="DGB16" s="107"/>
      <c r="DGC16" s="107"/>
      <c r="DGD16" s="107"/>
      <c r="DGE16" s="107"/>
      <c r="DGF16" s="107"/>
      <c r="DGG16" s="107"/>
      <c r="DGH16" s="107"/>
      <c r="DGI16" s="107"/>
      <c r="DGJ16" s="107"/>
      <c r="DGK16" s="107"/>
      <c r="DGL16" s="107"/>
      <c r="DGM16" s="107"/>
      <c r="DGN16" s="107"/>
      <c r="DGO16" s="107"/>
      <c r="DGP16" s="107"/>
      <c r="DGQ16" s="107"/>
      <c r="DGR16" s="107"/>
      <c r="DGS16" s="107"/>
      <c r="DGT16" s="107"/>
      <c r="DGU16" s="107"/>
      <c r="DGV16" s="107"/>
      <c r="DGW16" s="107"/>
      <c r="DGX16" s="107"/>
      <c r="DGY16" s="107"/>
      <c r="DGZ16" s="107"/>
      <c r="DHA16" s="107"/>
      <c r="DHB16" s="107"/>
      <c r="DHC16" s="107"/>
      <c r="DHD16" s="107"/>
      <c r="DHE16" s="107"/>
      <c r="DHF16" s="107"/>
      <c r="DHG16" s="107"/>
      <c r="DHH16" s="107"/>
      <c r="DHI16" s="107"/>
      <c r="DHJ16" s="107"/>
      <c r="DHK16" s="107"/>
      <c r="DHL16" s="107"/>
      <c r="DHM16" s="107"/>
      <c r="DHN16" s="107"/>
      <c r="DHO16" s="107"/>
      <c r="DHP16" s="107"/>
      <c r="DHQ16" s="107"/>
      <c r="DHR16" s="107"/>
      <c r="DHS16" s="107"/>
      <c r="DHT16" s="107"/>
      <c r="DHU16" s="107"/>
      <c r="DHV16" s="107"/>
      <c r="DHW16" s="107"/>
      <c r="DHX16" s="107"/>
      <c r="DHY16" s="107"/>
      <c r="DHZ16" s="107"/>
      <c r="DIA16" s="107"/>
      <c r="DIB16" s="107"/>
      <c r="DIC16" s="107"/>
      <c r="DID16" s="107"/>
      <c r="DIE16" s="107"/>
      <c r="DIF16" s="107"/>
      <c r="DIG16" s="107"/>
      <c r="DIH16" s="107"/>
      <c r="DII16" s="107"/>
      <c r="DIJ16" s="107"/>
      <c r="DIK16" s="107"/>
      <c r="DIL16" s="107"/>
      <c r="DIM16" s="107"/>
      <c r="DIN16" s="107"/>
      <c r="DIO16" s="107"/>
      <c r="DIP16" s="107"/>
      <c r="DIQ16" s="107"/>
      <c r="DIR16" s="107"/>
      <c r="DIS16" s="107"/>
      <c r="DIT16" s="107"/>
      <c r="DIU16" s="107"/>
      <c r="DIV16" s="107"/>
      <c r="DIW16" s="107"/>
      <c r="DIX16" s="107"/>
      <c r="DIY16" s="107"/>
      <c r="DIZ16" s="107"/>
      <c r="DJA16" s="107"/>
      <c r="DJB16" s="107"/>
      <c r="DJC16" s="107"/>
      <c r="DJD16" s="107"/>
      <c r="DJE16" s="107"/>
      <c r="DJF16" s="107"/>
      <c r="DJG16" s="107"/>
      <c r="DJH16" s="107"/>
      <c r="DJI16" s="107"/>
      <c r="DJJ16" s="107"/>
      <c r="DJK16" s="107"/>
      <c r="DJL16" s="107"/>
      <c r="DJM16" s="107"/>
      <c r="DJN16" s="107"/>
      <c r="DJO16" s="107"/>
      <c r="DJP16" s="107"/>
      <c r="DJQ16" s="107"/>
      <c r="DJR16" s="107"/>
      <c r="DJS16" s="107"/>
      <c r="DJT16" s="107"/>
      <c r="DJU16" s="107"/>
      <c r="DJV16" s="107"/>
      <c r="DJW16" s="107"/>
      <c r="DJX16" s="107"/>
      <c r="DJY16" s="107"/>
      <c r="DJZ16" s="107"/>
      <c r="DKA16" s="107"/>
      <c r="DKB16" s="107"/>
      <c r="DKC16" s="107"/>
      <c r="DKD16" s="107"/>
      <c r="DKE16" s="107"/>
      <c r="DKF16" s="107"/>
      <c r="DKG16" s="107"/>
      <c r="DKH16" s="107"/>
      <c r="DKI16" s="107"/>
      <c r="DKJ16" s="107"/>
      <c r="DKK16" s="107"/>
      <c r="DKL16" s="107"/>
      <c r="DKM16" s="107"/>
      <c r="DKN16" s="107"/>
      <c r="DKO16" s="107"/>
      <c r="DKP16" s="107"/>
      <c r="DKQ16" s="107"/>
      <c r="DKR16" s="107"/>
      <c r="DKS16" s="107"/>
      <c r="DKT16" s="107"/>
      <c r="DKU16" s="107"/>
      <c r="DKV16" s="107"/>
      <c r="DKW16" s="107"/>
      <c r="DKX16" s="107"/>
      <c r="DKY16" s="107"/>
      <c r="DKZ16" s="107"/>
      <c r="DLA16" s="107"/>
      <c r="DLB16" s="107"/>
      <c r="DLC16" s="107"/>
      <c r="DLD16" s="107"/>
      <c r="DLE16" s="107"/>
      <c r="DLF16" s="107"/>
      <c r="DLG16" s="107"/>
      <c r="DLH16" s="107"/>
      <c r="DLI16" s="107"/>
      <c r="DLJ16" s="107"/>
      <c r="DLK16" s="107"/>
      <c r="DLL16" s="107"/>
      <c r="DLM16" s="107"/>
      <c r="DLN16" s="107"/>
      <c r="DLO16" s="107"/>
      <c r="DLP16" s="107"/>
      <c r="DLQ16" s="107"/>
      <c r="DLR16" s="107"/>
      <c r="DLS16" s="107"/>
      <c r="DLT16" s="107"/>
      <c r="DLU16" s="107"/>
      <c r="DLV16" s="107"/>
      <c r="DLW16" s="107"/>
      <c r="DLX16" s="107"/>
      <c r="DLY16" s="107"/>
      <c r="DLZ16" s="107"/>
      <c r="DMA16" s="107"/>
      <c r="DMB16" s="107"/>
      <c r="DMC16" s="107"/>
      <c r="DMD16" s="107"/>
      <c r="DME16" s="107"/>
      <c r="DMF16" s="107"/>
      <c r="DMG16" s="107"/>
      <c r="DMH16" s="107"/>
      <c r="DMI16" s="107"/>
      <c r="DMJ16" s="107"/>
      <c r="DMK16" s="107"/>
      <c r="DML16" s="107"/>
      <c r="DMM16" s="107"/>
      <c r="DMN16" s="107"/>
      <c r="DMO16" s="107"/>
      <c r="DMP16" s="107"/>
      <c r="DMQ16" s="107"/>
      <c r="DMR16" s="107"/>
      <c r="DMS16" s="107"/>
      <c r="DMT16" s="107"/>
      <c r="DMU16" s="107"/>
      <c r="DMV16" s="107"/>
      <c r="DMW16" s="107"/>
      <c r="DMX16" s="107"/>
      <c r="DMY16" s="107"/>
      <c r="DMZ16" s="107"/>
      <c r="DNA16" s="107"/>
      <c r="DNB16" s="107"/>
      <c r="DNC16" s="107"/>
      <c r="DND16" s="107"/>
      <c r="DNE16" s="107"/>
      <c r="DNF16" s="107"/>
      <c r="DNG16" s="107"/>
      <c r="DNH16" s="107"/>
      <c r="DNI16" s="107"/>
      <c r="DNJ16" s="107"/>
      <c r="DNK16" s="107"/>
      <c r="DNL16" s="107"/>
      <c r="DNM16" s="107"/>
      <c r="DNN16" s="107"/>
      <c r="DNO16" s="107"/>
      <c r="DNP16" s="107"/>
      <c r="DNQ16" s="107"/>
      <c r="DNR16" s="107"/>
      <c r="DNS16" s="107"/>
      <c r="DNT16" s="107"/>
      <c r="DNU16" s="107"/>
      <c r="DNV16" s="107"/>
      <c r="DNW16" s="107"/>
      <c r="DNX16" s="107"/>
      <c r="DNY16" s="107"/>
      <c r="DNZ16" s="107"/>
      <c r="DOA16" s="107"/>
      <c r="DOB16" s="107"/>
      <c r="DOC16" s="107"/>
      <c r="DOD16" s="107"/>
      <c r="DOE16" s="107"/>
      <c r="DOF16" s="107"/>
      <c r="DOG16" s="107"/>
      <c r="DOH16" s="107"/>
      <c r="DOI16" s="107"/>
      <c r="DOJ16" s="107"/>
      <c r="DOK16" s="107"/>
      <c r="DOL16" s="107"/>
      <c r="DOM16" s="107"/>
      <c r="DON16" s="107"/>
      <c r="DOO16" s="107"/>
      <c r="DOP16" s="107"/>
      <c r="DOQ16" s="107"/>
      <c r="DOR16" s="107"/>
      <c r="DOS16" s="107"/>
      <c r="DOT16" s="107"/>
      <c r="DOU16" s="107"/>
      <c r="DOV16" s="107"/>
      <c r="DOW16" s="107"/>
      <c r="DOX16" s="107"/>
      <c r="DOY16" s="107"/>
      <c r="DOZ16" s="107"/>
      <c r="DPA16" s="107"/>
      <c r="DPB16" s="107"/>
      <c r="DPC16" s="107"/>
      <c r="DPD16" s="107"/>
      <c r="DPE16" s="107"/>
      <c r="DPF16" s="107"/>
      <c r="DPG16" s="107"/>
      <c r="DPH16" s="107"/>
      <c r="DPI16" s="107"/>
      <c r="DPJ16" s="107"/>
      <c r="DPK16" s="107"/>
      <c r="DPL16" s="107"/>
      <c r="DPM16" s="107"/>
      <c r="DPN16" s="107"/>
      <c r="DPO16" s="107"/>
      <c r="DPP16" s="107"/>
      <c r="DPQ16" s="107"/>
      <c r="DPR16" s="107"/>
      <c r="DPS16" s="107"/>
      <c r="DPT16" s="107"/>
      <c r="DPU16" s="107"/>
      <c r="DPV16" s="107"/>
      <c r="DPW16" s="107"/>
      <c r="DPX16" s="107"/>
      <c r="DPY16" s="107"/>
      <c r="DPZ16" s="107"/>
      <c r="DQA16" s="107"/>
      <c r="DQB16" s="107"/>
      <c r="DQC16" s="107"/>
      <c r="DQD16" s="107"/>
      <c r="DQE16" s="107"/>
      <c r="DQF16" s="107"/>
      <c r="DQG16" s="107"/>
      <c r="DQH16" s="107"/>
      <c r="DQI16" s="107"/>
      <c r="DQJ16" s="107"/>
      <c r="DQK16" s="107"/>
      <c r="DQL16" s="107"/>
      <c r="DQM16" s="107"/>
      <c r="DQN16" s="107"/>
      <c r="DQO16" s="107"/>
      <c r="DQP16" s="107"/>
      <c r="DQQ16" s="107"/>
      <c r="DQR16" s="107"/>
      <c r="DQS16" s="107"/>
      <c r="DQT16" s="107"/>
      <c r="DQU16" s="107"/>
      <c r="DQV16" s="107"/>
      <c r="DQW16" s="107"/>
      <c r="DQX16" s="107"/>
      <c r="DQY16" s="107"/>
      <c r="DQZ16" s="107"/>
      <c r="DRA16" s="107"/>
      <c r="DRB16" s="107"/>
      <c r="DRC16" s="107"/>
      <c r="DRD16" s="107"/>
      <c r="DRE16" s="107"/>
      <c r="DRF16" s="107"/>
      <c r="DRG16" s="107"/>
      <c r="DRH16" s="107"/>
      <c r="DRI16" s="107"/>
      <c r="DRJ16" s="107"/>
      <c r="DRK16" s="107"/>
      <c r="DRL16" s="107"/>
      <c r="DRM16" s="107"/>
      <c r="DRN16" s="107"/>
      <c r="DRO16" s="107"/>
      <c r="DRP16" s="107"/>
      <c r="DRQ16" s="107"/>
      <c r="DRR16" s="107"/>
      <c r="DRS16" s="107"/>
      <c r="DRT16" s="107"/>
      <c r="DRU16" s="107"/>
      <c r="DRV16" s="107"/>
      <c r="DRW16" s="107"/>
      <c r="DRX16" s="107"/>
      <c r="DRY16" s="107"/>
      <c r="DRZ16" s="107"/>
      <c r="DSA16" s="107"/>
      <c r="DSB16" s="107"/>
      <c r="DSC16" s="107"/>
      <c r="DSD16" s="107"/>
      <c r="DSE16" s="107"/>
      <c r="DSF16" s="107"/>
      <c r="DSG16" s="107"/>
      <c r="DSH16" s="107"/>
      <c r="DSI16" s="107"/>
      <c r="DSJ16" s="107"/>
      <c r="DSK16" s="107"/>
      <c r="DSL16" s="107"/>
      <c r="DSM16" s="107"/>
      <c r="DSN16" s="107"/>
      <c r="DSO16" s="107"/>
      <c r="DSP16" s="107"/>
      <c r="DSQ16" s="107"/>
      <c r="DSR16" s="107"/>
      <c r="DSS16" s="107"/>
      <c r="DST16" s="107"/>
      <c r="DSU16" s="107"/>
      <c r="DSV16" s="107"/>
      <c r="DSW16" s="107"/>
      <c r="DSX16" s="107"/>
      <c r="DSY16" s="107"/>
      <c r="DSZ16" s="107"/>
      <c r="DTA16" s="107"/>
      <c r="DTB16" s="107"/>
      <c r="DTC16" s="107"/>
      <c r="DTD16" s="107"/>
      <c r="DTE16" s="107"/>
      <c r="DTF16" s="107"/>
      <c r="DTG16" s="107"/>
      <c r="DTH16" s="107"/>
      <c r="DTI16" s="107"/>
      <c r="DTJ16" s="107"/>
      <c r="DTK16" s="107"/>
      <c r="DTL16" s="107"/>
      <c r="DTM16" s="107"/>
      <c r="DTN16" s="107"/>
      <c r="DTO16" s="107"/>
      <c r="DTP16" s="107"/>
      <c r="DTQ16" s="107"/>
      <c r="DTR16" s="107"/>
      <c r="DTS16" s="107"/>
      <c r="DTT16" s="107"/>
      <c r="DTU16" s="107"/>
      <c r="DTV16" s="107"/>
      <c r="DTW16" s="107"/>
      <c r="DTX16" s="107"/>
      <c r="DTY16" s="107"/>
      <c r="DTZ16" s="107"/>
      <c r="DUA16" s="107"/>
      <c r="DUB16" s="107"/>
      <c r="DUC16" s="107"/>
      <c r="DUD16" s="107"/>
      <c r="DUE16" s="107"/>
      <c r="DUF16" s="107"/>
      <c r="DUG16" s="107"/>
      <c r="DUH16" s="107"/>
      <c r="DUI16" s="107"/>
      <c r="DUJ16" s="107"/>
      <c r="DUK16" s="107"/>
      <c r="DUL16" s="107"/>
      <c r="DUM16" s="107"/>
      <c r="DUN16" s="107"/>
      <c r="DUO16" s="107"/>
      <c r="DUP16" s="107"/>
      <c r="DUQ16" s="107"/>
      <c r="DUR16" s="107"/>
      <c r="DUS16" s="107"/>
      <c r="DUT16" s="107"/>
      <c r="DUU16" s="107"/>
      <c r="DUV16" s="107"/>
      <c r="DUW16" s="107"/>
      <c r="DUX16" s="107"/>
      <c r="DUY16" s="107"/>
      <c r="DUZ16" s="107"/>
      <c r="DVA16" s="107"/>
      <c r="DVB16" s="107"/>
      <c r="DVC16" s="107"/>
      <c r="DVD16" s="107"/>
      <c r="DVE16" s="107"/>
      <c r="DVF16" s="107"/>
      <c r="DVG16" s="107"/>
      <c r="DVH16" s="107"/>
      <c r="DVI16" s="107"/>
      <c r="DVJ16" s="107"/>
      <c r="DVK16" s="107"/>
      <c r="DVL16" s="107"/>
      <c r="DVM16" s="107"/>
      <c r="DVN16" s="107"/>
      <c r="DVO16" s="107"/>
      <c r="DVP16" s="107"/>
      <c r="DVQ16" s="107"/>
      <c r="DVR16" s="107"/>
      <c r="DVS16" s="107"/>
      <c r="DVT16" s="107"/>
      <c r="DVU16" s="107"/>
      <c r="DVV16" s="107"/>
      <c r="DVW16" s="107"/>
      <c r="DVX16" s="107"/>
      <c r="DVY16" s="107"/>
      <c r="DVZ16" s="107"/>
      <c r="DWA16" s="107"/>
      <c r="DWB16" s="107"/>
      <c r="DWC16" s="107"/>
      <c r="DWD16" s="107"/>
      <c r="DWE16" s="107"/>
      <c r="DWF16" s="107"/>
      <c r="DWG16" s="107"/>
      <c r="DWH16" s="107"/>
      <c r="DWI16" s="107"/>
      <c r="DWJ16" s="107"/>
      <c r="DWK16" s="107"/>
      <c r="DWL16" s="107"/>
      <c r="DWM16" s="107"/>
      <c r="DWN16" s="107"/>
      <c r="DWO16" s="107"/>
      <c r="DWP16" s="107"/>
      <c r="DWQ16" s="107"/>
      <c r="DWR16" s="107"/>
      <c r="DWS16" s="107"/>
      <c r="DWT16" s="107"/>
      <c r="DWU16" s="107"/>
      <c r="DWV16" s="107"/>
      <c r="DWW16" s="107"/>
      <c r="DWX16" s="107"/>
      <c r="DWY16" s="107"/>
      <c r="DWZ16" s="107"/>
      <c r="DXA16" s="107"/>
      <c r="DXB16" s="107"/>
      <c r="DXC16" s="107"/>
      <c r="DXD16" s="107"/>
      <c r="DXE16" s="107"/>
      <c r="DXF16" s="107"/>
      <c r="DXG16" s="107"/>
      <c r="DXH16" s="107"/>
      <c r="DXI16" s="107"/>
      <c r="DXJ16" s="107"/>
      <c r="DXK16" s="107"/>
      <c r="DXL16" s="107"/>
      <c r="DXM16" s="107"/>
      <c r="DXN16" s="107"/>
      <c r="DXO16" s="107"/>
      <c r="DXP16" s="107"/>
      <c r="DXQ16" s="107"/>
      <c r="DXR16" s="107"/>
      <c r="DXS16" s="107"/>
      <c r="DXT16" s="107"/>
      <c r="DXU16" s="107"/>
      <c r="DXV16" s="107"/>
      <c r="DXW16" s="107"/>
      <c r="DXX16" s="107"/>
      <c r="DXY16" s="107"/>
      <c r="DXZ16" s="107"/>
      <c r="DYA16" s="107"/>
      <c r="DYB16" s="107"/>
      <c r="DYC16" s="107"/>
      <c r="DYD16" s="107"/>
      <c r="DYE16" s="107"/>
      <c r="DYF16" s="107"/>
      <c r="DYG16" s="107"/>
      <c r="DYH16" s="107"/>
      <c r="DYI16" s="107"/>
      <c r="DYJ16" s="107"/>
      <c r="DYK16" s="107"/>
      <c r="DYL16" s="107"/>
      <c r="DYM16" s="107"/>
      <c r="DYN16" s="107"/>
      <c r="DYO16" s="107"/>
      <c r="DYP16" s="107"/>
      <c r="DYQ16" s="107"/>
      <c r="DYR16" s="107"/>
      <c r="DYS16" s="107"/>
      <c r="DYT16" s="107"/>
      <c r="DYU16" s="107"/>
      <c r="DYV16" s="107"/>
      <c r="DYW16" s="107"/>
      <c r="DYX16" s="107"/>
      <c r="DYY16" s="107"/>
      <c r="DYZ16" s="107"/>
      <c r="DZA16" s="107"/>
      <c r="DZB16" s="107"/>
      <c r="DZC16" s="107"/>
      <c r="DZD16" s="107"/>
      <c r="DZE16" s="107"/>
      <c r="DZF16" s="107"/>
      <c r="DZG16" s="107"/>
      <c r="DZH16" s="107"/>
      <c r="DZI16" s="107"/>
      <c r="DZJ16" s="107"/>
      <c r="DZK16" s="107"/>
      <c r="DZL16" s="107"/>
      <c r="DZM16" s="107"/>
      <c r="DZN16" s="107"/>
      <c r="DZO16" s="107"/>
      <c r="DZP16" s="107"/>
      <c r="DZQ16" s="107"/>
      <c r="DZR16" s="107"/>
      <c r="DZS16" s="107"/>
      <c r="DZT16" s="107"/>
      <c r="DZU16" s="107"/>
      <c r="DZV16" s="107"/>
      <c r="DZW16" s="107"/>
      <c r="DZX16" s="107"/>
      <c r="DZY16" s="107"/>
      <c r="DZZ16" s="107"/>
      <c r="EAA16" s="107"/>
      <c r="EAB16" s="107"/>
      <c r="EAC16" s="107"/>
      <c r="EAD16" s="107"/>
      <c r="EAE16" s="107"/>
      <c r="EAF16" s="107"/>
      <c r="EAG16" s="107"/>
      <c r="EAH16" s="107"/>
      <c r="EAI16" s="107"/>
      <c r="EAJ16" s="107"/>
      <c r="EAK16" s="107"/>
      <c r="EAL16" s="107"/>
      <c r="EAM16" s="107"/>
      <c r="EAN16" s="107"/>
      <c r="EAO16" s="107"/>
      <c r="EAP16" s="107"/>
      <c r="EAQ16" s="107"/>
      <c r="EAR16" s="107"/>
      <c r="EAS16" s="107"/>
      <c r="EAT16" s="107"/>
      <c r="EAU16" s="107"/>
      <c r="EAV16" s="107"/>
      <c r="EAW16" s="107"/>
      <c r="EAX16" s="107"/>
      <c r="EAY16" s="107"/>
      <c r="EAZ16" s="107"/>
      <c r="EBA16" s="107"/>
      <c r="EBB16" s="107"/>
      <c r="EBC16" s="107"/>
      <c r="EBD16" s="107"/>
      <c r="EBE16" s="107"/>
      <c r="EBF16" s="107"/>
      <c r="EBG16" s="107"/>
      <c r="EBH16" s="107"/>
      <c r="EBI16" s="107"/>
      <c r="EBJ16" s="107"/>
      <c r="EBK16" s="107"/>
      <c r="EBL16" s="107"/>
      <c r="EBM16" s="107"/>
      <c r="EBN16" s="107"/>
      <c r="EBO16" s="107"/>
      <c r="EBP16" s="107"/>
      <c r="EBQ16" s="107"/>
      <c r="EBR16" s="107"/>
      <c r="EBS16" s="107"/>
      <c r="EBT16" s="107"/>
      <c r="EBU16" s="107"/>
      <c r="EBV16" s="107"/>
      <c r="EBW16" s="107"/>
      <c r="EBX16" s="107"/>
      <c r="EBY16" s="107"/>
      <c r="EBZ16" s="107"/>
      <c r="ECA16" s="107"/>
      <c r="ECB16" s="107"/>
      <c r="ECC16" s="107"/>
      <c r="ECD16" s="107"/>
      <c r="ECE16" s="107"/>
      <c r="ECF16" s="107"/>
      <c r="ECG16" s="107"/>
      <c r="ECH16" s="107"/>
      <c r="ECI16" s="107"/>
      <c r="ECJ16" s="107"/>
      <c r="ECK16" s="107"/>
      <c r="ECL16" s="107"/>
      <c r="ECM16" s="107"/>
      <c r="ECN16" s="107"/>
      <c r="ECO16" s="107"/>
      <c r="ECP16" s="107"/>
      <c r="ECQ16" s="107"/>
      <c r="ECR16" s="107"/>
      <c r="ECS16" s="107"/>
      <c r="ECT16" s="107"/>
      <c r="ECU16" s="107"/>
      <c r="ECV16" s="107"/>
      <c r="ECW16" s="107"/>
      <c r="ECX16" s="107"/>
      <c r="ECY16" s="107"/>
      <c r="ECZ16" s="107"/>
      <c r="EDA16" s="107"/>
      <c r="EDB16" s="107"/>
      <c r="EDC16" s="107"/>
      <c r="EDD16" s="107"/>
      <c r="EDE16" s="107"/>
      <c r="EDF16" s="107"/>
      <c r="EDG16" s="107"/>
      <c r="EDH16" s="107"/>
      <c r="EDI16" s="107"/>
      <c r="EDJ16" s="107"/>
      <c r="EDK16" s="107"/>
      <c r="EDL16" s="107"/>
      <c r="EDM16" s="107"/>
      <c r="EDN16" s="107"/>
      <c r="EDO16" s="107"/>
      <c r="EDP16" s="107"/>
      <c r="EDQ16" s="107"/>
      <c r="EDR16" s="107"/>
      <c r="EDS16" s="107"/>
      <c r="EDT16" s="107"/>
      <c r="EDU16" s="107"/>
      <c r="EDV16" s="107"/>
      <c r="EDW16" s="107"/>
      <c r="EDX16" s="107"/>
      <c r="EDY16" s="107"/>
      <c r="EDZ16" s="107"/>
      <c r="EEA16" s="107"/>
      <c r="EEB16" s="107"/>
      <c r="EEC16" s="107"/>
      <c r="EED16" s="107"/>
      <c r="EEE16" s="107"/>
      <c r="EEF16" s="107"/>
      <c r="EEG16" s="107"/>
      <c r="EEH16" s="107"/>
      <c r="EEI16" s="107"/>
      <c r="EEJ16" s="107"/>
      <c r="EEK16" s="107"/>
      <c r="EEL16" s="107"/>
      <c r="EEM16" s="107"/>
      <c r="EEN16" s="107"/>
      <c r="EEO16" s="107"/>
      <c r="EEP16" s="107"/>
      <c r="EEQ16" s="107"/>
      <c r="EER16" s="107"/>
      <c r="EES16" s="107"/>
      <c r="EET16" s="107"/>
      <c r="EEU16" s="107"/>
      <c r="EEV16" s="107"/>
      <c r="EEW16" s="107"/>
      <c r="EEX16" s="107"/>
      <c r="EEY16" s="107"/>
      <c r="EEZ16" s="107"/>
      <c r="EFA16" s="107"/>
      <c r="EFB16" s="107"/>
      <c r="EFC16" s="107"/>
      <c r="EFD16" s="107"/>
      <c r="EFE16" s="107"/>
      <c r="EFF16" s="107"/>
      <c r="EFG16" s="107"/>
      <c r="EFH16" s="107"/>
      <c r="EFI16" s="107"/>
      <c r="EFJ16" s="107"/>
      <c r="EFK16" s="107"/>
      <c r="EFL16" s="107"/>
      <c r="EFM16" s="107"/>
      <c r="EFN16" s="107"/>
      <c r="EFO16" s="107"/>
      <c r="EFP16" s="107"/>
      <c r="EFQ16" s="107"/>
      <c r="EFR16" s="107"/>
      <c r="EFS16" s="107"/>
      <c r="EFT16" s="107"/>
      <c r="EFU16" s="107"/>
      <c r="EFV16" s="107"/>
      <c r="EFW16" s="107"/>
      <c r="EFX16" s="107"/>
      <c r="EFY16" s="107"/>
      <c r="EFZ16" s="107"/>
      <c r="EGA16" s="107"/>
      <c r="EGB16" s="107"/>
      <c r="EGC16" s="107"/>
      <c r="EGD16" s="107"/>
      <c r="EGE16" s="107"/>
      <c r="EGF16" s="107"/>
      <c r="EGG16" s="107"/>
      <c r="EGH16" s="107"/>
      <c r="EGI16" s="107"/>
      <c r="EGJ16" s="107"/>
      <c r="EGK16" s="107"/>
      <c r="EGL16" s="107"/>
      <c r="EGM16" s="107"/>
      <c r="EGN16" s="107"/>
      <c r="EGO16" s="107"/>
      <c r="EGP16" s="107"/>
      <c r="EGQ16" s="107"/>
      <c r="EGR16" s="107"/>
      <c r="EGS16" s="107"/>
      <c r="EGT16" s="107"/>
      <c r="EGU16" s="107"/>
      <c r="EGV16" s="107"/>
      <c r="EGW16" s="107"/>
      <c r="EGX16" s="107"/>
      <c r="EGY16" s="107"/>
      <c r="EGZ16" s="107"/>
      <c r="EHA16" s="107"/>
      <c r="EHB16" s="107"/>
      <c r="EHC16" s="107"/>
      <c r="EHD16" s="107"/>
      <c r="EHE16" s="107"/>
      <c r="EHF16" s="107"/>
      <c r="EHG16" s="107"/>
      <c r="EHH16" s="107"/>
      <c r="EHI16" s="107"/>
      <c r="EHJ16" s="107"/>
      <c r="EHK16" s="107"/>
      <c r="EHL16" s="107"/>
      <c r="EHM16" s="107"/>
      <c r="EHN16" s="107"/>
      <c r="EHO16" s="107"/>
      <c r="EHP16" s="107"/>
      <c r="EHQ16" s="107"/>
      <c r="EHR16" s="107"/>
      <c r="EHS16" s="107"/>
      <c r="EHT16" s="107"/>
      <c r="EHU16" s="107"/>
      <c r="EHV16" s="107"/>
      <c r="EHW16" s="107"/>
      <c r="EHX16" s="107"/>
      <c r="EHY16" s="107"/>
      <c r="EHZ16" s="107"/>
      <c r="EIA16" s="107"/>
      <c r="EIB16" s="107"/>
      <c r="EIC16" s="107"/>
      <c r="EID16" s="107"/>
      <c r="EIE16" s="107"/>
      <c r="EIF16" s="107"/>
      <c r="EIG16" s="107"/>
      <c r="EIH16" s="107"/>
      <c r="EII16" s="107"/>
      <c r="EIJ16" s="107"/>
      <c r="EIK16" s="107"/>
      <c r="EIL16" s="107"/>
      <c r="EIM16" s="107"/>
      <c r="EIN16" s="107"/>
      <c r="EIO16" s="107"/>
      <c r="EIP16" s="107"/>
      <c r="EIQ16" s="107"/>
      <c r="EIR16" s="107"/>
      <c r="EIS16" s="107"/>
      <c r="EIT16" s="107"/>
      <c r="EIU16" s="107"/>
      <c r="EIV16" s="107"/>
      <c r="EIW16" s="107"/>
      <c r="EIX16" s="107"/>
      <c r="EIY16" s="107"/>
      <c r="EIZ16" s="107"/>
      <c r="EJA16" s="107"/>
      <c r="EJB16" s="107"/>
      <c r="EJC16" s="107"/>
      <c r="EJD16" s="107"/>
      <c r="EJE16" s="107"/>
      <c r="EJF16" s="107"/>
      <c r="EJG16" s="107"/>
      <c r="EJH16" s="107"/>
      <c r="EJI16" s="107"/>
      <c r="EJJ16" s="107"/>
      <c r="EJK16" s="107"/>
      <c r="EJL16" s="107"/>
      <c r="EJM16" s="107"/>
      <c r="EJN16" s="107"/>
      <c r="EJO16" s="107"/>
      <c r="EJP16" s="107"/>
      <c r="EJQ16" s="107"/>
      <c r="EJR16" s="107"/>
      <c r="EJS16" s="107"/>
      <c r="EJT16" s="107"/>
      <c r="EJU16" s="107"/>
      <c r="EJV16" s="107"/>
      <c r="EJW16" s="107"/>
      <c r="EJX16" s="107"/>
      <c r="EJY16" s="107"/>
      <c r="EJZ16" s="107"/>
      <c r="EKA16" s="107"/>
      <c r="EKB16" s="107"/>
      <c r="EKC16" s="107"/>
      <c r="EKD16" s="107"/>
      <c r="EKE16" s="107"/>
      <c r="EKF16" s="107"/>
      <c r="EKG16" s="107"/>
      <c r="EKH16" s="107"/>
      <c r="EKI16" s="107"/>
      <c r="EKJ16" s="107"/>
      <c r="EKK16" s="107"/>
      <c r="EKL16" s="107"/>
      <c r="EKM16" s="107"/>
      <c r="EKN16" s="107"/>
      <c r="EKO16" s="107"/>
      <c r="EKP16" s="107"/>
      <c r="EKQ16" s="107"/>
      <c r="EKR16" s="107"/>
      <c r="EKS16" s="107"/>
      <c r="EKT16" s="107"/>
      <c r="EKU16" s="107"/>
      <c r="EKV16" s="107"/>
      <c r="EKW16" s="107"/>
      <c r="EKX16" s="107"/>
      <c r="EKY16" s="107"/>
      <c r="EKZ16" s="107"/>
      <c r="ELA16" s="107"/>
      <c r="ELB16" s="107"/>
      <c r="ELC16" s="107"/>
      <c r="ELD16" s="107"/>
      <c r="ELE16" s="107"/>
      <c r="ELF16" s="107"/>
      <c r="ELG16" s="107"/>
      <c r="ELH16" s="107"/>
      <c r="ELI16" s="107"/>
      <c r="ELJ16" s="107"/>
      <c r="ELK16" s="107"/>
      <c r="ELL16" s="107"/>
      <c r="ELM16" s="107"/>
      <c r="ELN16" s="107"/>
      <c r="ELO16" s="107"/>
      <c r="ELP16" s="107"/>
      <c r="ELQ16" s="107"/>
      <c r="ELR16" s="107"/>
      <c r="ELS16" s="107"/>
      <c r="ELT16" s="107"/>
      <c r="ELU16" s="107"/>
      <c r="ELV16" s="107"/>
      <c r="ELW16" s="107"/>
      <c r="ELX16" s="107"/>
      <c r="ELY16" s="107"/>
      <c r="ELZ16" s="107"/>
      <c r="EMA16" s="107"/>
      <c r="EMB16" s="107"/>
      <c r="EMC16" s="107"/>
      <c r="EMD16" s="107"/>
      <c r="EME16" s="107"/>
      <c r="EMF16" s="107"/>
      <c r="EMG16" s="107"/>
      <c r="EMH16" s="107"/>
      <c r="EMI16" s="107"/>
      <c r="EMJ16" s="107"/>
      <c r="EMK16" s="107"/>
      <c r="EML16" s="107"/>
      <c r="EMM16" s="107"/>
      <c r="EMN16" s="107"/>
      <c r="EMO16" s="107"/>
      <c r="EMP16" s="107"/>
      <c r="EMQ16" s="107"/>
      <c r="EMR16" s="107"/>
      <c r="EMS16" s="107"/>
      <c r="EMT16" s="107"/>
      <c r="EMU16" s="107"/>
      <c r="EMV16" s="107"/>
      <c r="EMW16" s="107"/>
      <c r="EMX16" s="107"/>
      <c r="EMY16" s="107"/>
      <c r="EMZ16" s="107"/>
      <c r="ENA16" s="107"/>
      <c r="ENB16" s="107"/>
      <c r="ENC16" s="107"/>
      <c r="END16" s="107"/>
      <c r="ENE16" s="107"/>
      <c r="ENF16" s="107"/>
      <c r="ENG16" s="107"/>
      <c r="ENH16" s="107"/>
      <c r="ENI16" s="107"/>
      <c r="ENJ16" s="107"/>
      <c r="ENK16" s="107"/>
      <c r="ENL16" s="107"/>
      <c r="ENM16" s="107"/>
      <c r="ENN16" s="107"/>
      <c r="ENO16" s="107"/>
      <c r="ENP16" s="107"/>
      <c r="ENQ16" s="107"/>
      <c r="ENR16" s="107"/>
      <c r="ENS16" s="107"/>
      <c r="ENT16" s="107"/>
      <c r="ENU16" s="107"/>
      <c r="ENV16" s="107"/>
      <c r="ENW16" s="107"/>
      <c r="ENX16" s="107"/>
      <c r="ENY16" s="107"/>
      <c r="ENZ16" s="107"/>
      <c r="EOA16" s="107"/>
      <c r="EOB16" s="107"/>
      <c r="EOC16" s="107"/>
      <c r="EOD16" s="107"/>
      <c r="EOE16" s="107"/>
      <c r="EOF16" s="107"/>
      <c r="EOG16" s="107"/>
      <c r="EOH16" s="107"/>
      <c r="EOI16" s="107"/>
      <c r="EOJ16" s="107"/>
      <c r="EOK16" s="107"/>
      <c r="EOL16" s="107"/>
      <c r="EOM16" s="107"/>
      <c r="EON16" s="107"/>
      <c r="EOO16" s="107"/>
      <c r="EOP16" s="107"/>
      <c r="EOQ16" s="107"/>
      <c r="EOR16" s="107"/>
      <c r="EOS16" s="107"/>
      <c r="EOT16" s="107"/>
      <c r="EOU16" s="107"/>
      <c r="EOV16" s="107"/>
      <c r="EOW16" s="107"/>
      <c r="EOX16" s="107"/>
      <c r="EOY16" s="107"/>
      <c r="EOZ16" s="107"/>
      <c r="EPA16" s="107"/>
      <c r="EPB16" s="107"/>
      <c r="EPC16" s="107"/>
      <c r="EPD16" s="107"/>
      <c r="EPE16" s="107"/>
      <c r="EPF16" s="107"/>
      <c r="EPG16" s="107"/>
      <c r="EPH16" s="107"/>
      <c r="EPI16" s="107"/>
      <c r="EPJ16" s="107"/>
      <c r="EPK16" s="107"/>
      <c r="EPL16" s="107"/>
      <c r="EPM16" s="107"/>
      <c r="EPN16" s="107"/>
      <c r="EPO16" s="107"/>
      <c r="EPP16" s="107"/>
      <c r="EPQ16" s="107"/>
      <c r="EPR16" s="107"/>
      <c r="EPS16" s="107"/>
      <c r="EPT16" s="107"/>
      <c r="EPU16" s="107"/>
      <c r="EPV16" s="107"/>
      <c r="EPW16" s="107"/>
      <c r="EPX16" s="107"/>
      <c r="EPY16" s="107"/>
      <c r="EPZ16" s="107"/>
      <c r="EQA16" s="107"/>
      <c r="EQB16" s="107"/>
      <c r="EQC16" s="107"/>
      <c r="EQD16" s="107"/>
      <c r="EQE16" s="107"/>
      <c r="EQF16" s="107"/>
      <c r="EQG16" s="107"/>
      <c r="EQH16" s="107"/>
      <c r="EQI16" s="107"/>
      <c r="EQJ16" s="107"/>
      <c r="EQK16" s="107"/>
      <c r="EQL16" s="107"/>
      <c r="EQM16" s="107"/>
      <c r="EQN16" s="107"/>
      <c r="EQO16" s="107"/>
      <c r="EQP16" s="107"/>
      <c r="EQQ16" s="107"/>
      <c r="EQR16" s="107"/>
      <c r="EQS16" s="107"/>
      <c r="EQT16" s="107"/>
      <c r="EQU16" s="107"/>
      <c r="EQV16" s="107"/>
      <c r="EQW16" s="107"/>
      <c r="EQX16" s="107"/>
      <c r="EQY16" s="107"/>
      <c r="EQZ16" s="107"/>
      <c r="ERA16" s="107"/>
      <c r="ERB16" s="107"/>
      <c r="ERC16" s="107"/>
      <c r="ERD16" s="107"/>
      <c r="ERE16" s="107"/>
      <c r="ERF16" s="107"/>
      <c r="ERG16" s="107"/>
      <c r="ERH16" s="107"/>
      <c r="ERI16" s="107"/>
      <c r="ERJ16" s="107"/>
      <c r="ERK16" s="107"/>
      <c r="ERL16" s="107"/>
      <c r="ERM16" s="107"/>
      <c r="ERN16" s="107"/>
      <c r="ERO16" s="107"/>
      <c r="ERP16" s="107"/>
      <c r="ERQ16" s="107"/>
      <c r="ERR16" s="107"/>
      <c r="ERS16" s="107"/>
      <c r="ERT16" s="107"/>
      <c r="ERU16" s="107"/>
      <c r="ERV16" s="107"/>
      <c r="ERW16" s="107"/>
      <c r="ERX16" s="107"/>
      <c r="ERY16" s="107"/>
      <c r="ERZ16" s="107"/>
      <c r="ESA16" s="107"/>
      <c r="ESB16" s="107"/>
      <c r="ESC16" s="107"/>
      <c r="ESD16" s="107"/>
      <c r="ESE16" s="107"/>
      <c r="ESF16" s="107"/>
      <c r="ESG16" s="107"/>
      <c r="ESH16" s="107"/>
      <c r="ESI16" s="107"/>
      <c r="ESJ16" s="107"/>
      <c r="ESK16" s="107"/>
      <c r="ESL16" s="107"/>
      <c r="ESM16" s="107"/>
      <c r="ESN16" s="107"/>
      <c r="ESO16" s="107"/>
      <c r="ESP16" s="107"/>
      <c r="ESQ16" s="107"/>
      <c r="ESR16" s="107"/>
      <c r="ESS16" s="107"/>
      <c r="EST16" s="107"/>
      <c r="ESU16" s="107"/>
      <c r="ESV16" s="107"/>
      <c r="ESW16" s="107"/>
      <c r="ESX16" s="107"/>
      <c r="ESY16" s="107"/>
      <c r="ESZ16" s="107"/>
      <c r="ETA16" s="107"/>
      <c r="ETB16" s="107"/>
      <c r="ETC16" s="107"/>
      <c r="ETD16" s="107"/>
      <c r="ETE16" s="107"/>
      <c r="ETF16" s="107"/>
      <c r="ETG16" s="107"/>
      <c r="ETH16" s="107"/>
      <c r="ETI16" s="107"/>
      <c r="ETJ16" s="107"/>
      <c r="ETK16" s="107"/>
      <c r="ETL16" s="107"/>
      <c r="ETM16" s="107"/>
      <c r="ETN16" s="107"/>
      <c r="ETO16" s="107"/>
      <c r="ETP16" s="107"/>
      <c r="ETQ16" s="107"/>
      <c r="ETR16" s="107"/>
      <c r="ETS16" s="107"/>
      <c r="ETT16" s="107"/>
      <c r="ETU16" s="107"/>
      <c r="ETV16" s="107"/>
      <c r="ETW16" s="107"/>
      <c r="ETX16" s="107"/>
      <c r="ETY16" s="107"/>
      <c r="ETZ16" s="107"/>
      <c r="EUA16" s="107"/>
      <c r="EUB16" s="107"/>
      <c r="EUC16" s="107"/>
      <c r="EUD16" s="107"/>
      <c r="EUE16" s="107"/>
      <c r="EUF16" s="107"/>
      <c r="EUG16" s="107"/>
      <c r="EUH16" s="107"/>
      <c r="EUI16" s="107"/>
      <c r="EUJ16" s="107"/>
      <c r="EUK16" s="107"/>
      <c r="EUL16" s="107"/>
      <c r="EUM16" s="107"/>
      <c r="EUN16" s="107"/>
      <c r="EUO16" s="107"/>
      <c r="EUP16" s="107"/>
      <c r="EUQ16" s="107"/>
      <c r="EUR16" s="107"/>
      <c r="EUS16" s="107"/>
      <c r="EUT16" s="107"/>
      <c r="EUU16" s="107"/>
      <c r="EUV16" s="107"/>
      <c r="EUW16" s="107"/>
      <c r="EUX16" s="107"/>
      <c r="EUY16" s="107"/>
      <c r="EUZ16" s="107"/>
      <c r="EVA16" s="107"/>
      <c r="EVB16" s="107"/>
      <c r="EVC16" s="107"/>
      <c r="EVD16" s="107"/>
      <c r="EVE16" s="107"/>
      <c r="EVF16" s="107"/>
      <c r="EVG16" s="107"/>
      <c r="EVH16" s="107"/>
      <c r="EVI16" s="107"/>
      <c r="EVJ16" s="107"/>
      <c r="EVK16" s="107"/>
      <c r="EVL16" s="107"/>
      <c r="EVM16" s="107"/>
      <c r="EVN16" s="107"/>
      <c r="EVO16" s="107"/>
      <c r="EVP16" s="107"/>
      <c r="EVQ16" s="107"/>
      <c r="EVR16" s="107"/>
      <c r="EVS16" s="107"/>
      <c r="EVT16" s="107"/>
      <c r="EVU16" s="107"/>
      <c r="EVV16" s="107"/>
      <c r="EVW16" s="107"/>
      <c r="EVX16" s="107"/>
      <c r="EVY16" s="107"/>
      <c r="EVZ16" s="107"/>
      <c r="EWA16" s="107"/>
      <c r="EWB16" s="107"/>
      <c r="EWC16" s="107"/>
      <c r="EWD16" s="107"/>
      <c r="EWE16" s="107"/>
      <c r="EWF16" s="107"/>
      <c r="EWG16" s="107"/>
      <c r="EWH16" s="107"/>
      <c r="EWI16" s="107"/>
      <c r="EWJ16" s="107"/>
      <c r="EWK16" s="107"/>
      <c r="EWL16" s="107"/>
      <c r="EWM16" s="107"/>
      <c r="EWN16" s="107"/>
      <c r="EWO16" s="107"/>
      <c r="EWP16" s="107"/>
      <c r="EWQ16" s="107"/>
      <c r="EWR16" s="107"/>
      <c r="EWS16" s="107"/>
      <c r="EWT16" s="107"/>
      <c r="EWU16" s="107"/>
      <c r="EWV16" s="107"/>
      <c r="EWW16" s="107"/>
      <c r="EWX16" s="107"/>
      <c r="EWY16" s="107"/>
      <c r="EWZ16" s="107"/>
      <c r="EXA16" s="107"/>
      <c r="EXB16" s="107"/>
      <c r="EXC16" s="107"/>
      <c r="EXD16" s="107"/>
      <c r="EXE16" s="107"/>
      <c r="EXF16" s="107"/>
      <c r="EXG16" s="107"/>
      <c r="EXH16" s="107"/>
      <c r="EXI16" s="107"/>
      <c r="EXJ16" s="107"/>
      <c r="EXK16" s="107"/>
      <c r="EXL16" s="107"/>
      <c r="EXM16" s="107"/>
      <c r="EXN16" s="107"/>
      <c r="EXO16" s="107"/>
      <c r="EXP16" s="107"/>
      <c r="EXQ16" s="107"/>
      <c r="EXR16" s="107"/>
      <c r="EXS16" s="107"/>
      <c r="EXT16" s="107"/>
      <c r="EXU16" s="107"/>
      <c r="EXV16" s="107"/>
      <c r="EXW16" s="107"/>
      <c r="EXX16" s="107"/>
      <c r="EXY16" s="107"/>
      <c r="EXZ16" s="107"/>
      <c r="EYA16" s="107"/>
      <c r="EYB16" s="107"/>
      <c r="EYC16" s="107"/>
      <c r="EYD16" s="107"/>
      <c r="EYE16" s="107"/>
      <c r="EYF16" s="107"/>
      <c r="EYG16" s="107"/>
      <c r="EYH16" s="107"/>
      <c r="EYI16" s="107"/>
      <c r="EYJ16" s="107"/>
      <c r="EYK16" s="107"/>
      <c r="EYL16" s="107"/>
      <c r="EYM16" s="107"/>
      <c r="EYN16" s="107"/>
      <c r="EYO16" s="107"/>
      <c r="EYP16" s="107"/>
      <c r="EYQ16" s="107"/>
      <c r="EYR16" s="107"/>
      <c r="EYS16" s="107"/>
      <c r="EYT16" s="107"/>
      <c r="EYU16" s="107"/>
      <c r="EYV16" s="107"/>
      <c r="EYW16" s="107"/>
      <c r="EYX16" s="107"/>
      <c r="EYY16" s="107"/>
      <c r="EYZ16" s="107"/>
      <c r="EZA16" s="107"/>
      <c r="EZB16" s="107"/>
      <c r="EZC16" s="107"/>
      <c r="EZD16" s="107"/>
      <c r="EZE16" s="107"/>
      <c r="EZF16" s="107"/>
      <c r="EZG16" s="107"/>
      <c r="EZH16" s="107"/>
      <c r="EZI16" s="107"/>
      <c r="EZJ16" s="107"/>
      <c r="EZK16" s="107"/>
      <c r="EZL16" s="107"/>
      <c r="EZM16" s="107"/>
      <c r="EZN16" s="107"/>
      <c r="EZO16" s="107"/>
      <c r="EZP16" s="107"/>
      <c r="EZQ16" s="107"/>
      <c r="EZR16" s="107"/>
      <c r="EZS16" s="107"/>
      <c r="EZT16" s="107"/>
      <c r="EZU16" s="107"/>
      <c r="EZV16" s="107"/>
      <c r="EZW16" s="107"/>
      <c r="EZX16" s="107"/>
      <c r="EZY16" s="107"/>
      <c r="EZZ16" s="107"/>
      <c r="FAA16" s="107"/>
      <c r="FAB16" s="107"/>
      <c r="FAC16" s="107"/>
      <c r="FAD16" s="107"/>
      <c r="FAE16" s="107"/>
      <c r="FAF16" s="107"/>
      <c r="FAG16" s="107"/>
      <c r="FAH16" s="107"/>
      <c r="FAI16" s="107"/>
      <c r="FAJ16" s="107"/>
      <c r="FAK16" s="107"/>
      <c r="FAL16" s="107"/>
      <c r="FAM16" s="107"/>
      <c r="FAN16" s="107"/>
      <c r="FAO16" s="107"/>
      <c r="FAP16" s="107"/>
      <c r="FAQ16" s="107"/>
      <c r="FAR16" s="107"/>
      <c r="FAS16" s="107"/>
      <c r="FAT16" s="107"/>
      <c r="FAU16" s="107"/>
      <c r="FAV16" s="107"/>
      <c r="FAW16" s="107"/>
      <c r="FAX16" s="107"/>
      <c r="FAY16" s="107"/>
      <c r="FAZ16" s="107"/>
      <c r="FBA16" s="107"/>
      <c r="FBB16" s="107"/>
      <c r="FBC16" s="107"/>
      <c r="FBD16" s="107"/>
      <c r="FBE16" s="107"/>
      <c r="FBF16" s="107"/>
      <c r="FBG16" s="107"/>
      <c r="FBH16" s="107"/>
      <c r="FBI16" s="107"/>
      <c r="FBJ16" s="107"/>
      <c r="FBK16" s="107"/>
      <c r="FBL16" s="107"/>
      <c r="FBM16" s="107"/>
      <c r="FBN16" s="107"/>
      <c r="FBO16" s="107"/>
      <c r="FBP16" s="107"/>
      <c r="FBQ16" s="107"/>
      <c r="FBR16" s="107"/>
      <c r="FBS16" s="107"/>
      <c r="FBT16" s="107"/>
      <c r="FBU16" s="107"/>
      <c r="FBV16" s="107"/>
      <c r="FBW16" s="107"/>
      <c r="FBX16" s="107"/>
      <c r="FBY16" s="107"/>
      <c r="FBZ16" s="107"/>
      <c r="FCA16" s="107"/>
      <c r="FCB16" s="107"/>
      <c r="FCC16" s="107"/>
      <c r="FCD16" s="107"/>
      <c r="FCE16" s="107"/>
      <c r="FCF16" s="107"/>
      <c r="FCG16" s="107"/>
      <c r="FCH16" s="107"/>
      <c r="FCI16" s="107"/>
      <c r="FCJ16" s="107"/>
      <c r="FCK16" s="107"/>
      <c r="FCL16" s="107"/>
      <c r="FCM16" s="107"/>
      <c r="FCN16" s="107"/>
      <c r="FCO16" s="107"/>
      <c r="FCP16" s="107"/>
      <c r="FCQ16" s="107"/>
      <c r="FCR16" s="107"/>
      <c r="FCS16" s="107"/>
      <c r="FCT16" s="107"/>
      <c r="FCU16" s="107"/>
      <c r="FCV16" s="107"/>
      <c r="FCW16" s="107"/>
      <c r="FCX16" s="107"/>
      <c r="FCY16" s="107"/>
      <c r="FCZ16" s="107"/>
      <c r="FDA16" s="107"/>
      <c r="FDB16" s="107"/>
      <c r="FDC16" s="107"/>
      <c r="FDD16" s="107"/>
      <c r="FDE16" s="107"/>
      <c r="FDF16" s="107"/>
      <c r="FDG16" s="107"/>
      <c r="FDH16" s="107"/>
      <c r="FDI16" s="107"/>
      <c r="FDJ16" s="107"/>
      <c r="FDK16" s="107"/>
      <c r="FDL16" s="107"/>
      <c r="FDM16" s="107"/>
      <c r="FDN16" s="107"/>
      <c r="FDO16" s="107"/>
      <c r="FDP16" s="107"/>
      <c r="FDQ16" s="107"/>
      <c r="FDR16" s="107"/>
      <c r="FDS16" s="107"/>
      <c r="FDT16" s="107"/>
      <c r="FDU16" s="107"/>
      <c r="FDV16" s="107"/>
      <c r="FDW16" s="107"/>
      <c r="FDX16" s="107"/>
      <c r="FDY16" s="107"/>
      <c r="FDZ16" s="107"/>
      <c r="FEA16" s="107"/>
      <c r="FEB16" s="107"/>
      <c r="FEC16" s="107"/>
      <c r="FED16" s="107"/>
      <c r="FEE16" s="107"/>
      <c r="FEF16" s="107"/>
      <c r="FEG16" s="107"/>
      <c r="FEH16" s="107"/>
      <c r="FEI16" s="107"/>
      <c r="FEJ16" s="107"/>
      <c r="FEK16" s="107"/>
      <c r="FEL16" s="107"/>
      <c r="FEM16" s="107"/>
      <c r="FEN16" s="107"/>
      <c r="FEO16" s="107"/>
      <c r="FEP16" s="107"/>
      <c r="FEQ16" s="107"/>
      <c r="FER16" s="107"/>
      <c r="FES16" s="107"/>
      <c r="FET16" s="107"/>
      <c r="FEU16" s="107"/>
      <c r="FEV16" s="107"/>
      <c r="FEW16" s="107"/>
      <c r="FEX16" s="107"/>
      <c r="FEY16" s="107"/>
      <c r="FEZ16" s="107"/>
      <c r="FFA16" s="107"/>
      <c r="FFB16" s="107"/>
      <c r="FFC16" s="107"/>
      <c r="FFD16" s="107"/>
      <c r="FFE16" s="107"/>
      <c r="FFF16" s="107"/>
      <c r="FFG16" s="107"/>
      <c r="FFH16" s="107"/>
      <c r="FFI16" s="107"/>
      <c r="FFJ16" s="107"/>
      <c r="FFK16" s="107"/>
      <c r="FFL16" s="107"/>
      <c r="FFM16" s="107"/>
      <c r="FFN16" s="107"/>
      <c r="FFO16" s="107"/>
      <c r="FFP16" s="107"/>
      <c r="FFQ16" s="107"/>
      <c r="FFR16" s="107"/>
      <c r="FFS16" s="107"/>
      <c r="FFT16" s="107"/>
      <c r="FFU16" s="107"/>
      <c r="FFV16" s="107"/>
      <c r="FFW16" s="107"/>
      <c r="FFX16" s="107"/>
      <c r="FFY16" s="107"/>
      <c r="FFZ16" s="107"/>
      <c r="FGA16" s="107"/>
      <c r="FGB16" s="107"/>
      <c r="FGC16" s="107"/>
      <c r="FGD16" s="107"/>
      <c r="FGE16" s="107"/>
      <c r="FGF16" s="107"/>
      <c r="FGG16" s="107"/>
      <c r="FGH16" s="107"/>
      <c r="FGI16" s="107"/>
      <c r="FGJ16" s="107"/>
      <c r="FGK16" s="107"/>
      <c r="FGL16" s="107"/>
      <c r="FGM16" s="107"/>
      <c r="FGN16" s="107"/>
      <c r="FGO16" s="107"/>
      <c r="FGP16" s="107"/>
      <c r="FGQ16" s="107"/>
      <c r="FGR16" s="107"/>
      <c r="FGS16" s="107"/>
      <c r="FGT16" s="107"/>
      <c r="FGU16" s="107"/>
      <c r="FGV16" s="107"/>
      <c r="FGW16" s="107"/>
      <c r="FGX16" s="107"/>
      <c r="FGY16" s="107"/>
      <c r="FGZ16" s="107"/>
      <c r="FHA16" s="107"/>
      <c r="FHB16" s="107"/>
      <c r="FHC16" s="107"/>
      <c r="FHD16" s="107"/>
      <c r="FHE16" s="107"/>
      <c r="FHF16" s="107"/>
      <c r="FHG16" s="107"/>
      <c r="FHH16" s="107"/>
      <c r="FHI16" s="107"/>
      <c r="FHJ16" s="107"/>
      <c r="FHK16" s="107"/>
      <c r="FHL16" s="107"/>
      <c r="FHM16" s="107"/>
      <c r="FHN16" s="107"/>
      <c r="FHO16" s="107"/>
      <c r="FHP16" s="107"/>
      <c r="FHQ16" s="107"/>
      <c r="FHR16" s="107"/>
      <c r="FHS16" s="107"/>
      <c r="FHT16" s="107"/>
      <c r="FHU16" s="107"/>
      <c r="FHV16" s="107"/>
      <c r="FHW16" s="107"/>
      <c r="FHX16" s="107"/>
      <c r="FHY16" s="107"/>
      <c r="FHZ16" s="107"/>
      <c r="FIA16" s="107"/>
      <c r="FIB16" s="107"/>
      <c r="FIC16" s="107"/>
      <c r="FID16" s="107"/>
      <c r="FIE16" s="107"/>
      <c r="FIF16" s="107"/>
      <c r="FIG16" s="107"/>
      <c r="FIH16" s="107"/>
      <c r="FII16" s="107"/>
      <c r="FIJ16" s="107"/>
      <c r="FIK16" s="107"/>
      <c r="FIL16" s="107"/>
      <c r="FIM16" s="107"/>
      <c r="FIN16" s="107"/>
      <c r="FIO16" s="107"/>
      <c r="FIP16" s="107"/>
      <c r="FIQ16" s="107"/>
      <c r="FIR16" s="107"/>
      <c r="FIS16" s="107"/>
      <c r="FIT16" s="107"/>
      <c r="FIU16" s="107"/>
      <c r="FIV16" s="107"/>
      <c r="FIW16" s="107"/>
      <c r="FIX16" s="107"/>
      <c r="FIY16" s="107"/>
      <c r="FIZ16" s="107"/>
      <c r="FJA16" s="107"/>
      <c r="FJB16" s="107"/>
      <c r="FJC16" s="107"/>
      <c r="FJD16" s="107"/>
      <c r="FJE16" s="107"/>
      <c r="FJF16" s="107"/>
      <c r="FJG16" s="107"/>
      <c r="FJH16" s="107"/>
      <c r="FJI16" s="107"/>
      <c r="FJJ16" s="107"/>
      <c r="FJK16" s="107"/>
      <c r="FJL16" s="107"/>
      <c r="FJM16" s="107"/>
      <c r="FJN16" s="107"/>
      <c r="FJO16" s="107"/>
      <c r="FJP16" s="107"/>
      <c r="FJQ16" s="107"/>
      <c r="FJR16" s="107"/>
      <c r="FJS16" s="107"/>
      <c r="FJT16" s="107"/>
      <c r="FJU16" s="107"/>
      <c r="FJV16" s="107"/>
      <c r="FJW16" s="107"/>
      <c r="FJX16" s="107"/>
      <c r="FJY16" s="107"/>
      <c r="FJZ16" s="107"/>
      <c r="FKA16" s="107"/>
      <c r="FKB16" s="107"/>
      <c r="FKC16" s="107"/>
      <c r="FKD16" s="107"/>
      <c r="FKE16" s="107"/>
      <c r="FKF16" s="107"/>
      <c r="FKG16" s="107"/>
      <c r="FKH16" s="107"/>
      <c r="FKI16" s="107"/>
      <c r="FKJ16" s="107"/>
      <c r="FKK16" s="107"/>
      <c r="FKL16" s="107"/>
      <c r="FKM16" s="107"/>
      <c r="FKN16" s="107"/>
      <c r="FKO16" s="107"/>
      <c r="FKP16" s="107"/>
      <c r="FKQ16" s="107"/>
      <c r="FKR16" s="107"/>
      <c r="FKS16" s="107"/>
      <c r="FKT16" s="107"/>
      <c r="FKU16" s="107"/>
      <c r="FKV16" s="107"/>
      <c r="FKW16" s="107"/>
      <c r="FKX16" s="107"/>
      <c r="FKY16" s="107"/>
      <c r="FKZ16" s="107"/>
      <c r="FLA16" s="107"/>
      <c r="FLB16" s="107"/>
      <c r="FLC16" s="107"/>
      <c r="FLD16" s="107"/>
      <c r="FLE16" s="107"/>
      <c r="FLF16" s="107"/>
      <c r="FLG16" s="107"/>
      <c r="FLH16" s="107"/>
      <c r="FLI16" s="107"/>
      <c r="FLJ16" s="107"/>
      <c r="FLK16" s="107"/>
      <c r="FLL16" s="107"/>
      <c r="FLM16" s="107"/>
      <c r="FLN16" s="107"/>
      <c r="FLO16" s="107"/>
      <c r="FLP16" s="107"/>
      <c r="FLQ16" s="107"/>
      <c r="FLR16" s="107"/>
      <c r="FLS16" s="107"/>
      <c r="FLT16" s="107"/>
      <c r="FLU16" s="107"/>
      <c r="FLV16" s="107"/>
      <c r="FLW16" s="107"/>
      <c r="FLX16" s="107"/>
      <c r="FLY16" s="107"/>
      <c r="FLZ16" s="107"/>
      <c r="FMA16" s="107"/>
      <c r="FMB16" s="107"/>
      <c r="FMC16" s="107"/>
      <c r="FMD16" s="107"/>
      <c r="FME16" s="107"/>
      <c r="FMF16" s="107"/>
      <c r="FMG16" s="107"/>
      <c r="FMH16" s="107"/>
      <c r="FMI16" s="107"/>
      <c r="FMJ16" s="107"/>
      <c r="FMK16" s="107"/>
      <c r="FML16" s="107"/>
      <c r="FMM16" s="107"/>
      <c r="FMN16" s="107"/>
      <c r="FMO16" s="107"/>
      <c r="FMP16" s="107"/>
      <c r="FMQ16" s="107"/>
      <c r="FMR16" s="107"/>
      <c r="FMS16" s="107"/>
      <c r="FMT16" s="107"/>
      <c r="FMU16" s="107"/>
      <c r="FMV16" s="107"/>
      <c r="FMW16" s="107"/>
      <c r="FMX16" s="107"/>
      <c r="FMY16" s="107"/>
      <c r="FMZ16" s="107"/>
      <c r="FNA16" s="107"/>
      <c r="FNB16" s="107"/>
      <c r="FNC16" s="107"/>
      <c r="FND16" s="107"/>
      <c r="FNE16" s="107"/>
      <c r="FNF16" s="107"/>
      <c r="FNG16" s="107"/>
      <c r="FNH16" s="107"/>
      <c r="FNI16" s="107"/>
      <c r="FNJ16" s="107"/>
      <c r="FNK16" s="107"/>
      <c r="FNL16" s="107"/>
      <c r="FNM16" s="107"/>
      <c r="FNN16" s="107"/>
      <c r="FNO16" s="107"/>
      <c r="FNP16" s="107"/>
      <c r="FNQ16" s="107"/>
      <c r="FNR16" s="107"/>
      <c r="FNS16" s="107"/>
      <c r="FNT16" s="107"/>
      <c r="FNU16" s="107"/>
      <c r="FNV16" s="107"/>
      <c r="FNW16" s="107"/>
      <c r="FNX16" s="107"/>
      <c r="FNY16" s="107"/>
      <c r="FNZ16" s="107"/>
      <c r="FOA16" s="107"/>
      <c r="FOB16" s="107"/>
      <c r="FOC16" s="107"/>
      <c r="FOD16" s="107"/>
      <c r="FOE16" s="107"/>
      <c r="FOF16" s="107"/>
      <c r="FOG16" s="107"/>
      <c r="FOH16" s="107"/>
      <c r="FOI16" s="107"/>
      <c r="FOJ16" s="107"/>
      <c r="FOK16" s="107"/>
      <c r="FOL16" s="107"/>
      <c r="FOM16" s="107"/>
      <c r="FON16" s="107"/>
      <c r="FOO16" s="107"/>
      <c r="FOP16" s="107"/>
      <c r="FOQ16" s="107"/>
      <c r="FOR16" s="107"/>
      <c r="FOS16" s="107"/>
      <c r="FOT16" s="107"/>
      <c r="FOU16" s="107"/>
      <c r="FOV16" s="107"/>
      <c r="FOW16" s="107"/>
      <c r="FOX16" s="107"/>
      <c r="FOY16" s="107"/>
      <c r="FOZ16" s="107"/>
      <c r="FPA16" s="107"/>
      <c r="FPB16" s="107"/>
      <c r="FPC16" s="107"/>
      <c r="FPD16" s="107"/>
      <c r="FPE16" s="107"/>
      <c r="FPF16" s="107"/>
      <c r="FPG16" s="107"/>
      <c r="FPH16" s="107"/>
      <c r="FPI16" s="107"/>
      <c r="FPJ16" s="107"/>
      <c r="FPK16" s="107"/>
      <c r="FPL16" s="107"/>
      <c r="FPM16" s="107"/>
      <c r="FPN16" s="107"/>
      <c r="FPO16" s="107"/>
      <c r="FPP16" s="107"/>
      <c r="FPQ16" s="107"/>
      <c r="FPR16" s="107"/>
      <c r="FPS16" s="107"/>
      <c r="FPT16" s="107"/>
      <c r="FPU16" s="107"/>
      <c r="FPV16" s="107"/>
      <c r="FPW16" s="107"/>
      <c r="FPX16" s="107"/>
      <c r="FPY16" s="107"/>
      <c r="FPZ16" s="107"/>
      <c r="FQA16" s="107"/>
      <c r="FQB16" s="107"/>
      <c r="FQC16" s="107"/>
      <c r="FQD16" s="107"/>
      <c r="FQE16" s="107"/>
      <c r="FQF16" s="107"/>
      <c r="FQG16" s="107"/>
      <c r="FQH16" s="107"/>
      <c r="FQI16" s="107"/>
      <c r="FQJ16" s="107"/>
      <c r="FQK16" s="107"/>
      <c r="FQL16" s="107"/>
      <c r="FQM16" s="107"/>
      <c r="FQN16" s="107"/>
      <c r="FQO16" s="107"/>
      <c r="FQP16" s="107"/>
      <c r="FQQ16" s="107"/>
      <c r="FQR16" s="107"/>
      <c r="FQS16" s="107"/>
      <c r="FQT16" s="107"/>
      <c r="FQU16" s="107"/>
      <c r="FQV16" s="107"/>
      <c r="FQW16" s="107"/>
      <c r="FQX16" s="107"/>
      <c r="FQY16" s="107"/>
      <c r="FQZ16" s="107"/>
      <c r="FRA16" s="107"/>
      <c r="FRB16" s="107"/>
      <c r="FRC16" s="107"/>
      <c r="FRD16" s="107"/>
      <c r="FRE16" s="107"/>
      <c r="FRF16" s="107"/>
      <c r="FRG16" s="107"/>
      <c r="FRH16" s="107"/>
      <c r="FRI16" s="107"/>
      <c r="FRJ16" s="107"/>
      <c r="FRK16" s="107"/>
      <c r="FRL16" s="107"/>
      <c r="FRM16" s="107"/>
      <c r="FRN16" s="107"/>
      <c r="FRO16" s="107"/>
      <c r="FRP16" s="107"/>
      <c r="FRQ16" s="107"/>
      <c r="FRR16" s="107"/>
      <c r="FRS16" s="107"/>
      <c r="FRT16" s="107"/>
      <c r="FRU16" s="107"/>
      <c r="FRV16" s="107"/>
      <c r="FRW16" s="107"/>
      <c r="FRX16" s="107"/>
      <c r="FRY16" s="107"/>
      <c r="FRZ16" s="107"/>
      <c r="FSA16" s="107"/>
      <c r="FSB16" s="107"/>
      <c r="FSC16" s="107"/>
      <c r="FSD16" s="107"/>
      <c r="FSE16" s="107"/>
      <c r="FSF16" s="107"/>
      <c r="FSG16" s="107"/>
      <c r="FSH16" s="107"/>
      <c r="FSI16" s="107"/>
      <c r="FSJ16" s="107"/>
      <c r="FSK16" s="107"/>
      <c r="FSL16" s="107"/>
      <c r="FSM16" s="107"/>
      <c r="FSN16" s="107"/>
      <c r="FSO16" s="107"/>
      <c r="FSP16" s="107"/>
      <c r="FSQ16" s="107"/>
      <c r="FSR16" s="107"/>
      <c r="FSS16" s="107"/>
      <c r="FST16" s="107"/>
      <c r="FSU16" s="107"/>
      <c r="FSV16" s="107"/>
      <c r="FSW16" s="107"/>
      <c r="FSX16" s="107"/>
      <c r="FSY16" s="107"/>
      <c r="FSZ16" s="107"/>
      <c r="FTA16" s="107"/>
      <c r="FTB16" s="107"/>
      <c r="FTC16" s="107"/>
      <c r="FTD16" s="107"/>
      <c r="FTE16" s="107"/>
      <c r="FTF16" s="107"/>
      <c r="FTG16" s="107"/>
      <c r="FTH16" s="107"/>
      <c r="FTI16" s="107"/>
      <c r="FTJ16" s="107"/>
      <c r="FTK16" s="107"/>
      <c r="FTL16" s="107"/>
      <c r="FTM16" s="107"/>
      <c r="FTN16" s="107"/>
      <c r="FTO16" s="107"/>
      <c r="FTP16" s="107"/>
      <c r="FTQ16" s="107"/>
      <c r="FTR16" s="107"/>
      <c r="FTS16" s="107"/>
      <c r="FTT16" s="107"/>
      <c r="FTU16" s="107"/>
      <c r="FTV16" s="107"/>
      <c r="FTW16" s="107"/>
      <c r="FTX16" s="107"/>
      <c r="FTY16" s="107"/>
      <c r="FTZ16" s="107"/>
      <c r="FUA16" s="107"/>
      <c r="FUB16" s="107"/>
      <c r="FUC16" s="107"/>
      <c r="FUD16" s="107"/>
      <c r="FUE16" s="107"/>
      <c r="FUF16" s="107"/>
      <c r="FUG16" s="107"/>
      <c r="FUH16" s="107"/>
      <c r="FUI16" s="107"/>
      <c r="FUJ16" s="107"/>
      <c r="FUK16" s="107"/>
      <c r="FUL16" s="107"/>
      <c r="FUM16" s="107"/>
      <c r="FUN16" s="107"/>
      <c r="FUO16" s="107"/>
      <c r="FUP16" s="107"/>
      <c r="FUQ16" s="107"/>
      <c r="FUR16" s="107"/>
      <c r="FUS16" s="107"/>
      <c r="FUT16" s="107"/>
      <c r="FUU16" s="107"/>
      <c r="FUV16" s="107"/>
      <c r="FUW16" s="107"/>
      <c r="FUX16" s="107"/>
      <c r="FUY16" s="107"/>
      <c r="FUZ16" s="107"/>
      <c r="FVA16" s="107"/>
      <c r="FVB16" s="107"/>
      <c r="FVC16" s="107"/>
      <c r="FVD16" s="107"/>
      <c r="FVE16" s="107"/>
      <c r="FVF16" s="107"/>
      <c r="FVG16" s="107"/>
      <c r="FVH16" s="107"/>
      <c r="FVI16" s="107"/>
      <c r="FVJ16" s="107"/>
      <c r="FVK16" s="107"/>
      <c r="FVL16" s="107"/>
      <c r="FVM16" s="107"/>
      <c r="FVN16" s="107"/>
      <c r="FVO16" s="107"/>
      <c r="FVP16" s="107"/>
      <c r="FVQ16" s="107"/>
      <c r="FVR16" s="107"/>
      <c r="FVS16" s="107"/>
      <c r="FVT16" s="107"/>
      <c r="FVU16" s="107"/>
      <c r="FVV16" s="107"/>
      <c r="FVW16" s="107"/>
      <c r="FVX16" s="107"/>
      <c r="FVY16" s="107"/>
      <c r="FVZ16" s="107"/>
      <c r="FWA16" s="107"/>
      <c r="FWB16" s="107"/>
      <c r="FWC16" s="107"/>
      <c r="FWD16" s="107"/>
      <c r="FWE16" s="107"/>
      <c r="FWF16" s="107"/>
      <c r="FWG16" s="107"/>
      <c r="FWH16" s="107"/>
      <c r="FWI16" s="107"/>
      <c r="FWJ16" s="107"/>
      <c r="FWK16" s="107"/>
      <c r="FWL16" s="107"/>
      <c r="FWM16" s="107"/>
      <c r="FWN16" s="107"/>
      <c r="FWO16" s="107"/>
      <c r="FWP16" s="107"/>
      <c r="FWQ16" s="107"/>
      <c r="FWR16" s="107"/>
      <c r="FWS16" s="107"/>
      <c r="FWT16" s="107"/>
      <c r="FWU16" s="107"/>
      <c r="FWV16" s="107"/>
      <c r="FWW16" s="107"/>
      <c r="FWX16" s="107"/>
      <c r="FWY16" s="107"/>
      <c r="FWZ16" s="107"/>
      <c r="FXA16" s="107"/>
      <c r="FXB16" s="107"/>
      <c r="FXC16" s="107"/>
      <c r="FXD16" s="107"/>
      <c r="FXE16" s="107"/>
      <c r="FXF16" s="107"/>
      <c r="FXG16" s="107"/>
      <c r="FXH16" s="107"/>
      <c r="FXI16" s="107"/>
      <c r="FXJ16" s="107"/>
      <c r="FXK16" s="107"/>
      <c r="FXL16" s="107"/>
      <c r="FXM16" s="107"/>
      <c r="FXN16" s="107"/>
      <c r="FXO16" s="107"/>
      <c r="FXP16" s="107"/>
      <c r="FXQ16" s="107"/>
      <c r="FXR16" s="107"/>
      <c r="FXS16" s="107"/>
      <c r="FXT16" s="107"/>
      <c r="FXU16" s="107"/>
      <c r="FXV16" s="107"/>
      <c r="FXW16" s="107"/>
      <c r="FXX16" s="107"/>
      <c r="FXY16" s="107"/>
      <c r="FXZ16" s="107"/>
      <c r="FYA16" s="107"/>
      <c r="FYB16" s="107"/>
      <c r="FYC16" s="107"/>
      <c r="FYD16" s="107"/>
      <c r="FYE16" s="107"/>
      <c r="FYF16" s="107"/>
      <c r="FYG16" s="107"/>
      <c r="FYH16" s="107"/>
      <c r="FYI16" s="107"/>
      <c r="FYJ16" s="107"/>
      <c r="FYK16" s="107"/>
      <c r="FYL16" s="107"/>
      <c r="FYM16" s="107"/>
      <c r="FYN16" s="107"/>
      <c r="FYO16" s="107"/>
      <c r="FYP16" s="107"/>
      <c r="FYQ16" s="107"/>
      <c r="FYR16" s="107"/>
      <c r="FYS16" s="107"/>
      <c r="FYT16" s="107"/>
      <c r="FYU16" s="107"/>
      <c r="FYV16" s="107"/>
      <c r="FYW16" s="107"/>
      <c r="FYX16" s="107"/>
      <c r="FYY16" s="107"/>
      <c r="FYZ16" s="107"/>
      <c r="FZA16" s="107"/>
      <c r="FZB16" s="107"/>
      <c r="FZC16" s="107"/>
      <c r="FZD16" s="107"/>
      <c r="FZE16" s="107"/>
      <c r="FZF16" s="107"/>
      <c r="FZG16" s="107"/>
      <c r="FZH16" s="107"/>
      <c r="FZI16" s="107"/>
      <c r="FZJ16" s="107"/>
      <c r="FZK16" s="107"/>
      <c r="FZL16" s="107"/>
      <c r="FZM16" s="107"/>
      <c r="FZN16" s="107"/>
      <c r="FZO16" s="107"/>
      <c r="FZP16" s="107"/>
      <c r="FZQ16" s="107"/>
      <c r="FZR16" s="107"/>
      <c r="FZS16" s="107"/>
      <c r="FZT16" s="107"/>
      <c r="FZU16" s="107"/>
      <c r="FZV16" s="107"/>
      <c r="FZW16" s="107"/>
      <c r="FZX16" s="107"/>
      <c r="FZY16" s="107"/>
      <c r="FZZ16" s="107"/>
      <c r="GAA16" s="107"/>
      <c r="GAB16" s="107"/>
      <c r="GAC16" s="107"/>
      <c r="GAD16" s="107"/>
      <c r="GAE16" s="107"/>
      <c r="GAF16" s="107"/>
      <c r="GAG16" s="107"/>
      <c r="GAH16" s="107"/>
      <c r="GAI16" s="107"/>
      <c r="GAJ16" s="107"/>
      <c r="GAK16" s="107"/>
      <c r="GAL16" s="107"/>
      <c r="GAM16" s="107"/>
      <c r="GAN16" s="107"/>
      <c r="GAO16" s="107"/>
      <c r="GAP16" s="107"/>
      <c r="GAQ16" s="107"/>
      <c r="GAR16" s="107"/>
      <c r="GAS16" s="107"/>
      <c r="GAT16" s="107"/>
      <c r="GAU16" s="107"/>
      <c r="GAV16" s="107"/>
      <c r="GAW16" s="107"/>
      <c r="GAX16" s="107"/>
      <c r="GAY16" s="107"/>
      <c r="GAZ16" s="107"/>
      <c r="GBA16" s="107"/>
      <c r="GBB16" s="107"/>
      <c r="GBC16" s="107"/>
      <c r="GBD16" s="107"/>
      <c r="GBE16" s="107"/>
      <c r="GBF16" s="107"/>
      <c r="GBG16" s="107"/>
      <c r="GBH16" s="107"/>
      <c r="GBI16" s="107"/>
      <c r="GBJ16" s="107"/>
      <c r="GBK16" s="107"/>
      <c r="GBL16" s="107"/>
      <c r="GBM16" s="107"/>
      <c r="GBN16" s="107"/>
      <c r="GBO16" s="107"/>
      <c r="GBP16" s="107"/>
      <c r="GBQ16" s="107"/>
      <c r="GBR16" s="107"/>
      <c r="GBS16" s="107"/>
      <c r="GBT16" s="107"/>
      <c r="GBU16" s="107"/>
      <c r="GBV16" s="107"/>
      <c r="GBW16" s="107"/>
      <c r="GBX16" s="107"/>
      <c r="GBY16" s="107"/>
      <c r="GBZ16" s="107"/>
      <c r="GCA16" s="107"/>
      <c r="GCB16" s="107"/>
      <c r="GCC16" s="107"/>
      <c r="GCD16" s="107"/>
      <c r="GCE16" s="107"/>
      <c r="GCF16" s="107"/>
      <c r="GCG16" s="107"/>
      <c r="GCH16" s="107"/>
      <c r="GCI16" s="107"/>
      <c r="GCJ16" s="107"/>
      <c r="GCK16" s="107"/>
      <c r="GCL16" s="107"/>
      <c r="GCM16" s="107"/>
      <c r="GCN16" s="107"/>
      <c r="GCO16" s="107"/>
      <c r="GCP16" s="107"/>
      <c r="GCQ16" s="107"/>
      <c r="GCR16" s="107"/>
      <c r="GCS16" s="107"/>
      <c r="GCT16" s="107"/>
      <c r="GCU16" s="107"/>
      <c r="GCV16" s="107"/>
      <c r="GCW16" s="107"/>
      <c r="GCX16" s="107"/>
      <c r="GCY16" s="107"/>
      <c r="GCZ16" s="107"/>
      <c r="GDA16" s="107"/>
      <c r="GDB16" s="107"/>
      <c r="GDC16" s="107"/>
      <c r="GDD16" s="107"/>
      <c r="GDE16" s="107"/>
      <c r="GDF16" s="107"/>
      <c r="GDG16" s="107"/>
      <c r="GDH16" s="107"/>
      <c r="GDI16" s="107"/>
      <c r="GDJ16" s="107"/>
      <c r="GDK16" s="107"/>
      <c r="GDL16" s="107"/>
      <c r="GDM16" s="107"/>
      <c r="GDN16" s="107"/>
      <c r="GDO16" s="107"/>
      <c r="GDP16" s="107"/>
      <c r="GDQ16" s="107"/>
      <c r="GDR16" s="107"/>
      <c r="GDS16" s="107"/>
      <c r="GDT16" s="107"/>
      <c r="GDU16" s="107"/>
      <c r="GDV16" s="107"/>
      <c r="GDW16" s="107"/>
      <c r="GDX16" s="107"/>
      <c r="GDY16" s="107"/>
      <c r="GDZ16" s="107"/>
      <c r="GEA16" s="107"/>
      <c r="GEB16" s="107"/>
      <c r="GEC16" s="107"/>
      <c r="GED16" s="107"/>
      <c r="GEE16" s="107"/>
      <c r="GEF16" s="107"/>
      <c r="GEG16" s="107"/>
      <c r="GEH16" s="107"/>
      <c r="GEI16" s="107"/>
      <c r="GEJ16" s="107"/>
      <c r="GEK16" s="107"/>
      <c r="GEL16" s="107"/>
      <c r="GEM16" s="107"/>
      <c r="GEN16" s="107"/>
      <c r="GEO16" s="107"/>
      <c r="GEP16" s="107"/>
      <c r="GEQ16" s="107"/>
      <c r="GER16" s="107"/>
      <c r="GES16" s="107"/>
      <c r="GET16" s="107"/>
      <c r="GEU16" s="107"/>
      <c r="GEV16" s="107"/>
      <c r="GEW16" s="107"/>
      <c r="GEX16" s="107"/>
      <c r="GEY16" s="107"/>
      <c r="GEZ16" s="107"/>
      <c r="GFA16" s="107"/>
      <c r="GFB16" s="107"/>
      <c r="GFC16" s="107"/>
      <c r="GFD16" s="107"/>
      <c r="GFE16" s="107"/>
      <c r="GFF16" s="107"/>
      <c r="GFG16" s="107"/>
      <c r="GFH16" s="107"/>
      <c r="GFI16" s="107"/>
      <c r="GFJ16" s="107"/>
      <c r="GFK16" s="107"/>
      <c r="GFL16" s="107"/>
      <c r="GFM16" s="107"/>
      <c r="GFN16" s="107"/>
      <c r="GFO16" s="107"/>
      <c r="GFP16" s="107"/>
      <c r="GFQ16" s="107"/>
      <c r="GFR16" s="107"/>
      <c r="GFS16" s="107"/>
      <c r="GFT16" s="107"/>
      <c r="GFU16" s="107"/>
      <c r="GFV16" s="107"/>
      <c r="GFW16" s="107"/>
      <c r="GFX16" s="107"/>
      <c r="GFY16" s="107"/>
      <c r="GFZ16" s="107"/>
      <c r="GGA16" s="107"/>
      <c r="GGB16" s="107"/>
      <c r="GGC16" s="107"/>
      <c r="GGD16" s="107"/>
      <c r="GGE16" s="107"/>
      <c r="GGF16" s="107"/>
      <c r="GGG16" s="107"/>
      <c r="GGH16" s="107"/>
      <c r="GGI16" s="107"/>
      <c r="GGJ16" s="107"/>
      <c r="GGK16" s="107"/>
      <c r="GGL16" s="107"/>
      <c r="GGM16" s="107"/>
      <c r="GGN16" s="107"/>
      <c r="GGO16" s="107"/>
      <c r="GGP16" s="107"/>
      <c r="GGQ16" s="107"/>
      <c r="GGR16" s="107"/>
      <c r="GGS16" s="107"/>
      <c r="GGT16" s="107"/>
      <c r="GGU16" s="107"/>
      <c r="GGV16" s="107"/>
      <c r="GGW16" s="107"/>
      <c r="GGX16" s="107"/>
      <c r="GGY16" s="107"/>
      <c r="GGZ16" s="107"/>
      <c r="GHA16" s="107"/>
      <c r="GHB16" s="107"/>
      <c r="GHC16" s="107"/>
      <c r="GHD16" s="107"/>
      <c r="GHE16" s="107"/>
      <c r="GHF16" s="107"/>
      <c r="GHG16" s="107"/>
      <c r="GHH16" s="107"/>
      <c r="GHI16" s="107"/>
      <c r="GHJ16" s="107"/>
      <c r="GHK16" s="107"/>
      <c r="GHL16" s="107"/>
      <c r="GHM16" s="107"/>
      <c r="GHN16" s="107"/>
      <c r="GHO16" s="107"/>
      <c r="GHP16" s="107"/>
      <c r="GHQ16" s="107"/>
      <c r="GHR16" s="107"/>
      <c r="GHS16" s="107"/>
      <c r="GHT16" s="107"/>
      <c r="GHU16" s="107"/>
      <c r="GHV16" s="107"/>
      <c r="GHW16" s="107"/>
      <c r="GHX16" s="107"/>
      <c r="GHY16" s="107"/>
      <c r="GHZ16" s="107"/>
      <c r="GIA16" s="107"/>
      <c r="GIB16" s="107"/>
      <c r="GIC16" s="107"/>
      <c r="GID16" s="107"/>
      <c r="GIE16" s="107"/>
      <c r="GIF16" s="107"/>
      <c r="GIG16" s="107"/>
      <c r="GIH16" s="107"/>
      <c r="GII16" s="107"/>
      <c r="GIJ16" s="107"/>
      <c r="GIK16" s="107"/>
      <c r="GIL16" s="107"/>
      <c r="GIM16" s="107"/>
      <c r="GIN16" s="107"/>
      <c r="GIO16" s="107"/>
      <c r="GIP16" s="107"/>
      <c r="GIQ16" s="107"/>
      <c r="GIR16" s="107"/>
      <c r="GIS16" s="107"/>
      <c r="GIT16" s="107"/>
      <c r="GIU16" s="107"/>
      <c r="GIV16" s="107"/>
      <c r="GIW16" s="107"/>
      <c r="GIX16" s="107"/>
      <c r="GIY16" s="107"/>
      <c r="GIZ16" s="107"/>
      <c r="GJA16" s="107"/>
      <c r="GJB16" s="107"/>
      <c r="GJC16" s="107"/>
      <c r="GJD16" s="107"/>
      <c r="GJE16" s="107"/>
      <c r="GJF16" s="107"/>
      <c r="GJG16" s="107"/>
      <c r="GJH16" s="107"/>
      <c r="GJI16" s="107"/>
      <c r="GJJ16" s="107"/>
      <c r="GJK16" s="107"/>
      <c r="GJL16" s="107"/>
      <c r="GJM16" s="107"/>
      <c r="GJN16" s="107"/>
      <c r="GJO16" s="107"/>
      <c r="GJP16" s="107"/>
      <c r="GJQ16" s="107"/>
      <c r="GJR16" s="107"/>
      <c r="GJS16" s="107"/>
      <c r="GJT16" s="107"/>
      <c r="GJU16" s="107"/>
      <c r="GJV16" s="107"/>
      <c r="GJW16" s="107"/>
      <c r="GJX16" s="107"/>
      <c r="GJY16" s="107"/>
      <c r="GJZ16" s="107"/>
      <c r="GKA16" s="107"/>
      <c r="GKB16" s="107"/>
      <c r="GKC16" s="107"/>
      <c r="GKD16" s="107"/>
      <c r="GKE16" s="107"/>
      <c r="GKF16" s="107"/>
      <c r="GKG16" s="107"/>
      <c r="GKH16" s="107"/>
      <c r="GKI16" s="107"/>
      <c r="GKJ16" s="107"/>
      <c r="GKK16" s="107"/>
      <c r="GKL16" s="107"/>
      <c r="GKM16" s="107"/>
      <c r="GKN16" s="107"/>
      <c r="GKO16" s="107"/>
      <c r="GKP16" s="107"/>
      <c r="GKQ16" s="107"/>
      <c r="GKR16" s="107"/>
      <c r="GKS16" s="107"/>
      <c r="GKT16" s="107"/>
      <c r="GKU16" s="107"/>
      <c r="GKV16" s="107"/>
      <c r="GKW16" s="107"/>
      <c r="GKX16" s="107"/>
      <c r="GKY16" s="107"/>
      <c r="GKZ16" s="107"/>
      <c r="GLA16" s="107"/>
      <c r="GLB16" s="107"/>
      <c r="GLC16" s="107"/>
      <c r="GLD16" s="107"/>
      <c r="GLE16" s="107"/>
      <c r="GLF16" s="107"/>
      <c r="GLG16" s="107"/>
      <c r="GLH16" s="107"/>
      <c r="GLI16" s="107"/>
      <c r="GLJ16" s="107"/>
      <c r="GLK16" s="107"/>
      <c r="GLL16" s="107"/>
      <c r="GLM16" s="107"/>
      <c r="GLN16" s="107"/>
      <c r="GLO16" s="107"/>
      <c r="GLP16" s="107"/>
      <c r="GLQ16" s="107"/>
      <c r="GLR16" s="107"/>
      <c r="GLS16" s="107"/>
      <c r="GLT16" s="107"/>
      <c r="GLU16" s="107"/>
      <c r="GLV16" s="107"/>
      <c r="GLW16" s="107"/>
      <c r="GLX16" s="107"/>
      <c r="GLY16" s="107"/>
      <c r="GLZ16" s="107"/>
      <c r="GMA16" s="107"/>
      <c r="GMB16" s="107"/>
      <c r="GMC16" s="107"/>
      <c r="GMD16" s="107"/>
      <c r="GME16" s="107"/>
      <c r="GMF16" s="107"/>
      <c r="GMG16" s="107"/>
      <c r="GMH16" s="107"/>
      <c r="GMI16" s="107"/>
      <c r="GMJ16" s="107"/>
      <c r="GMK16" s="107"/>
      <c r="GML16" s="107"/>
      <c r="GMM16" s="107"/>
      <c r="GMN16" s="107"/>
      <c r="GMO16" s="107"/>
      <c r="GMP16" s="107"/>
      <c r="GMQ16" s="107"/>
      <c r="GMR16" s="107"/>
      <c r="GMS16" s="107"/>
      <c r="GMT16" s="107"/>
      <c r="GMU16" s="107"/>
      <c r="GMV16" s="107"/>
      <c r="GMW16" s="107"/>
      <c r="GMX16" s="107"/>
      <c r="GMY16" s="107"/>
      <c r="GMZ16" s="107"/>
      <c r="GNA16" s="107"/>
      <c r="GNB16" s="107"/>
      <c r="GNC16" s="107"/>
      <c r="GND16" s="107"/>
      <c r="GNE16" s="107"/>
      <c r="GNF16" s="107"/>
      <c r="GNG16" s="107"/>
      <c r="GNH16" s="107"/>
      <c r="GNI16" s="107"/>
      <c r="GNJ16" s="107"/>
      <c r="GNK16" s="107"/>
      <c r="GNL16" s="107"/>
      <c r="GNM16" s="107"/>
      <c r="GNN16" s="107"/>
      <c r="GNO16" s="107"/>
      <c r="GNP16" s="107"/>
      <c r="GNQ16" s="107"/>
      <c r="GNR16" s="107"/>
      <c r="GNS16" s="107"/>
      <c r="GNT16" s="107"/>
      <c r="GNU16" s="107"/>
      <c r="GNV16" s="107"/>
      <c r="GNW16" s="107"/>
      <c r="GNX16" s="107"/>
      <c r="GNY16" s="107"/>
      <c r="GNZ16" s="107"/>
      <c r="GOA16" s="107"/>
      <c r="GOB16" s="107"/>
      <c r="GOC16" s="107"/>
      <c r="GOD16" s="107"/>
      <c r="GOE16" s="107"/>
      <c r="GOF16" s="107"/>
      <c r="GOG16" s="107"/>
      <c r="GOH16" s="107"/>
      <c r="GOI16" s="107"/>
      <c r="GOJ16" s="107"/>
      <c r="GOK16" s="107"/>
      <c r="GOL16" s="107"/>
      <c r="GOM16" s="107"/>
      <c r="GON16" s="107"/>
      <c r="GOO16" s="107"/>
      <c r="GOP16" s="107"/>
      <c r="GOQ16" s="107"/>
      <c r="GOR16" s="107"/>
      <c r="GOS16" s="107"/>
      <c r="GOT16" s="107"/>
      <c r="GOU16" s="107"/>
      <c r="GOV16" s="107"/>
      <c r="GOW16" s="107"/>
      <c r="GOX16" s="107"/>
      <c r="GOY16" s="107"/>
      <c r="GOZ16" s="107"/>
      <c r="GPA16" s="107"/>
      <c r="GPB16" s="107"/>
      <c r="GPC16" s="107"/>
      <c r="GPD16" s="107"/>
      <c r="GPE16" s="107"/>
      <c r="GPF16" s="107"/>
      <c r="GPG16" s="107"/>
      <c r="GPH16" s="107"/>
      <c r="GPI16" s="107"/>
      <c r="GPJ16" s="107"/>
      <c r="GPK16" s="107"/>
      <c r="GPL16" s="107"/>
      <c r="GPM16" s="107"/>
      <c r="GPN16" s="107"/>
      <c r="GPO16" s="107"/>
      <c r="GPP16" s="107"/>
      <c r="GPQ16" s="107"/>
      <c r="GPR16" s="107"/>
      <c r="GPS16" s="107"/>
      <c r="GPT16" s="107"/>
      <c r="GPU16" s="107"/>
      <c r="GPV16" s="107"/>
      <c r="GPW16" s="107"/>
      <c r="GPX16" s="107"/>
      <c r="GPY16" s="107"/>
      <c r="GPZ16" s="107"/>
      <c r="GQA16" s="107"/>
      <c r="GQB16" s="107"/>
      <c r="GQC16" s="107"/>
      <c r="GQD16" s="107"/>
      <c r="GQE16" s="107"/>
      <c r="GQF16" s="107"/>
      <c r="GQG16" s="107"/>
      <c r="GQH16" s="107"/>
      <c r="GQI16" s="107"/>
      <c r="GQJ16" s="107"/>
      <c r="GQK16" s="107"/>
      <c r="GQL16" s="107"/>
      <c r="GQM16" s="107"/>
      <c r="GQN16" s="107"/>
      <c r="GQO16" s="107"/>
      <c r="GQP16" s="107"/>
      <c r="GQQ16" s="107"/>
      <c r="GQR16" s="107"/>
      <c r="GQS16" s="107"/>
      <c r="GQT16" s="107"/>
      <c r="GQU16" s="107"/>
      <c r="GQV16" s="107"/>
      <c r="GQW16" s="107"/>
      <c r="GQX16" s="107"/>
      <c r="GQY16" s="107"/>
      <c r="GQZ16" s="107"/>
      <c r="GRA16" s="107"/>
      <c r="GRB16" s="107"/>
      <c r="GRC16" s="107"/>
      <c r="GRD16" s="107"/>
      <c r="GRE16" s="107"/>
      <c r="GRF16" s="107"/>
      <c r="GRG16" s="107"/>
      <c r="GRH16" s="107"/>
      <c r="GRI16" s="107"/>
      <c r="GRJ16" s="107"/>
      <c r="GRK16" s="107"/>
      <c r="GRL16" s="107"/>
      <c r="GRM16" s="107"/>
      <c r="GRN16" s="107"/>
      <c r="GRO16" s="107"/>
      <c r="GRP16" s="107"/>
      <c r="GRQ16" s="107"/>
      <c r="GRR16" s="107"/>
      <c r="GRS16" s="107"/>
      <c r="GRT16" s="107"/>
      <c r="GRU16" s="107"/>
      <c r="GRV16" s="107"/>
      <c r="GRW16" s="107"/>
      <c r="GRX16" s="107"/>
      <c r="GRY16" s="107"/>
      <c r="GRZ16" s="107"/>
      <c r="GSA16" s="107"/>
      <c r="GSB16" s="107"/>
      <c r="GSC16" s="107"/>
      <c r="GSD16" s="107"/>
      <c r="GSE16" s="107"/>
      <c r="GSF16" s="107"/>
      <c r="GSG16" s="107"/>
      <c r="GSH16" s="107"/>
      <c r="GSI16" s="107"/>
      <c r="GSJ16" s="107"/>
      <c r="GSK16" s="107"/>
      <c r="GSL16" s="107"/>
      <c r="GSM16" s="107"/>
      <c r="GSN16" s="107"/>
      <c r="GSO16" s="107"/>
      <c r="GSP16" s="107"/>
      <c r="GSQ16" s="107"/>
      <c r="GSR16" s="107"/>
      <c r="GSS16" s="107"/>
      <c r="GST16" s="107"/>
      <c r="GSU16" s="107"/>
      <c r="GSV16" s="107"/>
      <c r="GSW16" s="107"/>
      <c r="GSX16" s="107"/>
      <c r="GSY16" s="107"/>
      <c r="GSZ16" s="107"/>
      <c r="GTA16" s="107"/>
      <c r="GTB16" s="107"/>
      <c r="GTC16" s="107"/>
      <c r="GTD16" s="107"/>
      <c r="GTE16" s="107"/>
      <c r="GTF16" s="107"/>
      <c r="GTG16" s="107"/>
      <c r="GTH16" s="107"/>
      <c r="GTI16" s="107"/>
      <c r="GTJ16" s="107"/>
      <c r="GTK16" s="107"/>
      <c r="GTL16" s="107"/>
      <c r="GTM16" s="107"/>
      <c r="GTN16" s="107"/>
      <c r="GTO16" s="107"/>
      <c r="GTP16" s="107"/>
      <c r="GTQ16" s="107"/>
      <c r="GTR16" s="107"/>
      <c r="GTS16" s="107"/>
      <c r="GTT16" s="107"/>
      <c r="GTU16" s="107"/>
      <c r="GTV16" s="107"/>
      <c r="GTW16" s="107"/>
      <c r="GTX16" s="107"/>
      <c r="GTY16" s="107"/>
      <c r="GTZ16" s="107"/>
      <c r="GUA16" s="107"/>
      <c r="GUB16" s="107"/>
      <c r="GUC16" s="107"/>
      <c r="GUD16" s="107"/>
      <c r="GUE16" s="107"/>
      <c r="GUF16" s="107"/>
      <c r="GUG16" s="107"/>
      <c r="GUH16" s="107"/>
      <c r="GUI16" s="107"/>
      <c r="GUJ16" s="107"/>
      <c r="GUK16" s="107"/>
      <c r="GUL16" s="107"/>
      <c r="GUM16" s="107"/>
      <c r="GUN16" s="107"/>
      <c r="GUO16" s="107"/>
      <c r="GUP16" s="107"/>
      <c r="GUQ16" s="107"/>
      <c r="GUR16" s="107"/>
      <c r="GUS16" s="107"/>
      <c r="GUT16" s="107"/>
      <c r="GUU16" s="107"/>
      <c r="GUV16" s="107"/>
      <c r="GUW16" s="107"/>
      <c r="GUX16" s="107"/>
      <c r="GUY16" s="107"/>
      <c r="GUZ16" s="107"/>
      <c r="GVA16" s="107"/>
      <c r="GVB16" s="107"/>
      <c r="GVC16" s="107"/>
      <c r="GVD16" s="107"/>
      <c r="GVE16" s="107"/>
      <c r="GVF16" s="107"/>
      <c r="GVG16" s="107"/>
      <c r="GVH16" s="107"/>
      <c r="GVI16" s="107"/>
      <c r="GVJ16" s="107"/>
      <c r="GVK16" s="107"/>
      <c r="GVL16" s="107"/>
      <c r="GVM16" s="107"/>
      <c r="GVN16" s="107"/>
      <c r="GVO16" s="107"/>
      <c r="GVP16" s="107"/>
      <c r="GVQ16" s="107"/>
      <c r="GVR16" s="107"/>
      <c r="GVS16" s="107"/>
      <c r="GVT16" s="107"/>
      <c r="GVU16" s="107"/>
      <c r="GVV16" s="107"/>
      <c r="GVW16" s="107"/>
      <c r="GVX16" s="107"/>
      <c r="GVY16" s="107"/>
      <c r="GVZ16" s="107"/>
      <c r="GWA16" s="107"/>
      <c r="GWB16" s="107"/>
      <c r="GWC16" s="107"/>
      <c r="GWD16" s="107"/>
      <c r="GWE16" s="107"/>
      <c r="GWF16" s="107"/>
      <c r="GWG16" s="107"/>
      <c r="GWH16" s="107"/>
      <c r="GWI16" s="107"/>
      <c r="GWJ16" s="107"/>
      <c r="GWK16" s="107"/>
      <c r="GWL16" s="107"/>
      <c r="GWM16" s="107"/>
      <c r="GWN16" s="107"/>
      <c r="GWO16" s="107"/>
      <c r="GWP16" s="107"/>
      <c r="GWQ16" s="107"/>
      <c r="GWR16" s="107"/>
      <c r="GWS16" s="107"/>
      <c r="GWT16" s="107"/>
      <c r="GWU16" s="107"/>
      <c r="GWV16" s="107"/>
      <c r="GWW16" s="107"/>
      <c r="GWX16" s="107"/>
      <c r="GWY16" s="107"/>
      <c r="GWZ16" s="107"/>
      <c r="GXA16" s="107"/>
      <c r="GXB16" s="107"/>
      <c r="GXC16" s="107"/>
      <c r="GXD16" s="107"/>
      <c r="GXE16" s="107"/>
      <c r="GXF16" s="107"/>
      <c r="GXG16" s="107"/>
      <c r="GXH16" s="107"/>
      <c r="GXI16" s="107"/>
      <c r="GXJ16" s="107"/>
      <c r="GXK16" s="107"/>
      <c r="GXL16" s="107"/>
      <c r="GXM16" s="107"/>
      <c r="GXN16" s="107"/>
      <c r="GXO16" s="107"/>
      <c r="GXP16" s="107"/>
      <c r="GXQ16" s="107"/>
      <c r="GXR16" s="107"/>
      <c r="GXS16" s="107"/>
      <c r="GXT16" s="107"/>
      <c r="GXU16" s="107"/>
      <c r="GXV16" s="107"/>
      <c r="GXW16" s="107"/>
      <c r="GXX16" s="107"/>
      <c r="GXY16" s="107"/>
      <c r="GXZ16" s="107"/>
      <c r="GYA16" s="107"/>
      <c r="GYB16" s="107"/>
      <c r="GYC16" s="107"/>
      <c r="GYD16" s="107"/>
      <c r="GYE16" s="107"/>
      <c r="GYF16" s="107"/>
      <c r="GYG16" s="107"/>
      <c r="GYH16" s="107"/>
      <c r="GYI16" s="107"/>
      <c r="GYJ16" s="107"/>
      <c r="GYK16" s="107"/>
      <c r="GYL16" s="107"/>
      <c r="GYM16" s="107"/>
      <c r="GYN16" s="107"/>
      <c r="GYO16" s="107"/>
      <c r="GYP16" s="107"/>
      <c r="GYQ16" s="107"/>
      <c r="GYR16" s="107"/>
      <c r="GYS16" s="107"/>
      <c r="GYT16" s="107"/>
      <c r="GYU16" s="107"/>
      <c r="GYV16" s="107"/>
      <c r="GYW16" s="107"/>
      <c r="GYX16" s="107"/>
      <c r="GYY16" s="107"/>
      <c r="GYZ16" s="107"/>
      <c r="GZA16" s="107"/>
      <c r="GZB16" s="107"/>
      <c r="GZC16" s="107"/>
      <c r="GZD16" s="107"/>
      <c r="GZE16" s="107"/>
      <c r="GZF16" s="107"/>
      <c r="GZG16" s="107"/>
      <c r="GZH16" s="107"/>
      <c r="GZI16" s="107"/>
      <c r="GZJ16" s="107"/>
      <c r="GZK16" s="107"/>
      <c r="GZL16" s="107"/>
      <c r="GZM16" s="107"/>
      <c r="GZN16" s="107"/>
      <c r="GZO16" s="107"/>
      <c r="GZP16" s="107"/>
      <c r="GZQ16" s="107"/>
      <c r="GZR16" s="107"/>
      <c r="GZS16" s="107"/>
      <c r="GZT16" s="107"/>
      <c r="GZU16" s="107"/>
      <c r="GZV16" s="107"/>
      <c r="GZW16" s="107"/>
      <c r="GZX16" s="107"/>
      <c r="GZY16" s="107"/>
      <c r="GZZ16" s="107"/>
      <c r="HAA16" s="107"/>
      <c r="HAB16" s="107"/>
      <c r="HAC16" s="107"/>
      <c r="HAD16" s="107"/>
      <c r="HAE16" s="107"/>
      <c r="HAF16" s="107"/>
      <c r="HAG16" s="107"/>
      <c r="HAH16" s="107"/>
      <c r="HAI16" s="107"/>
      <c r="HAJ16" s="107"/>
      <c r="HAK16" s="107"/>
      <c r="HAL16" s="107"/>
      <c r="HAM16" s="107"/>
      <c r="HAN16" s="107"/>
      <c r="HAO16" s="107"/>
      <c r="HAP16" s="107"/>
      <c r="HAQ16" s="107"/>
      <c r="HAR16" s="107"/>
      <c r="HAS16" s="107"/>
      <c r="HAT16" s="107"/>
      <c r="HAU16" s="107"/>
      <c r="HAV16" s="107"/>
      <c r="HAW16" s="107"/>
      <c r="HAX16" s="107"/>
      <c r="HAY16" s="107"/>
      <c r="HAZ16" s="107"/>
      <c r="HBA16" s="107"/>
      <c r="HBB16" s="107"/>
      <c r="HBC16" s="107"/>
      <c r="HBD16" s="107"/>
      <c r="HBE16" s="107"/>
      <c r="HBF16" s="107"/>
      <c r="HBG16" s="107"/>
      <c r="HBH16" s="107"/>
      <c r="HBI16" s="107"/>
      <c r="HBJ16" s="107"/>
      <c r="HBK16" s="107"/>
      <c r="HBL16" s="107"/>
      <c r="HBM16" s="107"/>
      <c r="HBN16" s="107"/>
      <c r="HBO16" s="107"/>
      <c r="HBP16" s="107"/>
      <c r="HBQ16" s="107"/>
      <c r="HBR16" s="107"/>
      <c r="HBS16" s="107"/>
      <c r="HBT16" s="107"/>
      <c r="HBU16" s="107"/>
      <c r="HBV16" s="107"/>
      <c r="HBW16" s="107"/>
      <c r="HBX16" s="107"/>
      <c r="HBY16" s="107"/>
      <c r="HBZ16" s="107"/>
      <c r="HCA16" s="107"/>
      <c r="HCB16" s="107"/>
      <c r="HCC16" s="107"/>
      <c r="HCD16" s="107"/>
      <c r="HCE16" s="107"/>
      <c r="HCF16" s="107"/>
      <c r="HCG16" s="107"/>
      <c r="HCH16" s="107"/>
      <c r="HCI16" s="107"/>
      <c r="HCJ16" s="107"/>
      <c r="HCK16" s="107"/>
      <c r="HCL16" s="107"/>
      <c r="HCM16" s="107"/>
      <c r="HCN16" s="107"/>
      <c r="HCO16" s="107"/>
      <c r="HCP16" s="107"/>
      <c r="HCQ16" s="107"/>
      <c r="HCR16" s="107"/>
      <c r="HCS16" s="107"/>
      <c r="HCT16" s="107"/>
      <c r="HCU16" s="107"/>
      <c r="HCV16" s="107"/>
      <c r="HCW16" s="107"/>
      <c r="HCX16" s="107"/>
      <c r="HCY16" s="107"/>
      <c r="HCZ16" s="107"/>
      <c r="HDA16" s="107"/>
      <c r="HDB16" s="107"/>
      <c r="HDC16" s="107"/>
      <c r="HDD16" s="107"/>
      <c r="HDE16" s="107"/>
      <c r="HDF16" s="107"/>
      <c r="HDG16" s="107"/>
      <c r="HDH16" s="107"/>
      <c r="HDI16" s="107"/>
      <c r="HDJ16" s="107"/>
      <c r="HDK16" s="107"/>
      <c r="HDL16" s="107"/>
      <c r="HDM16" s="107"/>
      <c r="HDN16" s="107"/>
      <c r="HDO16" s="107"/>
      <c r="HDP16" s="107"/>
      <c r="HDQ16" s="107"/>
      <c r="HDR16" s="107"/>
      <c r="HDS16" s="107"/>
      <c r="HDT16" s="107"/>
      <c r="HDU16" s="107"/>
      <c r="HDV16" s="107"/>
      <c r="HDW16" s="107"/>
      <c r="HDX16" s="107"/>
      <c r="HDY16" s="107"/>
      <c r="HDZ16" s="107"/>
      <c r="HEA16" s="107"/>
      <c r="HEB16" s="107"/>
      <c r="HEC16" s="107"/>
      <c r="HED16" s="107"/>
      <c r="HEE16" s="107"/>
      <c r="HEF16" s="107"/>
      <c r="HEG16" s="107"/>
      <c r="HEH16" s="107"/>
      <c r="HEI16" s="107"/>
      <c r="HEJ16" s="107"/>
      <c r="HEK16" s="107"/>
      <c r="HEL16" s="107"/>
      <c r="HEM16" s="107"/>
      <c r="HEN16" s="107"/>
      <c r="HEO16" s="107"/>
      <c r="HEP16" s="107"/>
      <c r="HEQ16" s="107"/>
      <c r="HER16" s="107"/>
      <c r="HES16" s="107"/>
      <c r="HET16" s="107"/>
      <c r="HEU16" s="107"/>
      <c r="HEV16" s="107"/>
      <c r="HEW16" s="107"/>
      <c r="HEX16" s="107"/>
      <c r="HEY16" s="107"/>
      <c r="HEZ16" s="107"/>
      <c r="HFA16" s="107"/>
      <c r="HFB16" s="107"/>
      <c r="HFC16" s="107"/>
      <c r="HFD16" s="107"/>
      <c r="HFE16" s="107"/>
      <c r="HFF16" s="107"/>
      <c r="HFG16" s="107"/>
      <c r="HFH16" s="107"/>
      <c r="HFI16" s="107"/>
      <c r="HFJ16" s="107"/>
      <c r="HFK16" s="107"/>
      <c r="HFL16" s="107"/>
      <c r="HFM16" s="107"/>
      <c r="HFN16" s="107"/>
      <c r="HFO16" s="107"/>
      <c r="HFP16" s="107"/>
      <c r="HFQ16" s="107"/>
      <c r="HFR16" s="107"/>
      <c r="HFS16" s="107"/>
      <c r="HFT16" s="107"/>
      <c r="HFU16" s="107"/>
      <c r="HFV16" s="107"/>
      <c r="HFW16" s="107"/>
      <c r="HFX16" s="107"/>
      <c r="HFY16" s="107"/>
      <c r="HFZ16" s="107"/>
      <c r="HGA16" s="107"/>
      <c r="HGB16" s="107"/>
      <c r="HGC16" s="107"/>
      <c r="HGD16" s="107"/>
      <c r="HGE16" s="107"/>
      <c r="HGF16" s="107"/>
      <c r="HGG16" s="107"/>
      <c r="HGH16" s="107"/>
      <c r="HGI16" s="107"/>
      <c r="HGJ16" s="107"/>
      <c r="HGK16" s="107"/>
      <c r="HGL16" s="107"/>
      <c r="HGM16" s="107"/>
      <c r="HGN16" s="107"/>
      <c r="HGO16" s="107"/>
      <c r="HGP16" s="107"/>
      <c r="HGQ16" s="107"/>
      <c r="HGR16" s="107"/>
      <c r="HGS16" s="107"/>
      <c r="HGT16" s="107"/>
      <c r="HGU16" s="107"/>
      <c r="HGV16" s="107"/>
      <c r="HGW16" s="107"/>
      <c r="HGX16" s="107"/>
      <c r="HGY16" s="107"/>
      <c r="HGZ16" s="107"/>
      <c r="HHA16" s="107"/>
      <c r="HHB16" s="107"/>
      <c r="HHC16" s="107"/>
      <c r="HHD16" s="107"/>
      <c r="HHE16" s="107"/>
      <c r="HHF16" s="107"/>
      <c r="HHG16" s="107"/>
      <c r="HHH16" s="107"/>
      <c r="HHI16" s="107"/>
      <c r="HHJ16" s="107"/>
      <c r="HHK16" s="107"/>
      <c r="HHL16" s="107"/>
      <c r="HHM16" s="107"/>
      <c r="HHN16" s="107"/>
      <c r="HHO16" s="107"/>
      <c r="HHP16" s="107"/>
      <c r="HHQ16" s="107"/>
      <c r="HHR16" s="107"/>
      <c r="HHS16" s="107"/>
      <c r="HHT16" s="107"/>
      <c r="HHU16" s="107"/>
      <c r="HHV16" s="107"/>
      <c r="HHW16" s="107"/>
      <c r="HHX16" s="107"/>
      <c r="HHY16" s="107"/>
      <c r="HHZ16" s="107"/>
      <c r="HIA16" s="107"/>
      <c r="HIB16" s="107"/>
      <c r="HIC16" s="107"/>
      <c r="HID16" s="107"/>
      <c r="HIE16" s="107"/>
      <c r="HIF16" s="107"/>
      <c r="HIG16" s="107"/>
      <c r="HIH16" s="107"/>
      <c r="HII16" s="107"/>
      <c r="HIJ16" s="107"/>
      <c r="HIK16" s="107"/>
      <c r="HIL16" s="107"/>
      <c r="HIM16" s="107"/>
      <c r="HIN16" s="107"/>
      <c r="HIO16" s="107"/>
      <c r="HIP16" s="107"/>
      <c r="HIQ16" s="107"/>
      <c r="HIR16" s="107"/>
      <c r="HIS16" s="107"/>
      <c r="HIT16" s="107"/>
      <c r="HIU16" s="107"/>
      <c r="HIV16" s="107"/>
      <c r="HIW16" s="107"/>
      <c r="HIX16" s="107"/>
      <c r="HIY16" s="107"/>
      <c r="HIZ16" s="107"/>
      <c r="HJA16" s="107"/>
      <c r="HJB16" s="107"/>
      <c r="HJC16" s="107"/>
      <c r="HJD16" s="107"/>
      <c r="HJE16" s="107"/>
      <c r="HJF16" s="107"/>
      <c r="HJG16" s="107"/>
      <c r="HJH16" s="107"/>
      <c r="HJI16" s="107"/>
      <c r="HJJ16" s="107"/>
      <c r="HJK16" s="107"/>
      <c r="HJL16" s="107"/>
      <c r="HJM16" s="107"/>
      <c r="HJN16" s="107"/>
      <c r="HJO16" s="107"/>
      <c r="HJP16" s="107"/>
      <c r="HJQ16" s="107"/>
      <c r="HJR16" s="107"/>
      <c r="HJS16" s="107"/>
      <c r="HJT16" s="107"/>
      <c r="HJU16" s="107"/>
      <c r="HJV16" s="107"/>
      <c r="HJW16" s="107"/>
      <c r="HJX16" s="107"/>
      <c r="HJY16" s="107"/>
      <c r="HJZ16" s="107"/>
      <c r="HKA16" s="107"/>
      <c r="HKB16" s="107"/>
      <c r="HKC16" s="107"/>
      <c r="HKD16" s="107"/>
      <c r="HKE16" s="107"/>
      <c r="HKF16" s="107"/>
      <c r="HKG16" s="107"/>
      <c r="HKH16" s="107"/>
      <c r="HKI16" s="107"/>
      <c r="HKJ16" s="107"/>
      <c r="HKK16" s="107"/>
      <c r="HKL16" s="107"/>
      <c r="HKM16" s="107"/>
      <c r="HKN16" s="107"/>
      <c r="HKO16" s="107"/>
      <c r="HKP16" s="107"/>
      <c r="HKQ16" s="107"/>
      <c r="HKR16" s="107"/>
      <c r="HKS16" s="107"/>
      <c r="HKT16" s="107"/>
      <c r="HKU16" s="107"/>
      <c r="HKV16" s="107"/>
      <c r="HKW16" s="107"/>
      <c r="HKX16" s="107"/>
      <c r="HKY16" s="107"/>
      <c r="HKZ16" s="107"/>
      <c r="HLA16" s="107"/>
      <c r="HLB16" s="107"/>
      <c r="HLC16" s="107"/>
      <c r="HLD16" s="107"/>
      <c r="HLE16" s="107"/>
      <c r="HLF16" s="107"/>
      <c r="HLG16" s="107"/>
      <c r="HLH16" s="107"/>
      <c r="HLI16" s="107"/>
      <c r="HLJ16" s="107"/>
      <c r="HLK16" s="107"/>
      <c r="HLL16" s="107"/>
      <c r="HLM16" s="107"/>
      <c r="HLN16" s="107"/>
      <c r="HLO16" s="107"/>
      <c r="HLP16" s="107"/>
      <c r="HLQ16" s="107"/>
      <c r="HLR16" s="107"/>
      <c r="HLS16" s="107"/>
      <c r="HLT16" s="107"/>
      <c r="HLU16" s="107"/>
      <c r="HLV16" s="107"/>
      <c r="HLW16" s="107"/>
      <c r="HLX16" s="107"/>
      <c r="HLY16" s="107"/>
      <c r="HLZ16" s="107"/>
      <c r="HMA16" s="107"/>
      <c r="HMB16" s="107"/>
      <c r="HMC16" s="107"/>
      <c r="HMD16" s="107"/>
      <c r="HME16" s="107"/>
      <c r="HMF16" s="107"/>
      <c r="HMG16" s="107"/>
      <c r="HMH16" s="107"/>
      <c r="HMI16" s="107"/>
      <c r="HMJ16" s="107"/>
      <c r="HMK16" s="107"/>
      <c r="HML16" s="107"/>
      <c r="HMM16" s="107"/>
      <c r="HMN16" s="107"/>
      <c r="HMO16" s="107"/>
      <c r="HMP16" s="107"/>
      <c r="HMQ16" s="107"/>
      <c r="HMR16" s="107"/>
      <c r="HMS16" s="107"/>
      <c r="HMT16" s="107"/>
      <c r="HMU16" s="107"/>
      <c r="HMV16" s="107"/>
      <c r="HMW16" s="107"/>
      <c r="HMX16" s="107"/>
      <c r="HMY16" s="107"/>
      <c r="HMZ16" s="107"/>
      <c r="HNA16" s="107"/>
      <c r="HNB16" s="107"/>
      <c r="HNC16" s="107"/>
      <c r="HND16" s="107"/>
      <c r="HNE16" s="107"/>
      <c r="HNF16" s="107"/>
      <c r="HNG16" s="107"/>
      <c r="HNH16" s="107"/>
      <c r="HNI16" s="107"/>
      <c r="HNJ16" s="107"/>
      <c r="HNK16" s="107"/>
      <c r="HNL16" s="107"/>
      <c r="HNM16" s="107"/>
      <c r="HNN16" s="107"/>
      <c r="HNO16" s="107"/>
      <c r="HNP16" s="107"/>
      <c r="HNQ16" s="107"/>
      <c r="HNR16" s="107"/>
      <c r="HNS16" s="107"/>
      <c r="HNT16" s="107"/>
      <c r="HNU16" s="107"/>
      <c r="HNV16" s="107"/>
      <c r="HNW16" s="107"/>
      <c r="HNX16" s="107"/>
      <c r="HNY16" s="107"/>
      <c r="HNZ16" s="107"/>
      <c r="HOA16" s="107"/>
      <c r="HOB16" s="107"/>
      <c r="HOC16" s="107"/>
      <c r="HOD16" s="107"/>
      <c r="HOE16" s="107"/>
      <c r="HOF16" s="107"/>
      <c r="HOG16" s="107"/>
      <c r="HOH16" s="107"/>
      <c r="HOI16" s="107"/>
      <c r="HOJ16" s="107"/>
      <c r="HOK16" s="107"/>
      <c r="HOL16" s="107"/>
      <c r="HOM16" s="107"/>
      <c r="HON16" s="107"/>
      <c r="HOO16" s="107"/>
      <c r="HOP16" s="107"/>
      <c r="HOQ16" s="107"/>
      <c r="HOR16" s="107"/>
      <c r="HOS16" s="107"/>
      <c r="HOT16" s="107"/>
      <c r="HOU16" s="107"/>
      <c r="HOV16" s="107"/>
      <c r="HOW16" s="107"/>
      <c r="HOX16" s="107"/>
      <c r="HOY16" s="107"/>
      <c r="HOZ16" s="107"/>
      <c r="HPA16" s="107"/>
      <c r="HPB16" s="107"/>
      <c r="HPC16" s="107"/>
      <c r="HPD16" s="107"/>
      <c r="HPE16" s="107"/>
      <c r="HPF16" s="107"/>
      <c r="HPG16" s="107"/>
      <c r="HPH16" s="107"/>
      <c r="HPI16" s="107"/>
      <c r="HPJ16" s="107"/>
      <c r="HPK16" s="107"/>
      <c r="HPL16" s="107"/>
      <c r="HPM16" s="107"/>
      <c r="HPN16" s="107"/>
      <c r="HPO16" s="107"/>
      <c r="HPP16" s="107"/>
      <c r="HPQ16" s="107"/>
      <c r="HPR16" s="107"/>
      <c r="HPS16" s="107"/>
      <c r="HPT16" s="107"/>
      <c r="HPU16" s="107"/>
      <c r="HPV16" s="107"/>
      <c r="HPW16" s="107"/>
      <c r="HPX16" s="107"/>
      <c r="HPY16" s="107"/>
      <c r="HPZ16" s="107"/>
      <c r="HQA16" s="107"/>
      <c r="HQB16" s="107"/>
      <c r="HQC16" s="107"/>
      <c r="HQD16" s="107"/>
      <c r="HQE16" s="107"/>
      <c r="HQF16" s="107"/>
      <c r="HQG16" s="107"/>
      <c r="HQH16" s="107"/>
      <c r="HQI16" s="107"/>
      <c r="HQJ16" s="107"/>
      <c r="HQK16" s="107"/>
      <c r="HQL16" s="107"/>
      <c r="HQM16" s="107"/>
      <c r="HQN16" s="107"/>
      <c r="HQO16" s="107"/>
      <c r="HQP16" s="107"/>
      <c r="HQQ16" s="107"/>
      <c r="HQR16" s="107"/>
      <c r="HQS16" s="107"/>
      <c r="HQT16" s="107"/>
      <c r="HQU16" s="107"/>
      <c r="HQV16" s="107"/>
      <c r="HQW16" s="107"/>
      <c r="HQX16" s="107"/>
      <c r="HQY16" s="107"/>
      <c r="HQZ16" s="107"/>
      <c r="HRA16" s="107"/>
      <c r="HRB16" s="107"/>
      <c r="HRC16" s="107"/>
      <c r="HRD16" s="107"/>
      <c r="HRE16" s="107"/>
      <c r="HRF16" s="107"/>
      <c r="HRG16" s="107"/>
      <c r="HRH16" s="107"/>
      <c r="HRI16" s="107"/>
      <c r="HRJ16" s="107"/>
      <c r="HRK16" s="107"/>
      <c r="HRL16" s="107"/>
      <c r="HRM16" s="107"/>
      <c r="HRN16" s="107"/>
      <c r="HRO16" s="107"/>
      <c r="HRP16" s="107"/>
      <c r="HRQ16" s="107"/>
      <c r="HRR16" s="107"/>
      <c r="HRS16" s="107"/>
      <c r="HRT16" s="107"/>
      <c r="HRU16" s="107"/>
      <c r="HRV16" s="107"/>
      <c r="HRW16" s="107"/>
      <c r="HRX16" s="107"/>
      <c r="HRY16" s="107"/>
      <c r="HRZ16" s="107"/>
      <c r="HSA16" s="107"/>
      <c r="HSB16" s="107"/>
      <c r="HSC16" s="107"/>
      <c r="HSD16" s="107"/>
      <c r="HSE16" s="107"/>
      <c r="HSF16" s="107"/>
      <c r="HSG16" s="107"/>
      <c r="HSH16" s="107"/>
      <c r="HSI16" s="107"/>
      <c r="HSJ16" s="107"/>
      <c r="HSK16" s="107"/>
      <c r="HSL16" s="107"/>
      <c r="HSM16" s="107"/>
      <c r="HSN16" s="107"/>
      <c r="HSO16" s="107"/>
      <c r="HSP16" s="107"/>
      <c r="HSQ16" s="107"/>
      <c r="HSR16" s="107"/>
      <c r="HSS16" s="107"/>
      <c r="HST16" s="107"/>
      <c r="HSU16" s="107"/>
      <c r="HSV16" s="107"/>
      <c r="HSW16" s="107"/>
      <c r="HSX16" s="107"/>
      <c r="HSY16" s="107"/>
      <c r="HSZ16" s="107"/>
      <c r="HTA16" s="107"/>
      <c r="HTB16" s="107"/>
      <c r="HTC16" s="107"/>
      <c r="HTD16" s="107"/>
      <c r="HTE16" s="107"/>
      <c r="HTF16" s="107"/>
      <c r="HTG16" s="107"/>
      <c r="HTH16" s="107"/>
      <c r="HTI16" s="107"/>
      <c r="HTJ16" s="107"/>
      <c r="HTK16" s="107"/>
      <c r="HTL16" s="107"/>
      <c r="HTM16" s="107"/>
      <c r="HTN16" s="107"/>
      <c r="HTO16" s="107"/>
      <c r="HTP16" s="107"/>
      <c r="HTQ16" s="107"/>
      <c r="HTR16" s="107"/>
      <c r="HTS16" s="107"/>
      <c r="HTT16" s="107"/>
      <c r="HTU16" s="107"/>
      <c r="HTV16" s="107"/>
      <c r="HTW16" s="107"/>
      <c r="HTX16" s="107"/>
      <c r="HTY16" s="107"/>
      <c r="HTZ16" s="107"/>
      <c r="HUA16" s="107"/>
      <c r="HUB16" s="107"/>
      <c r="HUC16" s="107"/>
      <c r="HUD16" s="107"/>
      <c r="HUE16" s="107"/>
      <c r="HUF16" s="107"/>
      <c r="HUG16" s="107"/>
      <c r="HUH16" s="107"/>
      <c r="HUI16" s="107"/>
      <c r="HUJ16" s="107"/>
      <c r="HUK16" s="107"/>
      <c r="HUL16" s="107"/>
      <c r="HUM16" s="107"/>
      <c r="HUN16" s="107"/>
      <c r="HUO16" s="107"/>
      <c r="HUP16" s="107"/>
      <c r="HUQ16" s="107"/>
      <c r="HUR16" s="107"/>
      <c r="HUS16" s="107"/>
      <c r="HUT16" s="107"/>
      <c r="HUU16" s="107"/>
      <c r="HUV16" s="107"/>
      <c r="HUW16" s="107"/>
      <c r="HUX16" s="107"/>
      <c r="HUY16" s="107"/>
      <c r="HUZ16" s="107"/>
      <c r="HVA16" s="107"/>
      <c r="HVB16" s="107"/>
      <c r="HVC16" s="107"/>
      <c r="HVD16" s="107"/>
      <c r="HVE16" s="107"/>
      <c r="HVF16" s="107"/>
      <c r="HVG16" s="107"/>
      <c r="HVH16" s="107"/>
      <c r="HVI16" s="107"/>
      <c r="HVJ16" s="107"/>
      <c r="HVK16" s="107"/>
      <c r="HVL16" s="107"/>
      <c r="HVM16" s="107"/>
      <c r="HVN16" s="107"/>
      <c r="HVO16" s="107"/>
      <c r="HVP16" s="107"/>
      <c r="HVQ16" s="107"/>
      <c r="HVR16" s="107"/>
      <c r="HVS16" s="107"/>
      <c r="HVT16" s="107"/>
      <c r="HVU16" s="107"/>
      <c r="HVV16" s="107"/>
      <c r="HVW16" s="107"/>
      <c r="HVX16" s="107"/>
      <c r="HVY16" s="107"/>
      <c r="HVZ16" s="107"/>
      <c r="HWA16" s="107"/>
      <c r="HWB16" s="107"/>
      <c r="HWC16" s="107"/>
      <c r="HWD16" s="107"/>
      <c r="HWE16" s="107"/>
      <c r="HWF16" s="107"/>
      <c r="HWG16" s="107"/>
      <c r="HWH16" s="107"/>
      <c r="HWI16" s="107"/>
      <c r="HWJ16" s="107"/>
      <c r="HWK16" s="107"/>
      <c r="HWL16" s="107"/>
      <c r="HWM16" s="107"/>
      <c r="HWN16" s="107"/>
      <c r="HWO16" s="107"/>
      <c r="HWP16" s="107"/>
      <c r="HWQ16" s="107"/>
      <c r="HWR16" s="107"/>
      <c r="HWS16" s="107"/>
      <c r="HWT16" s="107"/>
      <c r="HWU16" s="107"/>
      <c r="HWV16" s="107"/>
      <c r="HWW16" s="107"/>
      <c r="HWX16" s="107"/>
      <c r="HWY16" s="107"/>
      <c r="HWZ16" s="107"/>
      <c r="HXA16" s="107"/>
      <c r="HXB16" s="107"/>
      <c r="HXC16" s="107"/>
      <c r="HXD16" s="107"/>
      <c r="HXE16" s="107"/>
      <c r="HXF16" s="107"/>
      <c r="HXG16" s="107"/>
      <c r="HXH16" s="107"/>
      <c r="HXI16" s="107"/>
      <c r="HXJ16" s="107"/>
      <c r="HXK16" s="107"/>
      <c r="HXL16" s="107"/>
      <c r="HXM16" s="107"/>
      <c r="HXN16" s="107"/>
      <c r="HXO16" s="107"/>
      <c r="HXP16" s="107"/>
      <c r="HXQ16" s="107"/>
      <c r="HXR16" s="107"/>
      <c r="HXS16" s="107"/>
      <c r="HXT16" s="107"/>
      <c r="HXU16" s="107"/>
      <c r="HXV16" s="107"/>
      <c r="HXW16" s="107"/>
      <c r="HXX16" s="107"/>
      <c r="HXY16" s="107"/>
      <c r="HXZ16" s="107"/>
      <c r="HYA16" s="107"/>
      <c r="HYB16" s="107"/>
      <c r="HYC16" s="107"/>
      <c r="HYD16" s="107"/>
      <c r="HYE16" s="107"/>
      <c r="HYF16" s="107"/>
      <c r="HYG16" s="107"/>
      <c r="HYH16" s="107"/>
      <c r="HYI16" s="107"/>
      <c r="HYJ16" s="107"/>
      <c r="HYK16" s="107"/>
      <c r="HYL16" s="107"/>
      <c r="HYM16" s="107"/>
      <c r="HYN16" s="107"/>
      <c r="HYO16" s="107"/>
      <c r="HYP16" s="107"/>
      <c r="HYQ16" s="107"/>
      <c r="HYR16" s="107"/>
      <c r="HYS16" s="107"/>
      <c r="HYT16" s="107"/>
      <c r="HYU16" s="107"/>
      <c r="HYV16" s="107"/>
      <c r="HYW16" s="107"/>
      <c r="HYX16" s="107"/>
      <c r="HYY16" s="107"/>
      <c r="HYZ16" s="107"/>
      <c r="HZA16" s="107"/>
      <c r="HZB16" s="107"/>
      <c r="HZC16" s="107"/>
      <c r="HZD16" s="107"/>
      <c r="HZE16" s="107"/>
      <c r="HZF16" s="107"/>
      <c r="HZG16" s="107"/>
      <c r="HZH16" s="107"/>
      <c r="HZI16" s="107"/>
      <c r="HZJ16" s="107"/>
      <c r="HZK16" s="107"/>
      <c r="HZL16" s="107"/>
      <c r="HZM16" s="107"/>
      <c r="HZN16" s="107"/>
      <c r="HZO16" s="107"/>
      <c r="HZP16" s="107"/>
      <c r="HZQ16" s="107"/>
      <c r="HZR16" s="107"/>
      <c r="HZS16" s="107"/>
      <c r="HZT16" s="107"/>
      <c r="HZU16" s="107"/>
      <c r="HZV16" s="107"/>
      <c r="HZW16" s="107"/>
      <c r="HZX16" s="107"/>
      <c r="HZY16" s="107"/>
      <c r="HZZ16" s="107"/>
      <c r="IAA16" s="107"/>
      <c r="IAB16" s="107"/>
      <c r="IAC16" s="107"/>
      <c r="IAD16" s="107"/>
      <c r="IAE16" s="107"/>
      <c r="IAF16" s="107"/>
      <c r="IAG16" s="107"/>
      <c r="IAH16" s="107"/>
      <c r="IAI16" s="107"/>
      <c r="IAJ16" s="107"/>
      <c r="IAK16" s="107"/>
      <c r="IAL16" s="107"/>
      <c r="IAM16" s="107"/>
      <c r="IAN16" s="107"/>
      <c r="IAO16" s="107"/>
      <c r="IAP16" s="107"/>
      <c r="IAQ16" s="107"/>
      <c r="IAR16" s="107"/>
      <c r="IAS16" s="107"/>
      <c r="IAT16" s="107"/>
      <c r="IAU16" s="107"/>
      <c r="IAV16" s="107"/>
      <c r="IAW16" s="107"/>
      <c r="IAX16" s="107"/>
      <c r="IAY16" s="107"/>
      <c r="IAZ16" s="107"/>
      <c r="IBA16" s="107"/>
      <c r="IBB16" s="107"/>
      <c r="IBC16" s="107"/>
      <c r="IBD16" s="107"/>
      <c r="IBE16" s="107"/>
      <c r="IBF16" s="107"/>
      <c r="IBG16" s="107"/>
      <c r="IBH16" s="107"/>
      <c r="IBI16" s="107"/>
      <c r="IBJ16" s="107"/>
      <c r="IBK16" s="107"/>
      <c r="IBL16" s="107"/>
      <c r="IBM16" s="107"/>
      <c r="IBN16" s="107"/>
      <c r="IBO16" s="107"/>
      <c r="IBP16" s="107"/>
      <c r="IBQ16" s="107"/>
      <c r="IBR16" s="107"/>
      <c r="IBS16" s="107"/>
      <c r="IBT16" s="107"/>
      <c r="IBU16" s="107"/>
      <c r="IBV16" s="107"/>
      <c r="IBW16" s="107"/>
      <c r="IBX16" s="107"/>
      <c r="IBY16" s="107"/>
      <c r="IBZ16" s="107"/>
      <c r="ICA16" s="107"/>
      <c r="ICB16" s="107"/>
      <c r="ICC16" s="107"/>
      <c r="ICD16" s="107"/>
      <c r="ICE16" s="107"/>
      <c r="ICF16" s="107"/>
      <c r="ICG16" s="107"/>
      <c r="ICH16" s="107"/>
      <c r="ICI16" s="107"/>
      <c r="ICJ16" s="107"/>
      <c r="ICK16" s="107"/>
      <c r="ICL16" s="107"/>
      <c r="ICM16" s="107"/>
      <c r="ICN16" s="107"/>
      <c r="ICO16" s="107"/>
      <c r="ICP16" s="107"/>
      <c r="ICQ16" s="107"/>
      <c r="ICR16" s="107"/>
      <c r="ICS16" s="107"/>
      <c r="ICT16" s="107"/>
      <c r="ICU16" s="107"/>
      <c r="ICV16" s="107"/>
      <c r="ICW16" s="107"/>
      <c r="ICX16" s="107"/>
      <c r="ICY16" s="107"/>
      <c r="ICZ16" s="107"/>
      <c r="IDA16" s="107"/>
      <c r="IDB16" s="107"/>
      <c r="IDC16" s="107"/>
      <c r="IDD16" s="107"/>
      <c r="IDE16" s="107"/>
      <c r="IDF16" s="107"/>
      <c r="IDG16" s="107"/>
      <c r="IDH16" s="107"/>
      <c r="IDI16" s="107"/>
      <c r="IDJ16" s="107"/>
      <c r="IDK16" s="107"/>
      <c r="IDL16" s="107"/>
      <c r="IDM16" s="107"/>
      <c r="IDN16" s="107"/>
      <c r="IDO16" s="107"/>
      <c r="IDP16" s="107"/>
      <c r="IDQ16" s="107"/>
      <c r="IDR16" s="107"/>
      <c r="IDS16" s="107"/>
      <c r="IDT16" s="107"/>
      <c r="IDU16" s="107"/>
      <c r="IDV16" s="107"/>
      <c r="IDW16" s="107"/>
      <c r="IDX16" s="107"/>
      <c r="IDY16" s="107"/>
      <c r="IDZ16" s="107"/>
      <c r="IEA16" s="107"/>
      <c r="IEB16" s="107"/>
      <c r="IEC16" s="107"/>
      <c r="IED16" s="107"/>
      <c r="IEE16" s="107"/>
      <c r="IEF16" s="107"/>
      <c r="IEG16" s="107"/>
      <c r="IEH16" s="107"/>
      <c r="IEI16" s="107"/>
      <c r="IEJ16" s="107"/>
      <c r="IEK16" s="107"/>
      <c r="IEL16" s="107"/>
      <c r="IEM16" s="107"/>
      <c r="IEN16" s="107"/>
      <c r="IEO16" s="107"/>
      <c r="IEP16" s="107"/>
      <c r="IEQ16" s="107"/>
      <c r="IER16" s="107"/>
      <c r="IES16" s="107"/>
      <c r="IET16" s="107"/>
      <c r="IEU16" s="107"/>
      <c r="IEV16" s="107"/>
      <c r="IEW16" s="107"/>
      <c r="IEX16" s="107"/>
      <c r="IEY16" s="107"/>
      <c r="IEZ16" s="107"/>
      <c r="IFA16" s="107"/>
      <c r="IFB16" s="107"/>
      <c r="IFC16" s="107"/>
      <c r="IFD16" s="107"/>
      <c r="IFE16" s="107"/>
      <c r="IFF16" s="107"/>
      <c r="IFG16" s="107"/>
      <c r="IFH16" s="107"/>
      <c r="IFI16" s="107"/>
      <c r="IFJ16" s="107"/>
      <c r="IFK16" s="107"/>
      <c r="IFL16" s="107"/>
      <c r="IFM16" s="107"/>
      <c r="IFN16" s="107"/>
      <c r="IFO16" s="107"/>
      <c r="IFP16" s="107"/>
      <c r="IFQ16" s="107"/>
      <c r="IFR16" s="107"/>
      <c r="IFS16" s="107"/>
      <c r="IFT16" s="107"/>
      <c r="IFU16" s="107"/>
      <c r="IFV16" s="107"/>
      <c r="IFW16" s="107"/>
      <c r="IFX16" s="107"/>
      <c r="IFY16" s="107"/>
      <c r="IFZ16" s="107"/>
      <c r="IGA16" s="107"/>
      <c r="IGB16" s="107"/>
      <c r="IGC16" s="107"/>
      <c r="IGD16" s="107"/>
      <c r="IGE16" s="107"/>
      <c r="IGF16" s="107"/>
      <c r="IGG16" s="107"/>
      <c r="IGH16" s="107"/>
      <c r="IGI16" s="107"/>
      <c r="IGJ16" s="107"/>
      <c r="IGK16" s="107"/>
      <c r="IGL16" s="107"/>
      <c r="IGM16" s="107"/>
      <c r="IGN16" s="107"/>
      <c r="IGO16" s="107"/>
      <c r="IGP16" s="107"/>
      <c r="IGQ16" s="107"/>
      <c r="IGR16" s="107"/>
      <c r="IGS16" s="107"/>
      <c r="IGT16" s="107"/>
      <c r="IGU16" s="107"/>
      <c r="IGV16" s="107"/>
      <c r="IGW16" s="107"/>
      <c r="IGX16" s="107"/>
      <c r="IGY16" s="107"/>
      <c r="IGZ16" s="107"/>
      <c r="IHA16" s="107"/>
      <c r="IHB16" s="107"/>
      <c r="IHC16" s="107"/>
      <c r="IHD16" s="107"/>
      <c r="IHE16" s="107"/>
      <c r="IHF16" s="107"/>
      <c r="IHG16" s="107"/>
      <c r="IHH16" s="107"/>
      <c r="IHI16" s="107"/>
      <c r="IHJ16" s="107"/>
      <c r="IHK16" s="107"/>
      <c r="IHL16" s="107"/>
      <c r="IHM16" s="107"/>
      <c r="IHN16" s="107"/>
      <c r="IHO16" s="107"/>
      <c r="IHP16" s="107"/>
      <c r="IHQ16" s="107"/>
      <c r="IHR16" s="107"/>
      <c r="IHS16" s="107"/>
      <c r="IHT16" s="107"/>
      <c r="IHU16" s="107"/>
      <c r="IHV16" s="107"/>
      <c r="IHW16" s="107"/>
      <c r="IHX16" s="107"/>
      <c r="IHY16" s="107"/>
      <c r="IHZ16" s="107"/>
      <c r="IIA16" s="107"/>
      <c r="IIB16" s="107"/>
      <c r="IIC16" s="107"/>
      <c r="IID16" s="107"/>
      <c r="IIE16" s="107"/>
      <c r="IIF16" s="107"/>
      <c r="IIG16" s="107"/>
      <c r="IIH16" s="107"/>
      <c r="III16" s="107"/>
      <c r="IIJ16" s="107"/>
      <c r="IIK16" s="107"/>
      <c r="IIL16" s="107"/>
      <c r="IIM16" s="107"/>
      <c r="IIN16" s="107"/>
      <c r="IIO16" s="107"/>
      <c r="IIP16" s="107"/>
      <c r="IIQ16" s="107"/>
      <c r="IIR16" s="107"/>
      <c r="IIS16" s="107"/>
      <c r="IIT16" s="107"/>
      <c r="IIU16" s="107"/>
      <c r="IIV16" s="107"/>
      <c r="IIW16" s="107"/>
      <c r="IIX16" s="107"/>
      <c r="IIY16" s="107"/>
      <c r="IIZ16" s="107"/>
      <c r="IJA16" s="107"/>
      <c r="IJB16" s="107"/>
      <c r="IJC16" s="107"/>
      <c r="IJD16" s="107"/>
      <c r="IJE16" s="107"/>
      <c r="IJF16" s="107"/>
      <c r="IJG16" s="107"/>
      <c r="IJH16" s="107"/>
      <c r="IJI16" s="107"/>
      <c r="IJJ16" s="107"/>
      <c r="IJK16" s="107"/>
      <c r="IJL16" s="107"/>
      <c r="IJM16" s="107"/>
      <c r="IJN16" s="107"/>
      <c r="IJO16" s="107"/>
      <c r="IJP16" s="107"/>
      <c r="IJQ16" s="107"/>
      <c r="IJR16" s="107"/>
      <c r="IJS16" s="107"/>
      <c r="IJT16" s="107"/>
      <c r="IJU16" s="107"/>
      <c r="IJV16" s="107"/>
      <c r="IJW16" s="107"/>
      <c r="IJX16" s="107"/>
      <c r="IJY16" s="107"/>
      <c r="IJZ16" s="107"/>
      <c r="IKA16" s="107"/>
      <c r="IKB16" s="107"/>
      <c r="IKC16" s="107"/>
      <c r="IKD16" s="107"/>
      <c r="IKE16" s="107"/>
      <c r="IKF16" s="107"/>
      <c r="IKG16" s="107"/>
      <c r="IKH16" s="107"/>
      <c r="IKI16" s="107"/>
      <c r="IKJ16" s="107"/>
      <c r="IKK16" s="107"/>
      <c r="IKL16" s="107"/>
      <c r="IKM16" s="107"/>
      <c r="IKN16" s="107"/>
      <c r="IKO16" s="107"/>
      <c r="IKP16" s="107"/>
      <c r="IKQ16" s="107"/>
      <c r="IKR16" s="107"/>
      <c r="IKS16" s="107"/>
      <c r="IKT16" s="107"/>
      <c r="IKU16" s="107"/>
      <c r="IKV16" s="107"/>
      <c r="IKW16" s="107"/>
      <c r="IKX16" s="107"/>
      <c r="IKY16" s="107"/>
      <c r="IKZ16" s="107"/>
      <c r="ILA16" s="107"/>
      <c r="ILB16" s="107"/>
      <c r="ILC16" s="107"/>
      <c r="ILD16" s="107"/>
      <c r="ILE16" s="107"/>
      <c r="ILF16" s="107"/>
      <c r="ILG16" s="107"/>
      <c r="ILH16" s="107"/>
      <c r="ILI16" s="107"/>
      <c r="ILJ16" s="107"/>
      <c r="ILK16" s="107"/>
      <c r="ILL16" s="107"/>
      <c r="ILM16" s="107"/>
      <c r="ILN16" s="107"/>
      <c r="ILO16" s="107"/>
      <c r="ILP16" s="107"/>
      <c r="ILQ16" s="107"/>
      <c r="ILR16" s="107"/>
      <c r="ILS16" s="107"/>
      <c r="ILT16" s="107"/>
      <c r="ILU16" s="107"/>
      <c r="ILV16" s="107"/>
      <c r="ILW16" s="107"/>
      <c r="ILX16" s="107"/>
      <c r="ILY16" s="107"/>
      <c r="ILZ16" s="107"/>
      <c r="IMA16" s="107"/>
      <c r="IMB16" s="107"/>
      <c r="IMC16" s="107"/>
      <c r="IMD16" s="107"/>
      <c r="IME16" s="107"/>
      <c r="IMF16" s="107"/>
      <c r="IMG16" s="107"/>
      <c r="IMH16" s="107"/>
      <c r="IMI16" s="107"/>
      <c r="IMJ16" s="107"/>
      <c r="IMK16" s="107"/>
      <c r="IML16" s="107"/>
      <c r="IMM16" s="107"/>
      <c r="IMN16" s="107"/>
      <c r="IMO16" s="107"/>
      <c r="IMP16" s="107"/>
      <c r="IMQ16" s="107"/>
      <c r="IMR16" s="107"/>
      <c r="IMS16" s="107"/>
      <c r="IMT16" s="107"/>
      <c r="IMU16" s="107"/>
      <c r="IMV16" s="107"/>
      <c r="IMW16" s="107"/>
      <c r="IMX16" s="107"/>
      <c r="IMY16" s="107"/>
      <c r="IMZ16" s="107"/>
      <c r="INA16" s="107"/>
      <c r="INB16" s="107"/>
      <c r="INC16" s="107"/>
      <c r="IND16" s="107"/>
      <c r="INE16" s="107"/>
      <c r="INF16" s="107"/>
      <c r="ING16" s="107"/>
      <c r="INH16" s="107"/>
      <c r="INI16" s="107"/>
      <c r="INJ16" s="107"/>
      <c r="INK16" s="107"/>
      <c r="INL16" s="107"/>
      <c r="INM16" s="107"/>
      <c r="INN16" s="107"/>
      <c r="INO16" s="107"/>
      <c r="INP16" s="107"/>
      <c r="INQ16" s="107"/>
      <c r="INR16" s="107"/>
      <c r="INS16" s="107"/>
      <c r="INT16" s="107"/>
      <c r="INU16" s="107"/>
      <c r="INV16" s="107"/>
      <c r="INW16" s="107"/>
      <c r="INX16" s="107"/>
      <c r="INY16" s="107"/>
      <c r="INZ16" s="107"/>
      <c r="IOA16" s="107"/>
      <c r="IOB16" s="107"/>
      <c r="IOC16" s="107"/>
      <c r="IOD16" s="107"/>
      <c r="IOE16" s="107"/>
      <c r="IOF16" s="107"/>
      <c r="IOG16" s="107"/>
      <c r="IOH16" s="107"/>
      <c r="IOI16" s="107"/>
      <c r="IOJ16" s="107"/>
      <c r="IOK16" s="107"/>
      <c r="IOL16" s="107"/>
      <c r="IOM16" s="107"/>
      <c r="ION16" s="107"/>
      <c r="IOO16" s="107"/>
      <c r="IOP16" s="107"/>
      <c r="IOQ16" s="107"/>
      <c r="IOR16" s="107"/>
      <c r="IOS16" s="107"/>
      <c r="IOT16" s="107"/>
      <c r="IOU16" s="107"/>
      <c r="IOV16" s="107"/>
      <c r="IOW16" s="107"/>
      <c r="IOX16" s="107"/>
      <c r="IOY16" s="107"/>
      <c r="IOZ16" s="107"/>
      <c r="IPA16" s="107"/>
      <c r="IPB16" s="107"/>
      <c r="IPC16" s="107"/>
      <c r="IPD16" s="107"/>
      <c r="IPE16" s="107"/>
      <c r="IPF16" s="107"/>
      <c r="IPG16" s="107"/>
      <c r="IPH16" s="107"/>
      <c r="IPI16" s="107"/>
      <c r="IPJ16" s="107"/>
      <c r="IPK16" s="107"/>
      <c r="IPL16" s="107"/>
      <c r="IPM16" s="107"/>
      <c r="IPN16" s="107"/>
      <c r="IPO16" s="107"/>
      <c r="IPP16" s="107"/>
      <c r="IPQ16" s="107"/>
      <c r="IPR16" s="107"/>
      <c r="IPS16" s="107"/>
      <c r="IPT16" s="107"/>
      <c r="IPU16" s="107"/>
      <c r="IPV16" s="107"/>
      <c r="IPW16" s="107"/>
      <c r="IPX16" s="107"/>
      <c r="IPY16" s="107"/>
      <c r="IPZ16" s="107"/>
      <c r="IQA16" s="107"/>
      <c r="IQB16" s="107"/>
      <c r="IQC16" s="107"/>
      <c r="IQD16" s="107"/>
      <c r="IQE16" s="107"/>
      <c r="IQF16" s="107"/>
      <c r="IQG16" s="107"/>
      <c r="IQH16" s="107"/>
      <c r="IQI16" s="107"/>
      <c r="IQJ16" s="107"/>
      <c r="IQK16" s="107"/>
      <c r="IQL16" s="107"/>
      <c r="IQM16" s="107"/>
      <c r="IQN16" s="107"/>
      <c r="IQO16" s="107"/>
      <c r="IQP16" s="107"/>
      <c r="IQQ16" s="107"/>
      <c r="IQR16" s="107"/>
      <c r="IQS16" s="107"/>
      <c r="IQT16" s="107"/>
      <c r="IQU16" s="107"/>
      <c r="IQV16" s="107"/>
      <c r="IQW16" s="107"/>
      <c r="IQX16" s="107"/>
      <c r="IQY16" s="107"/>
      <c r="IQZ16" s="107"/>
      <c r="IRA16" s="107"/>
      <c r="IRB16" s="107"/>
      <c r="IRC16" s="107"/>
      <c r="IRD16" s="107"/>
      <c r="IRE16" s="107"/>
      <c r="IRF16" s="107"/>
      <c r="IRG16" s="107"/>
      <c r="IRH16" s="107"/>
      <c r="IRI16" s="107"/>
      <c r="IRJ16" s="107"/>
      <c r="IRK16" s="107"/>
      <c r="IRL16" s="107"/>
      <c r="IRM16" s="107"/>
      <c r="IRN16" s="107"/>
      <c r="IRO16" s="107"/>
      <c r="IRP16" s="107"/>
      <c r="IRQ16" s="107"/>
      <c r="IRR16" s="107"/>
      <c r="IRS16" s="107"/>
      <c r="IRT16" s="107"/>
      <c r="IRU16" s="107"/>
      <c r="IRV16" s="107"/>
      <c r="IRW16" s="107"/>
      <c r="IRX16" s="107"/>
      <c r="IRY16" s="107"/>
      <c r="IRZ16" s="107"/>
      <c r="ISA16" s="107"/>
      <c r="ISB16" s="107"/>
      <c r="ISC16" s="107"/>
      <c r="ISD16" s="107"/>
      <c r="ISE16" s="107"/>
      <c r="ISF16" s="107"/>
      <c r="ISG16" s="107"/>
      <c r="ISH16" s="107"/>
      <c r="ISI16" s="107"/>
      <c r="ISJ16" s="107"/>
      <c r="ISK16" s="107"/>
      <c r="ISL16" s="107"/>
      <c r="ISM16" s="107"/>
      <c r="ISN16" s="107"/>
      <c r="ISO16" s="107"/>
      <c r="ISP16" s="107"/>
      <c r="ISQ16" s="107"/>
      <c r="ISR16" s="107"/>
      <c r="ISS16" s="107"/>
      <c r="IST16" s="107"/>
      <c r="ISU16" s="107"/>
      <c r="ISV16" s="107"/>
      <c r="ISW16" s="107"/>
      <c r="ISX16" s="107"/>
      <c r="ISY16" s="107"/>
      <c r="ISZ16" s="107"/>
      <c r="ITA16" s="107"/>
      <c r="ITB16" s="107"/>
      <c r="ITC16" s="107"/>
      <c r="ITD16" s="107"/>
      <c r="ITE16" s="107"/>
      <c r="ITF16" s="107"/>
      <c r="ITG16" s="107"/>
      <c r="ITH16" s="107"/>
      <c r="ITI16" s="107"/>
      <c r="ITJ16" s="107"/>
      <c r="ITK16" s="107"/>
      <c r="ITL16" s="107"/>
      <c r="ITM16" s="107"/>
      <c r="ITN16" s="107"/>
      <c r="ITO16" s="107"/>
      <c r="ITP16" s="107"/>
      <c r="ITQ16" s="107"/>
      <c r="ITR16" s="107"/>
      <c r="ITS16" s="107"/>
      <c r="ITT16" s="107"/>
      <c r="ITU16" s="107"/>
      <c r="ITV16" s="107"/>
      <c r="ITW16" s="107"/>
      <c r="ITX16" s="107"/>
      <c r="ITY16" s="107"/>
      <c r="ITZ16" s="107"/>
      <c r="IUA16" s="107"/>
      <c r="IUB16" s="107"/>
      <c r="IUC16" s="107"/>
      <c r="IUD16" s="107"/>
      <c r="IUE16" s="107"/>
      <c r="IUF16" s="107"/>
      <c r="IUG16" s="107"/>
      <c r="IUH16" s="107"/>
      <c r="IUI16" s="107"/>
      <c r="IUJ16" s="107"/>
      <c r="IUK16" s="107"/>
      <c r="IUL16" s="107"/>
      <c r="IUM16" s="107"/>
      <c r="IUN16" s="107"/>
      <c r="IUO16" s="107"/>
      <c r="IUP16" s="107"/>
      <c r="IUQ16" s="107"/>
      <c r="IUR16" s="107"/>
      <c r="IUS16" s="107"/>
      <c r="IUT16" s="107"/>
      <c r="IUU16" s="107"/>
      <c r="IUV16" s="107"/>
      <c r="IUW16" s="107"/>
      <c r="IUX16" s="107"/>
      <c r="IUY16" s="107"/>
      <c r="IUZ16" s="107"/>
      <c r="IVA16" s="107"/>
      <c r="IVB16" s="107"/>
      <c r="IVC16" s="107"/>
      <c r="IVD16" s="107"/>
      <c r="IVE16" s="107"/>
      <c r="IVF16" s="107"/>
      <c r="IVG16" s="107"/>
      <c r="IVH16" s="107"/>
      <c r="IVI16" s="107"/>
      <c r="IVJ16" s="107"/>
      <c r="IVK16" s="107"/>
      <c r="IVL16" s="107"/>
      <c r="IVM16" s="107"/>
      <c r="IVN16" s="107"/>
      <c r="IVO16" s="107"/>
      <c r="IVP16" s="107"/>
      <c r="IVQ16" s="107"/>
      <c r="IVR16" s="107"/>
      <c r="IVS16" s="107"/>
      <c r="IVT16" s="107"/>
      <c r="IVU16" s="107"/>
      <c r="IVV16" s="107"/>
      <c r="IVW16" s="107"/>
      <c r="IVX16" s="107"/>
      <c r="IVY16" s="107"/>
      <c r="IVZ16" s="107"/>
      <c r="IWA16" s="107"/>
      <c r="IWB16" s="107"/>
      <c r="IWC16" s="107"/>
      <c r="IWD16" s="107"/>
      <c r="IWE16" s="107"/>
      <c r="IWF16" s="107"/>
      <c r="IWG16" s="107"/>
      <c r="IWH16" s="107"/>
      <c r="IWI16" s="107"/>
      <c r="IWJ16" s="107"/>
      <c r="IWK16" s="107"/>
      <c r="IWL16" s="107"/>
      <c r="IWM16" s="107"/>
      <c r="IWN16" s="107"/>
      <c r="IWO16" s="107"/>
      <c r="IWP16" s="107"/>
      <c r="IWQ16" s="107"/>
      <c r="IWR16" s="107"/>
      <c r="IWS16" s="107"/>
      <c r="IWT16" s="107"/>
      <c r="IWU16" s="107"/>
      <c r="IWV16" s="107"/>
      <c r="IWW16" s="107"/>
      <c r="IWX16" s="107"/>
      <c r="IWY16" s="107"/>
      <c r="IWZ16" s="107"/>
      <c r="IXA16" s="107"/>
      <c r="IXB16" s="107"/>
      <c r="IXC16" s="107"/>
      <c r="IXD16" s="107"/>
      <c r="IXE16" s="107"/>
      <c r="IXF16" s="107"/>
      <c r="IXG16" s="107"/>
      <c r="IXH16" s="107"/>
      <c r="IXI16" s="107"/>
      <c r="IXJ16" s="107"/>
      <c r="IXK16" s="107"/>
      <c r="IXL16" s="107"/>
      <c r="IXM16" s="107"/>
      <c r="IXN16" s="107"/>
      <c r="IXO16" s="107"/>
      <c r="IXP16" s="107"/>
      <c r="IXQ16" s="107"/>
      <c r="IXR16" s="107"/>
      <c r="IXS16" s="107"/>
      <c r="IXT16" s="107"/>
      <c r="IXU16" s="107"/>
      <c r="IXV16" s="107"/>
      <c r="IXW16" s="107"/>
      <c r="IXX16" s="107"/>
      <c r="IXY16" s="107"/>
      <c r="IXZ16" s="107"/>
      <c r="IYA16" s="107"/>
      <c r="IYB16" s="107"/>
      <c r="IYC16" s="107"/>
      <c r="IYD16" s="107"/>
      <c r="IYE16" s="107"/>
      <c r="IYF16" s="107"/>
      <c r="IYG16" s="107"/>
      <c r="IYH16" s="107"/>
      <c r="IYI16" s="107"/>
      <c r="IYJ16" s="107"/>
      <c r="IYK16" s="107"/>
      <c r="IYL16" s="107"/>
      <c r="IYM16" s="107"/>
      <c r="IYN16" s="107"/>
      <c r="IYO16" s="107"/>
      <c r="IYP16" s="107"/>
      <c r="IYQ16" s="107"/>
      <c r="IYR16" s="107"/>
      <c r="IYS16" s="107"/>
      <c r="IYT16" s="107"/>
      <c r="IYU16" s="107"/>
      <c r="IYV16" s="107"/>
      <c r="IYW16" s="107"/>
      <c r="IYX16" s="107"/>
      <c r="IYY16" s="107"/>
      <c r="IYZ16" s="107"/>
      <c r="IZA16" s="107"/>
      <c r="IZB16" s="107"/>
      <c r="IZC16" s="107"/>
      <c r="IZD16" s="107"/>
      <c r="IZE16" s="107"/>
      <c r="IZF16" s="107"/>
      <c r="IZG16" s="107"/>
      <c r="IZH16" s="107"/>
      <c r="IZI16" s="107"/>
      <c r="IZJ16" s="107"/>
      <c r="IZK16" s="107"/>
      <c r="IZL16" s="107"/>
      <c r="IZM16" s="107"/>
      <c r="IZN16" s="107"/>
      <c r="IZO16" s="107"/>
      <c r="IZP16" s="107"/>
      <c r="IZQ16" s="107"/>
      <c r="IZR16" s="107"/>
      <c r="IZS16" s="107"/>
      <c r="IZT16" s="107"/>
      <c r="IZU16" s="107"/>
      <c r="IZV16" s="107"/>
      <c r="IZW16" s="107"/>
      <c r="IZX16" s="107"/>
      <c r="IZY16" s="107"/>
      <c r="IZZ16" s="107"/>
      <c r="JAA16" s="107"/>
      <c r="JAB16" s="107"/>
      <c r="JAC16" s="107"/>
      <c r="JAD16" s="107"/>
      <c r="JAE16" s="107"/>
      <c r="JAF16" s="107"/>
      <c r="JAG16" s="107"/>
      <c r="JAH16" s="107"/>
      <c r="JAI16" s="107"/>
      <c r="JAJ16" s="107"/>
      <c r="JAK16" s="107"/>
      <c r="JAL16" s="107"/>
      <c r="JAM16" s="107"/>
      <c r="JAN16" s="107"/>
      <c r="JAO16" s="107"/>
      <c r="JAP16" s="107"/>
      <c r="JAQ16" s="107"/>
      <c r="JAR16" s="107"/>
      <c r="JAS16" s="107"/>
      <c r="JAT16" s="107"/>
      <c r="JAU16" s="107"/>
      <c r="JAV16" s="107"/>
      <c r="JAW16" s="107"/>
      <c r="JAX16" s="107"/>
      <c r="JAY16" s="107"/>
      <c r="JAZ16" s="107"/>
      <c r="JBA16" s="107"/>
      <c r="JBB16" s="107"/>
      <c r="JBC16" s="107"/>
      <c r="JBD16" s="107"/>
      <c r="JBE16" s="107"/>
      <c r="JBF16" s="107"/>
      <c r="JBG16" s="107"/>
      <c r="JBH16" s="107"/>
      <c r="JBI16" s="107"/>
      <c r="JBJ16" s="107"/>
      <c r="JBK16" s="107"/>
      <c r="JBL16" s="107"/>
      <c r="JBM16" s="107"/>
      <c r="JBN16" s="107"/>
      <c r="JBO16" s="107"/>
      <c r="JBP16" s="107"/>
      <c r="JBQ16" s="107"/>
      <c r="JBR16" s="107"/>
      <c r="JBS16" s="107"/>
      <c r="JBT16" s="107"/>
      <c r="JBU16" s="107"/>
      <c r="JBV16" s="107"/>
      <c r="JBW16" s="107"/>
      <c r="JBX16" s="107"/>
      <c r="JBY16" s="107"/>
      <c r="JBZ16" s="107"/>
      <c r="JCA16" s="107"/>
      <c r="JCB16" s="107"/>
      <c r="JCC16" s="107"/>
      <c r="JCD16" s="107"/>
      <c r="JCE16" s="107"/>
      <c r="JCF16" s="107"/>
      <c r="JCG16" s="107"/>
      <c r="JCH16" s="107"/>
      <c r="JCI16" s="107"/>
      <c r="JCJ16" s="107"/>
      <c r="JCK16" s="107"/>
      <c r="JCL16" s="107"/>
      <c r="JCM16" s="107"/>
      <c r="JCN16" s="107"/>
      <c r="JCO16" s="107"/>
      <c r="JCP16" s="107"/>
      <c r="JCQ16" s="107"/>
      <c r="JCR16" s="107"/>
      <c r="JCS16" s="107"/>
      <c r="JCT16" s="107"/>
      <c r="JCU16" s="107"/>
      <c r="JCV16" s="107"/>
      <c r="JCW16" s="107"/>
      <c r="JCX16" s="107"/>
      <c r="JCY16" s="107"/>
      <c r="JCZ16" s="107"/>
      <c r="JDA16" s="107"/>
      <c r="JDB16" s="107"/>
      <c r="JDC16" s="107"/>
      <c r="JDD16" s="107"/>
      <c r="JDE16" s="107"/>
      <c r="JDF16" s="107"/>
      <c r="JDG16" s="107"/>
      <c r="JDH16" s="107"/>
      <c r="JDI16" s="107"/>
      <c r="JDJ16" s="107"/>
      <c r="JDK16" s="107"/>
      <c r="JDL16" s="107"/>
      <c r="JDM16" s="107"/>
      <c r="JDN16" s="107"/>
      <c r="JDO16" s="107"/>
      <c r="JDP16" s="107"/>
      <c r="JDQ16" s="107"/>
      <c r="JDR16" s="107"/>
      <c r="JDS16" s="107"/>
      <c r="JDT16" s="107"/>
      <c r="JDU16" s="107"/>
      <c r="JDV16" s="107"/>
      <c r="JDW16" s="107"/>
      <c r="JDX16" s="107"/>
      <c r="JDY16" s="107"/>
      <c r="JDZ16" s="107"/>
      <c r="JEA16" s="107"/>
      <c r="JEB16" s="107"/>
      <c r="JEC16" s="107"/>
      <c r="JED16" s="107"/>
      <c r="JEE16" s="107"/>
      <c r="JEF16" s="107"/>
      <c r="JEG16" s="107"/>
      <c r="JEH16" s="107"/>
      <c r="JEI16" s="107"/>
      <c r="JEJ16" s="107"/>
      <c r="JEK16" s="107"/>
      <c r="JEL16" s="107"/>
      <c r="JEM16" s="107"/>
      <c r="JEN16" s="107"/>
      <c r="JEO16" s="107"/>
      <c r="JEP16" s="107"/>
      <c r="JEQ16" s="107"/>
      <c r="JER16" s="107"/>
      <c r="JES16" s="107"/>
      <c r="JET16" s="107"/>
      <c r="JEU16" s="107"/>
      <c r="JEV16" s="107"/>
      <c r="JEW16" s="107"/>
      <c r="JEX16" s="107"/>
      <c r="JEY16" s="107"/>
      <c r="JEZ16" s="107"/>
      <c r="JFA16" s="107"/>
      <c r="JFB16" s="107"/>
      <c r="JFC16" s="107"/>
      <c r="JFD16" s="107"/>
      <c r="JFE16" s="107"/>
      <c r="JFF16" s="107"/>
      <c r="JFG16" s="107"/>
      <c r="JFH16" s="107"/>
      <c r="JFI16" s="107"/>
      <c r="JFJ16" s="107"/>
      <c r="JFK16" s="107"/>
      <c r="JFL16" s="107"/>
      <c r="JFM16" s="107"/>
      <c r="JFN16" s="107"/>
      <c r="JFO16" s="107"/>
      <c r="JFP16" s="107"/>
      <c r="JFQ16" s="107"/>
      <c r="JFR16" s="107"/>
      <c r="JFS16" s="107"/>
      <c r="JFT16" s="107"/>
      <c r="JFU16" s="107"/>
      <c r="JFV16" s="107"/>
      <c r="JFW16" s="107"/>
      <c r="JFX16" s="107"/>
      <c r="JFY16" s="107"/>
      <c r="JFZ16" s="107"/>
      <c r="JGA16" s="107"/>
      <c r="JGB16" s="107"/>
      <c r="JGC16" s="107"/>
      <c r="JGD16" s="107"/>
      <c r="JGE16" s="107"/>
      <c r="JGF16" s="107"/>
      <c r="JGG16" s="107"/>
      <c r="JGH16" s="107"/>
      <c r="JGI16" s="107"/>
      <c r="JGJ16" s="107"/>
      <c r="JGK16" s="107"/>
      <c r="JGL16" s="107"/>
      <c r="JGM16" s="107"/>
      <c r="JGN16" s="107"/>
      <c r="JGO16" s="107"/>
      <c r="JGP16" s="107"/>
      <c r="JGQ16" s="107"/>
      <c r="JGR16" s="107"/>
      <c r="JGS16" s="107"/>
      <c r="JGT16" s="107"/>
      <c r="JGU16" s="107"/>
      <c r="JGV16" s="107"/>
      <c r="JGW16" s="107"/>
      <c r="JGX16" s="107"/>
      <c r="JGY16" s="107"/>
      <c r="JGZ16" s="107"/>
      <c r="JHA16" s="107"/>
      <c r="JHB16" s="107"/>
      <c r="JHC16" s="107"/>
      <c r="JHD16" s="107"/>
      <c r="JHE16" s="107"/>
      <c r="JHF16" s="107"/>
      <c r="JHG16" s="107"/>
      <c r="JHH16" s="107"/>
      <c r="JHI16" s="107"/>
      <c r="JHJ16" s="107"/>
      <c r="JHK16" s="107"/>
      <c r="JHL16" s="107"/>
      <c r="JHM16" s="107"/>
      <c r="JHN16" s="107"/>
      <c r="JHO16" s="107"/>
      <c r="JHP16" s="107"/>
      <c r="JHQ16" s="107"/>
      <c r="JHR16" s="107"/>
      <c r="JHS16" s="107"/>
      <c r="JHT16" s="107"/>
      <c r="JHU16" s="107"/>
      <c r="JHV16" s="107"/>
      <c r="JHW16" s="107"/>
      <c r="JHX16" s="107"/>
      <c r="JHY16" s="107"/>
      <c r="JHZ16" s="107"/>
      <c r="JIA16" s="107"/>
      <c r="JIB16" s="107"/>
      <c r="JIC16" s="107"/>
      <c r="JID16" s="107"/>
      <c r="JIE16" s="107"/>
      <c r="JIF16" s="107"/>
      <c r="JIG16" s="107"/>
      <c r="JIH16" s="107"/>
      <c r="JII16" s="107"/>
      <c r="JIJ16" s="107"/>
      <c r="JIK16" s="107"/>
      <c r="JIL16" s="107"/>
      <c r="JIM16" s="107"/>
      <c r="JIN16" s="107"/>
      <c r="JIO16" s="107"/>
      <c r="JIP16" s="107"/>
      <c r="JIQ16" s="107"/>
      <c r="JIR16" s="107"/>
      <c r="JIS16" s="107"/>
      <c r="JIT16" s="107"/>
      <c r="JIU16" s="107"/>
      <c r="JIV16" s="107"/>
      <c r="JIW16" s="107"/>
      <c r="JIX16" s="107"/>
      <c r="JIY16" s="107"/>
      <c r="JIZ16" s="107"/>
      <c r="JJA16" s="107"/>
      <c r="JJB16" s="107"/>
      <c r="JJC16" s="107"/>
      <c r="JJD16" s="107"/>
      <c r="JJE16" s="107"/>
      <c r="JJF16" s="107"/>
      <c r="JJG16" s="107"/>
      <c r="JJH16" s="107"/>
      <c r="JJI16" s="107"/>
      <c r="JJJ16" s="107"/>
      <c r="JJK16" s="107"/>
      <c r="JJL16" s="107"/>
      <c r="JJM16" s="107"/>
      <c r="JJN16" s="107"/>
      <c r="JJO16" s="107"/>
      <c r="JJP16" s="107"/>
      <c r="JJQ16" s="107"/>
      <c r="JJR16" s="107"/>
      <c r="JJS16" s="107"/>
      <c r="JJT16" s="107"/>
      <c r="JJU16" s="107"/>
      <c r="JJV16" s="107"/>
      <c r="JJW16" s="107"/>
      <c r="JJX16" s="107"/>
      <c r="JJY16" s="107"/>
      <c r="JJZ16" s="107"/>
      <c r="JKA16" s="107"/>
      <c r="JKB16" s="107"/>
      <c r="JKC16" s="107"/>
      <c r="JKD16" s="107"/>
      <c r="JKE16" s="107"/>
      <c r="JKF16" s="107"/>
      <c r="JKG16" s="107"/>
      <c r="JKH16" s="107"/>
      <c r="JKI16" s="107"/>
      <c r="JKJ16" s="107"/>
      <c r="JKK16" s="107"/>
      <c r="JKL16" s="107"/>
      <c r="JKM16" s="107"/>
      <c r="JKN16" s="107"/>
      <c r="JKO16" s="107"/>
      <c r="JKP16" s="107"/>
      <c r="JKQ16" s="107"/>
      <c r="JKR16" s="107"/>
      <c r="JKS16" s="107"/>
      <c r="JKT16" s="107"/>
      <c r="JKU16" s="107"/>
      <c r="JKV16" s="107"/>
      <c r="JKW16" s="107"/>
      <c r="JKX16" s="107"/>
      <c r="JKY16" s="107"/>
      <c r="JKZ16" s="107"/>
      <c r="JLA16" s="107"/>
      <c r="JLB16" s="107"/>
      <c r="JLC16" s="107"/>
      <c r="JLD16" s="107"/>
      <c r="JLE16" s="107"/>
      <c r="JLF16" s="107"/>
      <c r="JLG16" s="107"/>
      <c r="JLH16" s="107"/>
      <c r="JLI16" s="107"/>
      <c r="JLJ16" s="107"/>
      <c r="JLK16" s="107"/>
      <c r="JLL16" s="107"/>
      <c r="JLM16" s="107"/>
      <c r="JLN16" s="107"/>
      <c r="JLO16" s="107"/>
      <c r="JLP16" s="107"/>
      <c r="JLQ16" s="107"/>
      <c r="JLR16" s="107"/>
      <c r="JLS16" s="107"/>
      <c r="JLT16" s="107"/>
      <c r="JLU16" s="107"/>
      <c r="JLV16" s="107"/>
      <c r="JLW16" s="107"/>
      <c r="JLX16" s="107"/>
      <c r="JLY16" s="107"/>
      <c r="JLZ16" s="107"/>
      <c r="JMA16" s="107"/>
      <c r="JMB16" s="107"/>
      <c r="JMC16" s="107"/>
      <c r="JMD16" s="107"/>
      <c r="JME16" s="107"/>
      <c r="JMF16" s="107"/>
      <c r="JMG16" s="107"/>
      <c r="JMH16" s="107"/>
      <c r="JMI16" s="107"/>
      <c r="JMJ16" s="107"/>
      <c r="JMK16" s="107"/>
      <c r="JML16" s="107"/>
      <c r="JMM16" s="107"/>
      <c r="JMN16" s="107"/>
      <c r="JMO16" s="107"/>
      <c r="JMP16" s="107"/>
      <c r="JMQ16" s="107"/>
      <c r="JMR16" s="107"/>
      <c r="JMS16" s="107"/>
      <c r="JMT16" s="107"/>
      <c r="JMU16" s="107"/>
      <c r="JMV16" s="107"/>
      <c r="JMW16" s="107"/>
      <c r="JMX16" s="107"/>
      <c r="JMY16" s="107"/>
      <c r="JMZ16" s="107"/>
      <c r="JNA16" s="107"/>
      <c r="JNB16" s="107"/>
      <c r="JNC16" s="107"/>
      <c r="JND16" s="107"/>
      <c r="JNE16" s="107"/>
      <c r="JNF16" s="107"/>
      <c r="JNG16" s="107"/>
      <c r="JNH16" s="107"/>
      <c r="JNI16" s="107"/>
      <c r="JNJ16" s="107"/>
      <c r="JNK16" s="107"/>
      <c r="JNL16" s="107"/>
      <c r="JNM16" s="107"/>
      <c r="JNN16" s="107"/>
      <c r="JNO16" s="107"/>
      <c r="JNP16" s="107"/>
      <c r="JNQ16" s="107"/>
      <c r="JNR16" s="107"/>
      <c r="JNS16" s="107"/>
      <c r="JNT16" s="107"/>
      <c r="JNU16" s="107"/>
      <c r="JNV16" s="107"/>
      <c r="JNW16" s="107"/>
      <c r="JNX16" s="107"/>
      <c r="JNY16" s="107"/>
      <c r="JNZ16" s="107"/>
      <c r="JOA16" s="107"/>
      <c r="JOB16" s="107"/>
      <c r="JOC16" s="107"/>
      <c r="JOD16" s="107"/>
      <c r="JOE16" s="107"/>
      <c r="JOF16" s="107"/>
      <c r="JOG16" s="107"/>
      <c r="JOH16" s="107"/>
      <c r="JOI16" s="107"/>
      <c r="JOJ16" s="107"/>
      <c r="JOK16" s="107"/>
      <c r="JOL16" s="107"/>
      <c r="JOM16" s="107"/>
      <c r="JON16" s="107"/>
      <c r="JOO16" s="107"/>
      <c r="JOP16" s="107"/>
      <c r="JOQ16" s="107"/>
      <c r="JOR16" s="107"/>
      <c r="JOS16" s="107"/>
      <c r="JOT16" s="107"/>
      <c r="JOU16" s="107"/>
      <c r="JOV16" s="107"/>
      <c r="JOW16" s="107"/>
      <c r="JOX16" s="107"/>
      <c r="JOY16" s="107"/>
      <c r="JOZ16" s="107"/>
      <c r="JPA16" s="107"/>
      <c r="JPB16" s="107"/>
      <c r="JPC16" s="107"/>
      <c r="JPD16" s="107"/>
      <c r="JPE16" s="107"/>
      <c r="JPF16" s="107"/>
      <c r="JPG16" s="107"/>
      <c r="JPH16" s="107"/>
      <c r="JPI16" s="107"/>
      <c r="JPJ16" s="107"/>
      <c r="JPK16" s="107"/>
      <c r="JPL16" s="107"/>
      <c r="JPM16" s="107"/>
      <c r="JPN16" s="107"/>
      <c r="JPO16" s="107"/>
      <c r="JPP16" s="107"/>
      <c r="JPQ16" s="107"/>
      <c r="JPR16" s="107"/>
      <c r="JPS16" s="107"/>
      <c r="JPT16" s="107"/>
      <c r="JPU16" s="107"/>
      <c r="JPV16" s="107"/>
      <c r="JPW16" s="107"/>
      <c r="JPX16" s="107"/>
      <c r="JPY16" s="107"/>
      <c r="JPZ16" s="107"/>
      <c r="JQA16" s="107"/>
      <c r="JQB16" s="107"/>
      <c r="JQC16" s="107"/>
      <c r="JQD16" s="107"/>
      <c r="JQE16" s="107"/>
      <c r="JQF16" s="107"/>
      <c r="JQG16" s="107"/>
      <c r="JQH16" s="107"/>
      <c r="JQI16" s="107"/>
      <c r="JQJ16" s="107"/>
      <c r="JQK16" s="107"/>
      <c r="JQL16" s="107"/>
      <c r="JQM16" s="107"/>
      <c r="JQN16" s="107"/>
      <c r="JQO16" s="107"/>
      <c r="JQP16" s="107"/>
      <c r="JQQ16" s="107"/>
      <c r="JQR16" s="107"/>
      <c r="JQS16" s="107"/>
      <c r="JQT16" s="107"/>
      <c r="JQU16" s="107"/>
      <c r="JQV16" s="107"/>
      <c r="JQW16" s="107"/>
      <c r="JQX16" s="107"/>
      <c r="JQY16" s="107"/>
      <c r="JQZ16" s="107"/>
      <c r="JRA16" s="107"/>
      <c r="JRB16" s="107"/>
      <c r="JRC16" s="107"/>
      <c r="JRD16" s="107"/>
      <c r="JRE16" s="107"/>
      <c r="JRF16" s="107"/>
      <c r="JRG16" s="107"/>
      <c r="JRH16" s="107"/>
      <c r="JRI16" s="107"/>
      <c r="JRJ16" s="107"/>
      <c r="JRK16" s="107"/>
      <c r="JRL16" s="107"/>
      <c r="JRM16" s="107"/>
      <c r="JRN16" s="107"/>
      <c r="JRO16" s="107"/>
      <c r="JRP16" s="107"/>
      <c r="JRQ16" s="107"/>
      <c r="JRR16" s="107"/>
      <c r="JRS16" s="107"/>
      <c r="JRT16" s="107"/>
      <c r="JRU16" s="107"/>
      <c r="JRV16" s="107"/>
      <c r="JRW16" s="107"/>
      <c r="JRX16" s="107"/>
      <c r="JRY16" s="107"/>
      <c r="JRZ16" s="107"/>
      <c r="JSA16" s="107"/>
      <c r="JSB16" s="107"/>
      <c r="JSC16" s="107"/>
      <c r="JSD16" s="107"/>
      <c r="JSE16" s="107"/>
      <c r="JSF16" s="107"/>
      <c r="JSG16" s="107"/>
      <c r="JSH16" s="107"/>
      <c r="JSI16" s="107"/>
      <c r="JSJ16" s="107"/>
      <c r="JSK16" s="107"/>
      <c r="JSL16" s="107"/>
      <c r="JSM16" s="107"/>
      <c r="JSN16" s="107"/>
      <c r="JSO16" s="107"/>
      <c r="JSP16" s="107"/>
      <c r="JSQ16" s="107"/>
      <c r="JSR16" s="107"/>
      <c r="JSS16" s="107"/>
      <c r="JST16" s="107"/>
      <c r="JSU16" s="107"/>
      <c r="JSV16" s="107"/>
      <c r="JSW16" s="107"/>
      <c r="JSX16" s="107"/>
      <c r="JSY16" s="107"/>
      <c r="JSZ16" s="107"/>
      <c r="JTA16" s="107"/>
      <c r="JTB16" s="107"/>
      <c r="JTC16" s="107"/>
      <c r="JTD16" s="107"/>
      <c r="JTE16" s="107"/>
      <c r="JTF16" s="107"/>
      <c r="JTG16" s="107"/>
      <c r="JTH16" s="107"/>
      <c r="JTI16" s="107"/>
      <c r="JTJ16" s="107"/>
      <c r="JTK16" s="107"/>
      <c r="JTL16" s="107"/>
      <c r="JTM16" s="107"/>
      <c r="JTN16" s="107"/>
      <c r="JTO16" s="107"/>
      <c r="JTP16" s="107"/>
      <c r="JTQ16" s="107"/>
      <c r="JTR16" s="107"/>
      <c r="JTS16" s="107"/>
      <c r="JTT16" s="107"/>
      <c r="JTU16" s="107"/>
      <c r="JTV16" s="107"/>
      <c r="JTW16" s="107"/>
      <c r="JTX16" s="107"/>
      <c r="JTY16" s="107"/>
      <c r="JTZ16" s="107"/>
      <c r="JUA16" s="107"/>
      <c r="JUB16" s="107"/>
      <c r="JUC16" s="107"/>
      <c r="JUD16" s="107"/>
      <c r="JUE16" s="107"/>
      <c r="JUF16" s="107"/>
      <c r="JUG16" s="107"/>
      <c r="JUH16" s="107"/>
      <c r="JUI16" s="107"/>
      <c r="JUJ16" s="107"/>
      <c r="JUK16" s="107"/>
      <c r="JUL16" s="107"/>
      <c r="JUM16" s="107"/>
      <c r="JUN16" s="107"/>
      <c r="JUO16" s="107"/>
      <c r="JUP16" s="107"/>
      <c r="JUQ16" s="107"/>
      <c r="JUR16" s="107"/>
      <c r="JUS16" s="107"/>
      <c r="JUT16" s="107"/>
      <c r="JUU16" s="107"/>
      <c r="JUV16" s="107"/>
      <c r="JUW16" s="107"/>
      <c r="JUX16" s="107"/>
      <c r="JUY16" s="107"/>
      <c r="JUZ16" s="107"/>
      <c r="JVA16" s="107"/>
      <c r="JVB16" s="107"/>
      <c r="JVC16" s="107"/>
      <c r="JVD16" s="107"/>
      <c r="JVE16" s="107"/>
      <c r="JVF16" s="107"/>
      <c r="JVG16" s="107"/>
      <c r="JVH16" s="107"/>
      <c r="JVI16" s="107"/>
      <c r="JVJ16" s="107"/>
      <c r="JVK16" s="107"/>
      <c r="JVL16" s="107"/>
      <c r="JVM16" s="107"/>
      <c r="JVN16" s="107"/>
      <c r="JVO16" s="107"/>
      <c r="JVP16" s="107"/>
      <c r="JVQ16" s="107"/>
      <c r="JVR16" s="107"/>
      <c r="JVS16" s="107"/>
      <c r="JVT16" s="107"/>
      <c r="JVU16" s="107"/>
      <c r="JVV16" s="107"/>
      <c r="JVW16" s="107"/>
      <c r="JVX16" s="107"/>
      <c r="JVY16" s="107"/>
      <c r="JVZ16" s="107"/>
      <c r="JWA16" s="107"/>
      <c r="JWB16" s="107"/>
      <c r="JWC16" s="107"/>
      <c r="JWD16" s="107"/>
      <c r="JWE16" s="107"/>
      <c r="JWF16" s="107"/>
      <c r="JWG16" s="107"/>
      <c r="JWH16" s="107"/>
      <c r="JWI16" s="107"/>
      <c r="JWJ16" s="107"/>
      <c r="JWK16" s="107"/>
      <c r="JWL16" s="107"/>
      <c r="JWM16" s="107"/>
      <c r="JWN16" s="107"/>
      <c r="JWO16" s="107"/>
      <c r="JWP16" s="107"/>
      <c r="JWQ16" s="107"/>
      <c r="JWR16" s="107"/>
      <c r="JWS16" s="107"/>
      <c r="JWT16" s="107"/>
      <c r="JWU16" s="107"/>
      <c r="JWV16" s="107"/>
      <c r="JWW16" s="107"/>
      <c r="JWX16" s="107"/>
      <c r="JWY16" s="107"/>
      <c r="JWZ16" s="107"/>
      <c r="JXA16" s="107"/>
      <c r="JXB16" s="107"/>
      <c r="JXC16" s="107"/>
      <c r="JXD16" s="107"/>
      <c r="JXE16" s="107"/>
      <c r="JXF16" s="107"/>
      <c r="JXG16" s="107"/>
      <c r="JXH16" s="107"/>
      <c r="JXI16" s="107"/>
      <c r="JXJ16" s="107"/>
      <c r="JXK16" s="107"/>
      <c r="JXL16" s="107"/>
      <c r="JXM16" s="107"/>
      <c r="JXN16" s="107"/>
      <c r="JXO16" s="107"/>
      <c r="JXP16" s="107"/>
      <c r="JXQ16" s="107"/>
      <c r="JXR16" s="107"/>
      <c r="JXS16" s="107"/>
      <c r="JXT16" s="107"/>
      <c r="JXU16" s="107"/>
      <c r="JXV16" s="107"/>
      <c r="JXW16" s="107"/>
      <c r="JXX16" s="107"/>
      <c r="JXY16" s="107"/>
      <c r="JXZ16" s="107"/>
      <c r="JYA16" s="107"/>
      <c r="JYB16" s="107"/>
      <c r="JYC16" s="107"/>
      <c r="JYD16" s="107"/>
      <c r="JYE16" s="107"/>
      <c r="JYF16" s="107"/>
      <c r="JYG16" s="107"/>
      <c r="JYH16" s="107"/>
      <c r="JYI16" s="107"/>
      <c r="JYJ16" s="107"/>
      <c r="JYK16" s="107"/>
      <c r="JYL16" s="107"/>
      <c r="JYM16" s="107"/>
      <c r="JYN16" s="107"/>
      <c r="JYO16" s="107"/>
      <c r="JYP16" s="107"/>
      <c r="JYQ16" s="107"/>
      <c r="JYR16" s="107"/>
      <c r="JYS16" s="107"/>
      <c r="JYT16" s="107"/>
      <c r="JYU16" s="107"/>
      <c r="JYV16" s="107"/>
      <c r="JYW16" s="107"/>
      <c r="JYX16" s="107"/>
      <c r="JYY16" s="107"/>
      <c r="JYZ16" s="107"/>
      <c r="JZA16" s="107"/>
      <c r="JZB16" s="107"/>
      <c r="JZC16" s="107"/>
      <c r="JZD16" s="107"/>
      <c r="JZE16" s="107"/>
      <c r="JZF16" s="107"/>
      <c r="JZG16" s="107"/>
      <c r="JZH16" s="107"/>
      <c r="JZI16" s="107"/>
      <c r="JZJ16" s="107"/>
      <c r="JZK16" s="107"/>
      <c r="JZL16" s="107"/>
      <c r="JZM16" s="107"/>
      <c r="JZN16" s="107"/>
      <c r="JZO16" s="107"/>
      <c r="JZP16" s="107"/>
      <c r="JZQ16" s="107"/>
      <c r="JZR16" s="107"/>
      <c r="JZS16" s="107"/>
      <c r="JZT16" s="107"/>
      <c r="JZU16" s="107"/>
      <c r="JZV16" s="107"/>
      <c r="JZW16" s="107"/>
      <c r="JZX16" s="107"/>
      <c r="JZY16" s="107"/>
      <c r="JZZ16" s="107"/>
      <c r="KAA16" s="107"/>
      <c r="KAB16" s="107"/>
      <c r="KAC16" s="107"/>
      <c r="KAD16" s="107"/>
      <c r="KAE16" s="107"/>
      <c r="KAF16" s="107"/>
      <c r="KAG16" s="107"/>
      <c r="KAH16" s="107"/>
      <c r="KAI16" s="107"/>
      <c r="KAJ16" s="107"/>
      <c r="KAK16" s="107"/>
      <c r="KAL16" s="107"/>
      <c r="KAM16" s="107"/>
      <c r="KAN16" s="107"/>
      <c r="KAO16" s="107"/>
      <c r="KAP16" s="107"/>
      <c r="KAQ16" s="107"/>
      <c r="KAR16" s="107"/>
      <c r="KAS16" s="107"/>
      <c r="KAT16" s="107"/>
      <c r="KAU16" s="107"/>
      <c r="KAV16" s="107"/>
      <c r="KAW16" s="107"/>
      <c r="KAX16" s="107"/>
      <c r="KAY16" s="107"/>
      <c r="KAZ16" s="107"/>
      <c r="KBA16" s="107"/>
      <c r="KBB16" s="107"/>
      <c r="KBC16" s="107"/>
      <c r="KBD16" s="107"/>
      <c r="KBE16" s="107"/>
      <c r="KBF16" s="107"/>
      <c r="KBG16" s="107"/>
      <c r="KBH16" s="107"/>
      <c r="KBI16" s="107"/>
      <c r="KBJ16" s="107"/>
      <c r="KBK16" s="107"/>
      <c r="KBL16" s="107"/>
      <c r="KBM16" s="107"/>
      <c r="KBN16" s="107"/>
      <c r="KBO16" s="107"/>
      <c r="KBP16" s="107"/>
      <c r="KBQ16" s="107"/>
      <c r="KBR16" s="107"/>
      <c r="KBS16" s="107"/>
      <c r="KBT16" s="107"/>
      <c r="KBU16" s="107"/>
      <c r="KBV16" s="107"/>
      <c r="KBW16" s="107"/>
      <c r="KBX16" s="107"/>
      <c r="KBY16" s="107"/>
      <c r="KBZ16" s="107"/>
      <c r="KCA16" s="107"/>
      <c r="KCB16" s="107"/>
      <c r="KCC16" s="107"/>
      <c r="KCD16" s="107"/>
      <c r="KCE16" s="107"/>
      <c r="KCF16" s="107"/>
      <c r="KCG16" s="107"/>
      <c r="KCH16" s="107"/>
      <c r="KCI16" s="107"/>
      <c r="KCJ16" s="107"/>
      <c r="KCK16" s="107"/>
      <c r="KCL16" s="107"/>
      <c r="KCM16" s="107"/>
      <c r="KCN16" s="107"/>
      <c r="KCO16" s="107"/>
      <c r="KCP16" s="107"/>
      <c r="KCQ16" s="107"/>
      <c r="KCR16" s="107"/>
      <c r="KCS16" s="107"/>
      <c r="KCT16" s="107"/>
      <c r="KCU16" s="107"/>
      <c r="KCV16" s="107"/>
      <c r="KCW16" s="107"/>
      <c r="KCX16" s="107"/>
      <c r="KCY16" s="107"/>
      <c r="KCZ16" s="107"/>
      <c r="KDA16" s="107"/>
      <c r="KDB16" s="107"/>
      <c r="KDC16" s="107"/>
      <c r="KDD16" s="107"/>
      <c r="KDE16" s="107"/>
      <c r="KDF16" s="107"/>
      <c r="KDG16" s="107"/>
      <c r="KDH16" s="107"/>
      <c r="KDI16" s="107"/>
      <c r="KDJ16" s="107"/>
      <c r="KDK16" s="107"/>
      <c r="KDL16" s="107"/>
      <c r="KDM16" s="107"/>
      <c r="KDN16" s="107"/>
      <c r="KDO16" s="107"/>
      <c r="KDP16" s="107"/>
      <c r="KDQ16" s="107"/>
      <c r="KDR16" s="107"/>
      <c r="KDS16" s="107"/>
      <c r="KDT16" s="107"/>
      <c r="KDU16" s="107"/>
      <c r="KDV16" s="107"/>
      <c r="KDW16" s="107"/>
      <c r="KDX16" s="107"/>
      <c r="KDY16" s="107"/>
      <c r="KDZ16" s="107"/>
      <c r="KEA16" s="107"/>
      <c r="KEB16" s="107"/>
      <c r="KEC16" s="107"/>
      <c r="KED16" s="107"/>
      <c r="KEE16" s="107"/>
      <c r="KEF16" s="107"/>
      <c r="KEG16" s="107"/>
      <c r="KEH16" s="107"/>
      <c r="KEI16" s="107"/>
      <c r="KEJ16" s="107"/>
      <c r="KEK16" s="107"/>
      <c r="KEL16" s="107"/>
      <c r="KEM16" s="107"/>
      <c r="KEN16" s="107"/>
      <c r="KEO16" s="107"/>
      <c r="KEP16" s="107"/>
      <c r="KEQ16" s="107"/>
      <c r="KER16" s="107"/>
      <c r="KES16" s="107"/>
      <c r="KET16" s="107"/>
      <c r="KEU16" s="107"/>
      <c r="KEV16" s="107"/>
      <c r="KEW16" s="107"/>
      <c r="KEX16" s="107"/>
      <c r="KEY16" s="107"/>
      <c r="KEZ16" s="107"/>
      <c r="KFA16" s="107"/>
      <c r="KFB16" s="107"/>
      <c r="KFC16" s="107"/>
      <c r="KFD16" s="107"/>
      <c r="KFE16" s="107"/>
      <c r="KFF16" s="107"/>
      <c r="KFG16" s="107"/>
      <c r="KFH16" s="107"/>
      <c r="KFI16" s="107"/>
      <c r="KFJ16" s="107"/>
      <c r="KFK16" s="107"/>
      <c r="KFL16" s="107"/>
      <c r="KFM16" s="107"/>
      <c r="KFN16" s="107"/>
      <c r="KFO16" s="107"/>
      <c r="KFP16" s="107"/>
      <c r="KFQ16" s="107"/>
      <c r="KFR16" s="107"/>
      <c r="KFS16" s="107"/>
      <c r="KFT16" s="107"/>
      <c r="KFU16" s="107"/>
      <c r="KFV16" s="107"/>
      <c r="KFW16" s="107"/>
      <c r="KFX16" s="107"/>
      <c r="KFY16" s="107"/>
      <c r="KFZ16" s="107"/>
      <c r="KGA16" s="107"/>
      <c r="KGB16" s="107"/>
      <c r="KGC16" s="107"/>
      <c r="KGD16" s="107"/>
      <c r="KGE16" s="107"/>
      <c r="KGF16" s="107"/>
      <c r="KGG16" s="107"/>
      <c r="KGH16" s="107"/>
      <c r="KGI16" s="107"/>
      <c r="KGJ16" s="107"/>
      <c r="KGK16" s="107"/>
      <c r="KGL16" s="107"/>
      <c r="KGM16" s="107"/>
      <c r="KGN16" s="107"/>
      <c r="KGO16" s="107"/>
      <c r="KGP16" s="107"/>
      <c r="KGQ16" s="107"/>
      <c r="KGR16" s="107"/>
      <c r="KGS16" s="107"/>
      <c r="KGT16" s="107"/>
      <c r="KGU16" s="107"/>
      <c r="KGV16" s="107"/>
      <c r="KGW16" s="107"/>
      <c r="KGX16" s="107"/>
      <c r="KGY16" s="107"/>
      <c r="KGZ16" s="107"/>
      <c r="KHA16" s="107"/>
      <c r="KHB16" s="107"/>
      <c r="KHC16" s="107"/>
      <c r="KHD16" s="107"/>
      <c r="KHE16" s="107"/>
      <c r="KHF16" s="107"/>
      <c r="KHG16" s="107"/>
      <c r="KHH16" s="107"/>
      <c r="KHI16" s="107"/>
      <c r="KHJ16" s="107"/>
      <c r="KHK16" s="107"/>
      <c r="KHL16" s="107"/>
      <c r="KHM16" s="107"/>
      <c r="KHN16" s="107"/>
      <c r="KHO16" s="107"/>
      <c r="KHP16" s="107"/>
      <c r="KHQ16" s="107"/>
      <c r="KHR16" s="107"/>
      <c r="KHS16" s="107"/>
      <c r="KHT16" s="107"/>
      <c r="KHU16" s="107"/>
      <c r="KHV16" s="107"/>
      <c r="KHW16" s="107"/>
      <c r="KHX16" s="107"/>
      <c r="KHY16" s="107"/>
      <c r="KHZ16" s="107"/>
      <c r="KIA16" s="107"/>
      <c r="KIB16" s="107"/>
      <c r="KIC16" s="107"/>
      <c r="KID16" s="107"/>
      <c r="KIE16" s="107"/>
      <c r="KIF16" s="107"/>
      <c r="KIG16" s="107"/>
      <c r="KIH16" s="107"/>
      <c r="KII16" s="107"/>
      <c r="KIJ16" s="107"/>
      <c r="KIK16" s="107"/>
      <c r="KIL16" s="107"/>
      <c r="KIM16" s="107"/>
      <c r="KIN16" s="107"/>
      <c r="KIO16" s="107"/>
      <c r="KIP16" s="107"/>
      <c r="KIQ16" s="107"/>
      <c r="KIR16" s="107"/>
      <c r="KIS16" s="107"/>
      <c r="KIT16" s="107"/>
      <c r="KIU16" s="107"/>
      <c r="KIV16" s="107"/>
      <c r="KIW16" s="107"/>
      <c r="KIX16" s="107"/>
      <c r="KIY16" s="107"/>
      <c r="KIZ16" s="107"/>
      <c r="KJA16" s="107"/>
      <c r="KJB16" s="107"/>
      <c r="KJC16" s="107"/>
      <c r="KJD16" s="107"/>
      <c r="KJE16" s="107"/>
      <c r="KJF16" s="107"/>
      <c r="KJG16" s="107"/>
      <c r="KJH16" s="107"/>
      <c r="KJI16" s="107"/>
      <c r="KJJ16" s="107"/>
      <c r="KJK16" s="107"/>
      <c r="KJL16" s="107"/>
      <c r="KJM16" s="107"/>
      <c r="KJN16" s="107"/>
      <c r="KJO16" s="107"/>
      <c r="KJP16" s="107"/>
      <c r="KJQ16" s="107"/>
      <c r="KJR16" s="107"/>
      <c r="KJS16" s="107"/>
      <c r="KJT16" s="107"/>
      <c r="KJU16" s="107"/>
      <c r="KJV16" s="107"/>
      <c r="KJW16" s="107"/>
      <c r="KJX16" s="107"/>
      <c r="KJY16" s="107"/>
      <c r="KJZ16" s="107"/>
      <c r="KKA16" s="107"/>
      <c r="KKB16" s="107"/>
      <c r="KKC16" s="107"/>
      <c r="KKD16" s="107"/>
      <c r="KKE16" s="107"/>
      <c r="KKF16" s="107"/>
      <c r="KKG16" s="107"/>
      <c r="KKH16" s="107"/>
      <c r="KKI16" s="107"/>
      <c r="KKJ16" s="107"/>
      <c r="KKK16" s="107"/>
      <c r="KKL16" s="107"/>
      <c r="KKM16" s="107"/>
      <c r="KKN16" s="107"/>
      <c r="KKO16" s="107"/>
      <c r="KKP16" s="107"/>
      <c r="KKQ16" s="107"/>
      <c r="KKR16" s="107"/>
      <c r="KKS16" s="107"/>
      <c r="KKT16" s="107"/>
      <c r="KKU16" s="107"/>
      <c r="KKV16" s="107"/>
      <c r="KKW16" s="107"/>
      <c r="KKX16" s="107"/>
      <c r="KKY16" s="107"/>
      <c r="KKZ16" s="107"/>
      <c r="KLA16" s="107"/>
      <c r="KLB16" s="107"/>
      <c r="KLC16" s="107"/>
      <c r="KLD16" s="107"/>
      <c r="KLE16" s="107"/>
      <c r="KLF16" s="107"/>
      <c r="KLG16" s="107"/>
      <c r="KLH16" s="107"/>
      <c r="KLI16" s="107"/>
      <c r="KLJ16" s="107"/>
      <c r="KLK16" s="107"/>
      <c r="KLL16" s="107"/>
      <c r="KLM16" s="107"/>
      <c r="KLN16" s="107"/>
      <c r="KLO16" s="107"/>
      <c r="KLP16" s="107"/>
      <c r="KLQ16" s="107"/>
      <c r="KLR16" s="107"/>
      <c r="KLS16" s="107"/>
      <c r="KLT16" s="107"/>
      <c r="KLU16" s="107"/>
      <c r="KLV16" s="107"/>
      <c r="KLW16" s="107"/>
      <c r="KLX16" s="107"/>
      <c r="KLY16" s="107"/>
      <c r="KLZ16" s="107"/>
      <c r="KMA16" s="107"/>
      <c r="KMB16" s="107"/>
      <c r="KMC16" s="107"/>
      <c r="KMD16" s="107"/>
      <c r="KME16" s="107"/>
      <c r="KMF16" s="107"/>
      <c r="KMG16" s="107"/>
      <c r="KMH16" s="107"/>
      <c r="KMI16" s="107"/>
      <c r="KMJ16" s="107"/>
      <c r="KMK16" s="107"/>
      <c r="KML16" s="107"/>
      <c r="KMM16" s="107"/>
      <c r="KMN16" s="107"/>
      <c r="KMO16" s="107"/>
      <c r="KMP16" s="107"/>
      <c r="KMQ16" s="107"/>
      <c r="KMR16" s="107"/>
      <c r="KMS16" s="107"/>
      <c r="KMT16" s="107"/>
      <c r="KMU16" s="107"/>
      <c r="KMV16" s="107"/>
      <c r="KMW16" s="107"/>
      <c r="KMX16" s="107"/>
      <c r="KMY16" s="107"/>
      <c r="KMZ16" s="107"/>
      <c r="KNA16" s="107"/>
      <c r="KNB16" s="107"/>
      <c r="KNC16" s="107"/>
      <c r="KND16" s="107"/>
      <c r="KNE16" s="107"/>
      <c r="KNF16" s="107"/>
      <c r="KNG16" s="107"/>
      <c r="KNH16" s="107"/>
      <c r="KNI16" s="107"/>
      <c r="KNJ16" s="107"/>
      <c r="KNK16" s="107"/>
      <c r="KNL16" s="107"/>
      <c r="KNM16" s="107"/>
      <c r="KNN16" s="107"/>
      <c r="KNO16" s="107"/>
      <c r="KNP16" s="107"/>
      <c r="KNQ16" s="107"/>
      <c r="KNR16" s="107"/>
      <c r="KNS16" s="107"/>
      <c r="KNT16" s="107"/>
      <c r="KNU16" s="107"/>
      <c r="KNV16" s="107"/>
      <c r="KNW16" s="107"/>
      <c r="KNX16" s="107"/>
      <c r="KNY16" s="107"/>
      <c r="KNZ16" s="107"/>
      <c r="KOA16" s="107"/>
      <c r="KOB16" s="107"/>
      <c r="KOC16" s="107"/>
      <c r="KOD16" s="107"/>
      <c r="KOE16" s="107"/>
      <c r="KOF16" s="107"/>
      <c r="KOG16" s="107"/>
      <c r="KOH16" s="107"/>
      <c r="KOI16" s="107"/>
      <c r="KOJ16" s="107"/>
      <c r="KOK16" s="107"/>
      <c r="KOL16" s="107"/>
      <c r="KOM16" s="107"/>
      <c r="KON16" s="107"/>
      <c r="KOO16" s="107"/>
      <c r="KOP16" s="107"/>
      <c r="KOQ16" s="107"/>
      <c r="KOR16" s="107"/>
      <c r="KOS16" s="107"/>
      <c r="KOT16" s="107"/>
      <c r="KOU16" s="107"/>
      <c r="KOV16" s="107"/>
      <c r="KOW16" s="107"/>
      <c r="KOX16" s="107"/>
      <c r="KOY16" s="107"/>
      <c r="KOZ16" s="107"/>
      <c r="KPA16" s="107"/>
      <c r="KPB16" s="107"/>
      <c r="KPC16" s="107"/>
      <c r="KPD16" s="107"/>
      <c r="KPE16" s="107"/>
      <c r="KPF16" s="107"/>
      <c r="KPG16" s="107"/>
      <c r="KPH16" s="107"/>
      <c r="KPI16" s="107"/>
      <c r="KPJ16" s="107"/>
      <c r="KPK16" s="107"/>
      <c r="KPL16" s="107"/>
      <c r="KPM16" s="107"/>
      <c r="KPN16" s="107"/>
      <c r="KPO16" s="107"/>
      <c r="KPP16" s="107"/>
      <c r="KPQ16" s="107"/>
      <c r="KPR16" s="107"/>
      <c r="KPS16" s="107"/>
      <c r="KPT16" s="107"/>
      <c r="KPU16" s="107"/>
      <c r="KPV16" s="107"/>
      <c r="KPW16" s="107"/>
      <c r="KPX16" s="107"/>
      <c r="KPY16" s="107"/>
      <c r="KPZ16" s="107"/>
      <c r="KQA16" s="107"/>
      <c r="KQB16" s="107"/>
      <c r="KQC16" s="107"/>
      <c r="KQD16" s="107"/>
      <c r="KQE16" s="107"/>
      <c r="KQF16" s="107"/>
      <c r="KQG16" s="107"/>
      <c r="KQH16" s="107"/>
      <c r="KQI16" s="107"/>
      <c r="KQJ16" s="107"/>
      <c r="KQK16" s="107"/>
      <c r="KQL16" s="107"/>
      <c r="KQM16" s="107"/>
      <c r="KQN16" s="107"/>
      <c r="KQO16" s="107"/>
      <c r="KQP16" s="107"/>
      <c r="KQQ16" s="107"/>
      <c r="KQR16" s="107"/>
      <c r="KQS16" s="107"/>
      <c r="KQT16" s="107"/>
      <c r="KQU16" s="107"/>
      <c r="KQV16" s="107"/>
      <c r="KQW16" s="107"/>
      <c r="KQX16" s="107"/>
      <c r="KQY16" s="107"/>
      <c r="KQZ16" s="107"/>
      <c r="KRA16" s="107"/>
      <c r="KRB16" s="107"/>
      <c r="KRC16" s="107"/>
      <c r="KRD16" s="107"/>
      <c r="KRE16" s="107"/>
      <c r="KRF16" s="107"/>
      <c r="KRG16" s="107"/>
      <c r="KRH16" s="107"/>
      <c r="KRI16" s="107"/>
      <c r="KRJ16" s="107"/>
      <c r="KRK16" s="107"/>
      <c r="KRL16" s="107"/>
      <c r="KRM16" s="107"/>
      <c r="KRN16" s="107"/>
      <c r="KRO16" s="107"/>
      <c r="KRP16" s="107"/>
      <c r="KRQ16" s="107"/>
      <c r="KRR16" s="107"/>
      <c r="KRS16" s="107"/>
      <c r="KRT16" s="107"/>
      <c r="KRU16" s="107"/>
      <c r="KRV16" s="107"/>
      <c r="KRW16" s="107"/>
      <c r="KRX16" s="107"/>
      <c r="KRY16" s="107"/>
      <c r="KRZ16" s="107"/>
      <c r="KSA16" s="107"/>
      <c r="KSB16" s="107"/>
      <c r="KSC16" s="107"/>
      <c r="KSD16" s="107"/>
      <c r="KSE16" s="107"/>
      <c r="KSF16" s="107"/>
      <c r="KSG16" s="107"/>
      <c r="KSH16" s="107"/>
      <c r="KSI16" s="107"/>
      <c r="KSJ16" s="107"/>
      <c r="KSK16" s="107"/>
      <c r="KSL16" s="107"/>
      <c r="KSM16" s="107"/>
      <c r="KSN16" s="107"/>
      <c r="KSO16" s="107"/>
      <c r="KSP16" s="107"/>
      <c r="KSQ16" s="107"/>
      <c r="KSR16" s="107"/>
      <c r="KSS16" s="107"/>
      <c r="KST16" s="107"/>
      <c r="KSU16" s="107"/>
      <c r="KSV16" s="107"/>
      <c r="KSW16" s="107"/>
      <c r="KSX16" s="107"/>
      <c r="KSY16" s="107"/>
      <c r="KSZ16" s="107"/>
      <c r="KTA16" s="107"/>
      <c r="KTB16" s="107"/>
      <c r="KTC16" s="107"/>
      <c r="KTD16" s="107"/>
      <c r="KTE16" s="107"/>
      <c r="KTF16" s="107"/>
      <c r="KTG16" s="107"/>
      <c r="KTH16" s="107"/>
      <c r="KTI16" s="107"/>
      <c r="KTJ16" s="107"/>
      <c r="KTK16" s="107"/>
      <c r="KTL16" s="107"/>
      <c r="KTM16" s="107"/>
      <c r="KTN16" s="107"/>
      <c r="KTO16" s="107"/>
      <c r="KTP16" s="107"/>
      <c r="KTQ16" s="107"/>
      <c r="KTR16" s="107"/>
      <c r="KTS16" s="107"/>
      <c r="KTT16" s="107"/>
      <c r="KTU16" s="107"/>
      <c r="KTV16" s="107"/>
      <c r="KTW16" s="107"/>
      <c r="KTX16" s="107"/>
      <c r="KTY16" s="107"/>
      <c r="KTZ16" s="107"/>
      <c r="KUA16" s="107"/>
      <c r="KUB16" s="107"/>
      <c r="KUC16" s="107"/>
      <c r="KUD16" s="107"/>
      <c r="KUE16" s="107"/>
      <c r="KUF16" s="107"/>
      <c r="KUG16" s="107"/>
      <c r="KUH16" s="107"/>
      <c r="KUI16" s="107"/>
      <c r="KUJ16" s="107"/>
      <c r="KUK16" s="107"/>
      <c r="KUL16" s="107"/>
      <c r="KUM16" s="107"/>
      <c r="KUN16" s="107"/>
      <c r="KUO16" s="107"/>
      <c r="KUP16" s="107"/>
      <c r="KUQ16" s="107"/>
      <c r="KUR16" s="107"/>
      <c r="KUS16" s="107"/>
      <c r="KUT16" s="107"/>
      <c r="KUU16" s="107"/>
      <c r="KUV16" s="107"/>
      <c r="KUW16" s="107"/>
      <c r="KUX16" s="107"/>
      <c r="KUY16" s="107"/>
      <c r="KUZ16" s="107"/>
      <c r="KVA16" s="107"/>
      <c r="KVB16" s="107"/>
      <c r="KVC16" s="107"/>
      <c r="KVD16" s="107"/>
      <c r="KVE16" s="107"/>
      <c r="KVF16" s="107"/>
      <c r="KVG16" s="107"/>
      <c r="KVH16" s="107"/>
      <c r="KVI16" s="107"/>
      <c r="KVJ16" s="107"/>
      <c r="KVK16" s="107"/>
      <c r="KVL16" s="107"/>
      <c r="KVM16" s="107"/>
      <c r="KVN16" s="107"/>
      <c r="KVO16" s="107"/>
      <c r="KVP16" s="107"/>
      <c r="KVQ16" s="107"/>
      <c r="KVR16" s="107"/>
      <c r="KVS16" s="107"/>
      <c r="KVT16" s="107"/>
      <c r="KVU16" s="107"/>
      <c r="KVV16" s="107"/>
      <c r="KVW16" s="107"/>
      <c r="KVX16" s="107"/>
      <c r="KVY16" s="107"/>
      <c r="KVZ16" s="107"/>
      <c r="KWA16" s="107"/>
      <c r="KWB16" s="107"/>
      <c r="KWC16" s="107"/>
      <c r="KWD16" s="107"/>
      <c r="KWE16" s="107"/>
      <c r="KWF16" s="107"/>
      <c r="KWG16" s="107"/>
      <c r="KWH16" s="107"/>
      <c r="KWI16" s="107"/>
      <c r="KWJ16" s="107"/>
      <c r="KWK16" s="107"/>
      <c r="KWL16" s="107"/>
      <c r="KWM16" s="107"/>
      <c r="KWN16" s="107"/>
      <c r="KWO16" s="107"/>
      <c r="KWP16" s="107"/>
      <c r="KWQ16" s="107"/>
      <c r="KWR16" s="107"/>
      <c r="KWS16" s="107"/>
      <c r="KWT16" s="107"/>
      <c r="KWU16" s="107"/>
      <c r="KWV16" s="107"/>
      <c r="KWW16" s="107"/>
      <c r="KWX16" s="107"/>
      <c r="KWY16" s="107"/>
      <c r="KWZ16" s="107"/>
      <c r="KXA16" s="107"/>
      <c r="KXB16" s="107"/>
      <c r="KXC16" s="107"/>
      <c r="KXD16" s="107"/>
      <c r="KXE16" s="107"/>
      <c r="KXF16" s="107"/>
      <c r="KXG16" s="107"/>
      <c r="KXH16" s="107"/>
      <c r="KXI16" s="107"/>
      <c r="KXJ16" s="107"/>
      <c r="KXK16" s="107"/>
      <c r="KXL16" s="107"/>
      <c r="KXM16" s="107"/>
      <c r="KXN16" s="107"/>
      <c r="KXO16" s="107"/>
      <c r="KXP16" s="107"/>
      <c r="KXQ16" s="107"/>
      <c r="KXR16" s="107"/>
      <c r="KXS16" s="107"/>
      <c r="KXT16" s="107"/>
      <c r="KXU16" s="107"/>
      <c r="KXV16" s="107"/>
      <c r="KXW16" s="107"/>
      <c r="KXX16" s="107"/>
      <c r="KXY16" s="107"/>
      <c r="KXZ16" s="107"/>
      <c r="KYA16" s="107"/>
      <c r="KYB16" s="107"/>
      <c r="KYC16" s="107"/>
      <c r="KYD16" s="107"/>
      <c r="KYE16" s="107"/>
      <c r="KYF16" s="107"/>
      <c r="KYG16" s="107"/>
      <c r="KYH16" s="107"/>
      <c r="KYI16" s="107"/>
      <c r="KYJ16" s="107"/>
      <c r="KYK16" s="107"/>
      <c r="KYL16" s="107"/>
      <c r="KYM16" s="107"/>
      <c r="KYN16" s="107"/>
      <c r="KYO16" s="107"/>
      <c r="KYP16" s="107"/>
      <c r="KYQ16" s="107"/>
      <c r="KYR16" s="107"/>
      <c r="KYS16" s="107"/>
      <c r="KYT16" s="107"/>
      <c r="KYU16" s="107"/>
      <c r="KYV16" s="107"/>
      <c r="KYW16" s="107"/>
      <c r="KYX16" s="107"/>
      <c r="KYY16" s="107"/>
      <c r="KYZ16" s="107"/>
      <c r="KZA16" s="107"/>
      <c r="KZB16" s="107"/>
      <c r="KZC16" s="107"/>
      <c r="KZD16" s="107"/>
      <c r="KZE16" s="107"/>
      <c r="KZF16" s="107"/>
      <c r="KZG16" s="107"/>
      <c r="KZH16" s="107"/>
      <c r="KZI16" s="107"/>
      <c r="KZJ16" s="107"/>
      <c r="KZK16" s="107"/>
      <c r="KZL16" s="107"/>
      <c r="KZM16" s="107"/>
      <c r="KZN16" s="107"/>
      <c r="KZO16" s="107"/>
      <c r="KZP16" s="107"/>
      <c r="KZQ16" s="107"/>
      <c r="KZR16" s="107"/>
      <c r="KZS16" s="107"/>
      <c r="KZT16" s="107"/>
      <c r="KZU16" s="107"/>
      <c r="KZV16" s="107"/>
      <c r="KZW16" s="107"/>
      <c r="KZX16" s="107"/>
      <c r="KZY16" s="107"/>
      <c r="KZZ16" s="107"/>
      <c r="LAA16" s="107"/>
      <c r="LAB16" s="107"/>
      <c r="LAC16" s="107"/>
      <c r="LAD16" s="107"/>
      <c r="LAE16" s="107"/>
      <c r="LAF16" s="107"/>
      <c r="LAG16" s="107"/>
      <c r="LAH16" s="107"/>
      <c r="LAI16" s="107"/>
      <c r="LAJ16" s="107"/>
      <c r="LAK16" s="107"/>
      <c r="LAL16" s="107"/>
      <c r="LAM16" s="107"/>
      <c r="LAN16" s="107"/>
      <c r="LAO16" s="107"/>
      <c r="LAP16" s="107"/>
      <c r="LAQ16" s="107"/>
      <c r="LAR16" s="107"/>
      <c r="LAS16" s="107"/>
      <c r="LAT16" s="107"/>
      <c r="LAU16" s="107"/>
      <c r="LAV16" s="107"/>
      <c r="LAW16" s="107"/>
      <c r="LAX16" s="107"/>
      <c r="LAY16" s="107"/>
      <c r="LAZ16" s="107"/>
      <c r="LBA16" s="107"/>
      <c r="LBB16" s="107"/>
      <c r="LBC16" s="107"/>
      <c r="LBD16" s="107"/>
      <c r="LBE16" s="107"/>
      <c r="LBF16" s="107"/>
      <c r="LBG16" s="107"/>
      <c r="LBH16" s="107"/>
      <c r="LBI16" s="107"/>
      <c r="LBJ16" s="107"/>
      <c r="LBK16" s="107"/>
      <c r="LBL16" s="107"/>
      <c r="LBM16" s="107"/>
      <c r="LBN16" s="107"/>
      <c r="LBO16" s="107"/>
      <c r="LBP16" s="107"/>
      <c r="LBQ16" s="107"/>
      <c r="LBR16" s="107"/>
      <c r="LBS16" s="107"/>
      <c r="LBT16" s="107"/>
      <c r="LBU16" s="107"/>
      <c r="LBV16" s="107"/>
      <c r="LBW16" s="107"/>
      <c r="LBX16" s="107"/>
      <c r="LBY16" s="107"/>
      <c r="LBZ16" s="107"/>
      <c r="LCA16" s="107"/>
      <c r="LCB16" s="107"/>
      <c r="LCC16" s="107"/>
      <c r="LCD16" s="107"/>
      <c r="LCE16" s="107"/>
      <c r="LCF16" s="107"/>
      <c r="LCG16" s="107"/>
      <c r="LCH16" s="107"/>
      <c r="LCI16" s="107"/>
      <c r="LCJ16" s="107"/>
      <c r="LCK16" s="107"/>
      <c r="LCL16" s="107"/>
      <c r="LCM16" s="107"/>
      <c r="LCN16" s="107"/>
      <c r="LCO16" s="107"/>
      <c r="LCP16" s="107"/>
      <c r="LCQ16" s="107"/>
      <c r="LCR16" s="107"/>
      <c r="LCS16" s="107"/>
      <c r="LCT16" s="107"/>
      <c r="LCU16" s="107"/>
      <c r="LCV16" s="107"/>
      <c r="LCW16" s="107"/>
      <c r="LCX16" s="107"/>
      <c r="LCY16" s="107"/>
      <c r="LCZ16" s="107"/>
      <c r="LDA16" s="107"/>
      <c r="LDB16" s="107"/>
      <c r="LDC16" s="107"/>
      <c r="LDD16" s="107"/>
      <c r="LDE16" s="107"/>
      <c r="LDF16" s="107"/>
      <c r="LDG16" s="107"/>
      <c r="LDH16" s="107"/>
      <c r="LDI16" s="107"/>
      <c r="LDJ16" s="107"/>
      <c r="LDK16" s="107"/>
      <c r="LDL16" s="107"/>
      <c r="LDM16" s="107"/>
      <c r="LDN16" s="107"/>
      <c r="LDO16" s="107"/>
      <c r="LDP16" s="107"/>
      <c r="LDQ16" s="107"/>
      <c r="LDR16" s="107"/>
      <c r="LDS16" s="107"/>
      <c r="LDT16" s="107"/>
      <c r="LDU16" s="107"/>
      <c r="LDV16" s="107"/>
      <c r="LDW16" s="107"/>
      <c r="LDX16" s="107"/>
      <c r="LDY16" s="107"/>
      <c r="LDZ16" s="107"/>
      <c r="LEA16" s="107"/>
      <c r="LEB16" s="107"/>
      <c r="LEC16" s="107"/>
      <c r="LED16" s="107"/>
      <c r="LEE16" s="107"/>
      <c r="LEF16" s="107"/>
      <c r="LEG16" s="107"/>
      <c r="LEH16" s="107"/>
      <c r="LEI16" s="107"/>
      <c r="LEJ16" s="107"/>
      <c r="LEK16" s="107"/>
      <c r="LEL16" s="107"/>
      <c r="LEM16" s="107"/>
      <c r="LEN16" s="107"/>
      <c r="LEO16" s="107"/>
      <c r="LEP16" s="107"/>
      <c r="LEQ16" s="107"/>
      <c r="LER16" s="107"/>
      <c r="LES16" s="107"/>
      <c r="LET16" s="107"/>
      <c r="LEU16" s="107"/>
      <c r="LEV16" s="107"/>
      <c r="LEW16" s="107"/>
      <c r="LEX16" s="107"/>
      <c r="LEY16" s="107"/>
      <c r="LEZ16" s="107"/>
      <c r="LFA16" s="107"/>
      <c r="LFB16" s="107"/>
      <c r="LFC16" s="107"/>
      <c r="LFD16" s="107"/>
      <c r="LFE16" s="107"/>
      <c r="LFF16" s="107"/>
      <c r="LFG16" s="107"/>
      <c r="LFH16" s="107"/>
      <c r="LFI16" s="107"/>
      <c r="LFJ16" s="107"/>
      <c r="LFK16" s="107"/>
      <c r="LFL16" s="107"/>
      <c r="LFM16" s="107"/>
      <c r="LFN16" s="107"/>
      <c r="LFO16" s="107"/>
      <c r="LFP16" s="107"/>
      <c r="LFQ16" s="107"/>
      <c r="LFR16" s="107"/>
      <c r="LFS16" s="107"/>
      <c r="LFT16" s="107"/>
      <c r="LFU16" s="107"/>
      <c r="LFV16" s="107"/>
      <c r="LFW16" s="107"/>
      <c r="LFX16" s="107"/>
      <c r="LFY16" s="107"/>
      <c r="LFZ16" s="107"/>
      <c r="LGA16" s="107"/>
      <c r="LGB16" s="107"/>
      <c r="LGC16" s="107"/>
      <c r="LGD16" s="107"/>
      <c r="LGE16" s="107"/>
      <c r="LGF16" s="107"/>
      <c r="LGG16" s="107"/>
      <c r="LGH16" s="107"/>
      <c r="LGI16" s="107"/>
      <c r="LGJ16" s="107"/>
      <c r="LGK16" s="107"/>
      <c r="LGL16" s="107"/>
      <c r="LGM16" s="107"/>
      <c r="LGN16" s="107"/>
      <c r="LGO16" s="107"/>
      <c r="LGP16" s="107"/>
      <c r="LGQ16" s="107"/>
      <c r="LGR16" s="107"/>
      <c r="LGS16" s="107"/>
      <c r="LGT16" s="107"/>
      <c r="LGU16" s="107"/>
      <c r="LGV16" s="107"/>
      <c r="LGW16" s="107"/>
      <c r="LGX16" s="107"/>
      <c r="LGY16" s="107"/>
      <c r="LGZ16" s="107"/>
      <c r="LHA16" s="107"/>
      <c r="LHB16" s="107"/>
      <c r="LHC16" s="107"/>
      <c r="LHD16" s="107"/>
      <c r="LHE16" s="107"/>
      <c r="LHF16" s="107"/>
      <c r="LHG16" s="107"/>
      <c r="LHH16" s="107"/>
      <c r="LHI16" s="107"/>
      <c r="LHJ16" s="107"/>
      <c r="LHK16" s="107"/>
      <c r="LHL16" s="107"/>
      <c r="LHM16" s="107"/>
      <c r="LHN16" s="107"/>
      <c r="LHO16" s="107"/>
      <c r="LHP16" s="107"/>
      <c r="LHQ16" s="107"/>
      <c r="LHR16" s="107"/>
      <c r="LHS16" s="107"/>
      <c r="LHT16" s="107"/>
      <c r="LHU16" s="107"/>
      <c r="LHV16" s="107"/>
      <c r="LHW16" s="107"/>
      <c r="LHX16" s="107"/>
      <c r="LHY16" s="107"/>
      <c r="LHZ16" s="107"/>
      <c r="LIA16" s="107"/>
      <c r="LIB16" s="107"/>
      <c r="LIC16" s="107"/>
      <c r="LID16" s="107"/>
      <c r="LIE16" s="107"/>
      <c r="LIF16" s="107"/>
      <c r="LIG16" s="107"/>
      <c r="LIH16" s="107"/>
      <c r="LII16" s="107"/>
      <c r="LIJ16" s="107"/>
      <c r="LIK16" s="107"/>
      <c r="LIL16" s="107"/>
      <c r="LIM16" s="107"/>
      <c r="LIN16" s="107"/>
      <c r="LIO16" s="107"/>
      <c r="LIP16" s="107"/>
      <c r="LIQ16" s="107"/>
      <c r="LIR16" s="107"/>
      <c r="LIS16" s="107"/>
      <c r="LIT16" s="107"/>
      <c r="LIU16" s="107"/>
      <c r="LIV16" s="107"/>
      <c r="LIW16" s="107"/>
      <c r="LIX16" s="107"/>
      <c r="LIY16" s="107"/>
      <c r="LIZ16" s="107"/>
      <c r="LJA16" s="107"/>
      <c r="LJB16" s="107"/>
      <c r="LJC16" s="107"/>
      <c r="LJD16" s="107"/>
      <c r="LJE16" s="107"/>
      <c r="LJF16" s="107"/>
      <c r="LJG16" s="107"/>
      <c r="LJH16" s="107"/>
      <c r="LJI16" s="107"/>
      <c r="LJJ16" s="107"/>
      <c r="LJK16" s="107"/>
      <c r="LJL16" s="107"/>
      <c r="LJM16" s="107"/>
      <c r="LJN16" s="107"/>
      <c r="LJO16" s="107"/>
      <c r="LJP16" s="107"/>
      <c r="LJQ16" s="107"/>
      <c r="LJR16" s="107"/>
      <c r="LJS16" s="107"/>
      <c r="LJT16" s="107"/>
      <c r="LJU16" s="107"/>
      <c r="LJV16" s="107"/>
      <c r="LJW16" s="107"/>
      <c r="LJX16" s="107"/>
      <c r="LJY16" s="107"/>
      <c r="LJZ16" s="107"/>
      <c r="LKA16" s="107"/>
      <c r="LKB16" s="107"/>
      <c r="LKC16" s="107"/>
      <c r="LKD16" s="107"/>
      <c r="LKE16" s="107"/>
      <c r="LKF16" s="107"/>
      <c r="LKG16" s="107"/>
      <c r="LKH16" s="107"/>
      <c r="LKI16" s="107"/>
      <c r="LKJ16" s="107"/>
      <c r="LKK16" s="107"/>
      <c r="LKL16" s="107"/>
      <c r="LKM16" s="107"/>
      <c r="LKN16" s="107"/>
      <c r="LKO16" s="107"/>
      <c r="LKP16" s="107"/>
      <c r="LKQ16" s="107"/>
      <c r="LKR16" s="107"/>
      <c r="LKS16" s="107"/>
      <c r="LKT16" s="107"/>
      <c r="LKU16" s="107"/>
      <c r="LKV16" s="107"/>
      <c r="LKW16" s="107"/>
      <c r="LKX16" s="107"/>
      <c r="LKY16" s="107"/>
      <c r="LKZ16" s="107"/>
      <c r="LLA16" s="107"/>
      <c r="LLB16" s="107"/>
      <c r="LLC16" s="107"/>
      <c r="LLD16" s="107"/>
      <c r="LLE16" s="107"/>
      <c r="LLF16" s="107"/>
      <c r="LLG16" s="107"/>
      <c r="LLH16" s="107"/>
      <c r="LLI16" s="107"/>
      <c r="LLJ16" s="107"/>
      <c r="LLK16" s="107"/>
      <c r="LLL16" s="107"/>
      <c r="LLM16" s="107"/>
      <c r="LLN16" s="107"/>
      <c r="LLO16" s="107"/>
      <c r="LLP16" s="107"/>
      <c r="LLQ16" s="107"/>
      <c r="LLR16" s="107"/>
      <c r="LLS16" s="107"/>
      <c r="LLT16" s="107"/>
      <c r="LLU16" s="107"/>
      <c r="LLV16" s="107"/>
      <c r="LLW16" s="107"/>
      <c r="LLX16" s="107"/>
      <c r="LLY16" s="107"/>
      <c r="LLZ16" s="107"/>
      <c r="LMA16" s="107"/>
      <c r="LMB16" s="107"/>
      <c r="LMC16" s="107"/>
      <c r="LMD16" s="107"/>
      <c r="LME16" s="107"/>
      <c r="LMF16" s="107"/>
      <c r="LMG16" s="107"/>
      <c r="LMH16" s="107"/>
      <c r="LMI16" s="107"/>
      <c r="LMJ16" s="107"/>
      <c r="LMK16" s="107"/>
      <c r="LML16" s="107"/>
      <c r="LMM16" s="107"/>
      <c r="LMN16" s="107"/>
      <c r="LMO16" s="107"/>
      <c r="LMP16" s="107"/>
      <c r="LMQ16" s="107"/>
      <c r="LMR16" s="107"/>
      <c r="LMS16" s="107"/>
      <c r="LMT16" s="107"/>
      <c r="LMU16" s="107"/>
      <c r="LMV16" s="107"/>
      <c r="LMW16" s="107"/>
      <c r="LMX16" s="107"/>
      <c r="LMY16" s="107"/>
      <c r="LMZ16" s="107"/>
      <c r="LNA16" s="107"/>
      <c r="LNB16" s="107"/>
      <c r="LNC16" s="107"/>
      <c r="LND16" s="107"/>
      <c r="LNE16" s="107"/>
      <c r="LNF16" s="107"/>
      <c r="LNG16" s="107"/>
      <c r="LNH16" s="107"/>
      <c r="LNI16" s="107"/>
      <c r="LNJ16" s="107"/>
      <c r="LNK16" s="107"/>
      <c r="LNL16" s="107"/>
      <c r="LNM16" s="107"/>
      <c r="LNN16" s="107"/>
      <c r="LNO16" s="107"/>
      <c r="LNP16" s="107"/>
      <c r="LNQ16" s="107"/>
      <c r="LNR16" s="107"/>
      <c r="LNS16" s="107"/>
      <c r="LNT16" s="107"/>
      <c r="LNU16" s="107"/>
      <c r="LNV16" s="107"/>
      <c r="LNW16" s="107"/>
      <c r="LNX16" s="107"/>
      <c r="LNY16" s="107"/>
      <c r="LNZ16" s="107"/>
      <c r="LOA16" s="107"/>
      <c r="LOB16" s="107"/>
      <c r="LOC16" s="107"/>
      <c r="LOD16" s="107"/>
      <c r="LOE16" s="107"/>
      <c r="LOF16" s="107"/>
      <c r="LOG16" s="107"/>
      <c r="LOH16" s="107"/>
      <c r="LOI16" s="107"/>
      <c r="LOJ16" s="107"/>
      <c r="LOK16" s="107"/>
      <c r="LOL16" s="107"/>
      <c r="LOM16" s="107"/>
      <c r="LON16" s="107"/>
      <c r="LOO16" s="107"/>
      <c r="LOP16" s="107"/>
      <c r="LOQ16" s="107"/>
      <c r="LOR16" s="107"/>
      <c r="LOS16" s="107"/>
      <c r="LOT16" s="107"/>
      <c r="LOU16" s="107"/>
      <c r="LOV16" s="107"/>
      <c r="LOW16" s="107"/>
      <c r="LOX16" s="107"/>
      <c r="LOY16" s="107"/>
      <c r="LOZ16" s="107"/>
      <c r="LPA16" s="107"/>
      <c r="LPB16" s="107"/>
      <c r="LPC16" s="107"/>
      <c r="LPD16" s="107"/>
      <c r="LPE16" s="107"/>
      <c r="LPF16" s="107"/>
      <c r="LPG16" s="107"/>
      <c r="LPH16" s="107"/>
      <c r="LPI16" s="107"/>
      <c r="LPJ16" s="107"/>
      <c r="LPK16" s="107"/>
      <c r="LPL16" s="107"/>
      <c r="LPM16" s="107"/>
      <c r="LPN16" s="107"/>
      <c r="LPO16" s="107"/>
      <c r="LPP16" s="107"/>
      <c r="LPQ16" s="107"/>
      <c r="LPR16" s="107"/>
      <c r="LPS16" s="107"/>
      <c r="LPT16" s="107"/>
      <c r="LPU16" s="107"/>
      <c r="LPV16" s="107"/>
      <c r="LPW16" s="107"/>
      <c r="LPX16" s="107"/>
      <c r="LPY16" s="107"/>
      <c r="LPZ16" s="107"/>
      <c r="LQA16" s="107"/>
      <c r="LQB16" s="107"/>
      <c r="LQC16" s="107"/>
      <c r="LQD16" s="107"/>
      <c r="LQE16" s="107"/>
      <c r="LQF16" s="107"/>
      <c r="LQG16" s="107"/>
      <c r="LQH16" s="107"/>
      <c r="LQI16" s="107"/>
      <c r="LQJ16" s="107"/>
      <c r="LQK16" s="107"/>
      <c r="LQL16" s="107"/>
      <c r="LQM16" s="107"/>
      <c r="LQN16" s="107"/>
      <c r="LQO16" s="107"/>
      <c r="LQP16" s="107"/>
      <c r="LQQ16" s="107"/>
      <c r="LQR16" s="107"/>
      <c r="LQS16" s="107"/>
      <c r="LQT16" s="107"/>
      <c r="LQU16" s="107"/>
      <c r="LQV16" s="107"/>
      <c r="LQW16" s="107"/>
      <c r="LQX16" s="107"/>
      <c r="LQY16" s="107"/>
      <c r="LQZ16" s="107"/>
      <c r="LRA16" s="107"/>
      <c r="LRB16" s="107"/>
      <c r="LRC16" s="107"/>
      <c r="LRD16" s="107"/>
      <c r="LRE16" s="107"/>
      <c r="LRF16" s="107"/>
      <c r="LRG16" s="107"/>
      <c r="LRH16" s="107"/>
      <c r="LRI16" s="107"/>
      <c r="LRJ16" s="107"/>
      <c r="LRK16" s="107"/>
      <c r="LRL16" s="107"/>
      <c r="LRM16" s="107"/>
      <c r="LRN16" s="107"/>
      <c r="LRO16" s="107"/>
      <c r="LRP16" s="107"/>
      <c r="LRQ16" s="107"/>
      <c r="LRR16" s="107"/>
      <c r="LRS16" s="107"/>
      <c r="LRT16" s="107"/>
      <c r="LRU16" s="107"/>
      <c r="LRV16" s="107"/>
      <c r="LRW16" s="107"/>
      <c r="LRX16" s="107"/>
      <c r="LRY16" s="107"/>
      <c r="LRZ16" s="107"/>
      <c r="LSA16" s="107"/>
      <c r="LSB16" s="107"/>
      <c r="LSC16" s="107"/>
      <c r="LSD16" s="107"/>
      <c r="LSE16" s="107"/>
      <c r="LSF16" s="107"/>
      <c r="LSG16" s="107"/>
      <c r="LSH16" s="107"/>
      <c r="LSI16" s="107"/>
      <c r="LSJ16" s="107"/>
      <c r="LSK16" s="107"/>
      <c r="LSL16" s="107"/>
      <c r="LSM16" s="107"/>
      <c r="LSN16" s="107"/>
      <c r="LSO16" s="107"/>
      <c r="LSP16" s="107"/>
      <c r="LSQ16" s="107"/>
      <c r="LSR16" s="107"/>
      <c r="LSS16" s="107"/>
      <c r="LST16" s="107"/>
      <c r="LSU16" s="107"/>
      <c r="LSV16" s="107"/>
      <c r="LSW16" s="107"/>
      <c r="LSX16" s="107"/>
      <c r="LSY16" s="107"/>
      <c r="LSZ16" s="107"/>
      <c r="LTA16" s="107"/>
      <c r="LTB16" s="107"/>
      <c r="LTC16" s="107"/>
      <c r="LTD16" s="107"/>
      <c r="LTE16" s="107"/>
      <c r="LTF16" s="107"/>
      <c r="LTG16" s="107"/>
      <c r="LTH16" s="107"/>
      <c r="LTI16" s="107"/>
      <c r="LTJ16" s="107"/>
      <c r="LTK16" s="107"/>
      <c r="LTL16" s="107"/>
      <c r="LTM16" s="107"/>
      <c r="LTN16" s="107"/>
      <c r="LTO16" s="107"/>
      <c r="LTP16" s="107"/>
      <c r="LTQ16" s="107"/>
      <c r="LTR16" s="107"/>
      <c r="LTS16" s="107"/>
      <c r="LTT16" s="107"/>
      <c r="LTU16" s="107"/>
      <c r="LTV16" s="107"/>
      <c r="LTW16" s="107"/>
      <c r="LTX16" s="107"/>
      <c r="LTY16" s="107"/>
      <c r="LTZ16" s="107"/>
      <c r="LUA16" s="107"/>
      <c r="LUB16" s="107"/>
      <c r="LUC16" s="107"/>
      <c r="LUD16" s="107"/>
      <c r="LUE16" s="107"/>
      <c r="LUF16" s="107"/>
      <c r="LUG16" s="107"/>
      <c r="LUH16" s="107"/>
      <c r="LUI16" s="107"/>
      <c r="LUJ16" s="107"/>
      <c r="LUK16" s="107"/>
      <c r="LUL16" s="107"/>
      <c r="LUM16" s="107"/>
      <c r="LUN16" s="107"/>
      <c r="LUO16" s="107"/>
      <c r="LUP16" s="107"/>
      <c r="LUQ16" s="107"/>
      <c r="LUR16" s="107"/>
      <c r="LUS16" s="107"/>
      <c r="LUT16" s="107"/>
      <c r="LUU16" s="107"/>
      <c r="LUV16" s="107"/>
      <c r="LUW16" s="107"/>
      <c r="LUX16" s="107"/>
      <c r="LUY16" s="107"/>
      <c r="LUZ16" s="107"/>
      <c r="LVA16" s="107"/>
      <c r="LVB16" s="107"/>
      <c r="LVC16" s="107"/>
      <c r="LVD16" s="107"/>
      <c r="LVE16" s="107"/>
      <c r="LVF16" s="107"/>
      <c r="LVG16" s="107"/>
      <c r="LVH16" s="107"/>
      <c r="LVI16" s="107"/>
      <c r="LVJ16" s="107"/>
      <c r="LVK16" s="107"/>
      <c r="LVL16" s="107"/>
      <c r="LVM16" s="107"/>
      <c r="LVN16" s="107"/>
      <c r="LVO16" s="107"/>
      <c r="LVP16" s="107"/>
      <c r="LVQ16" s="107"/>
      <c r="LVR16" s="107"/>
      <c r="LVS16" s="107"/>
      <c r="LVT16" s="107"/>
      <c r="LVU16" s="107"/>
      <c r="LVV16" s="107"/>
      <c r="LVW16" s="107"/>
      <c r="LVX16" s="107"/>
      <c r="LVY16" s="107"/>
      <c r="LVZ16" s="107"/>
      <c r="LWA16" s="107"/>
      <c r="LWB16" s="107"/>
      <c r="LWC16" s="107"/>
      <c r="LWD16" s="107"/>
      <c r="LWE16" s="107"/>
      <c r="LWF16" s="107"/>
      <c r="LWG16" s="107"/>
      <c r="LWH16" s="107"/>
      <c r="LWI16" s="107"/>
      <c r="LWJ16" s="107"/>
      <c r="LWK16" s="107"/>
      <c r="LWL16" s="107"/>
      <c r="LWM16" s="107"/>
      <c r="LWN16" s="107"/>
      <c r="LWO16" s="107"/>
      <c r="LWP16" s="107"/>
      <c r="LWQ16" s="107"/>
      <c r="LWR16" s="107"/>
      <c r="LWS16" s="107"/>
      <c r="LWT16" s="107"/>
      <c r="LWU16" s="107"/>
      <c r="LWV16" s="107"/>
      <c r="LWW16" s="107"/>
      <c r="LWX16" s="107"/>
      <c r="LWY16" s="107"/>
      <c r="LWZ16" s="107"/>
      <c r="LXA16" s="107"/>
      <c r="LXB16" s="107"/>
      <c r="LXC16" s="107"/>
      <c r="LXD16" s="107"/>
      <c r="LXE16" s="107"/>
      <c r="LXF16" s="107"/>
      <c r="LXG16" s="107"/>
      <c r="LXH16" s="107"/>
      <c r="LXI16" s="107"/>
      <c r="LXJ16" s="107"/>
      <c r="LXK16" s="107"/>
      <c r="LXL16" s="107"/>
      <c r="LXM16" s="107"/>
      <c r="LXN16" s="107"/>
      <c r="LXO16" s="107"/>
      <c r="LXP16" s="107"/>
      <c r="LXQ16" s="107"/>
      <c r="LXR16" s="107"/>
      <c r="LXS16" s="107"/>
      <c r="LXT16" s="107"/>
      <c r="LXU16" s="107"/>
      <c r="LXV16" s="107"/>
      <c r="LXW16" s="107"/>
      <c r="LXX16" s="107"/>
      <c r="LXY16" s="107"/>
      <c r="LXZ16" s="107"/>
      <c r="LYA16" s="107"/>
      <c r="LYB16" s="107"/>
      <c r="LYC16" s="107"/>
      <c r="LYD16" s="107"/>
      <c r="LYE16" s="107"/>
      <c r="LYF16" s="107"/>
      <c r="LYG16" s="107"/>
      <c r="LYH16" s="107"/>
      <c r="LYI16" s="107"/>
      <c r="LYJ16" s="107"/>
      <c r="LYK16" s="107"/>
      <c r="LYL16" s="107"/>
      <c r="LYM16" s="107"/>
      <c r="LYN16" s="107"/>
      <c r="LYO16" s="107"/>
      <c r="LYP16" s="107"/>
      <c r="LYQ16" s="107"/>
      <c r="LYR16" s="107"/>
      <c r="LYS16" s="107"/>
      <c r="LYT16" s="107"/>
      <c r="LYU16" s="107"/>
      <c r="LYV16" s="107"/>
      <c r="LYW16" s="107"/>
      <c r="LYX16" s="107"/>
      <c r="LYY16" s="107"/>
      <c r="LYZ16" s="107"/>
      <c r="LZA16" s="107"/>
      <c r="LZB16" s="107"/>
      <c r="LZC16" s="107"/>
      <c r="LZD16" s="107"/>
      <c r="LZE16" s="107"/>
      <c r="LZF16" s="107"/>
      <c r="LZG16" s="107"/>
      <c r="LZH16" s="107"/>
      <c r="LZI16" s="107"/>
      <c r="LZJ16" s="107"/>
      <c r="LZK16" s="107"/>
      <c r="LZL16" s="107"/>
      <c r="LZM16" s="107"/>
      <c r="LZN16" s="107"/>
      <c r="LZO16" s="107"/>
      <c r="LZP16" s="107"/>
      <c r="LZQ16" s="107"/>
      <c r="LZR16" s="107"/>
      <c r="LZS16" s="107"/>
      <c r="LZT16" s="107"/>
      <c r="LZU16" s="107"/>
      <c r="LZV16" s="107"/>
      <c r="LZW16" s="107"/>
      <c r="LZX16" s="107"/>
      <c r="LZY16" s="107"/>
      <c r="LZZ16" s="107"/>
      <c r="MAA16" s="107"/>
      <c r="MAB16" s="107"/>
      <c r="MAC16" s="107"/>
      <c r="MAD16" s="107"/>
      <c r="MAE16" s="107"/>
      <c r="MAF16" s="107"/>
      <c r="MAG16" s="107"/>
      <c r="MAH16" s="107"/>
      <c r="MAI16" s="107"/>
      <c r="MAJ16" s="107"/>
      <c r="MAK16" s="107"/>
      <c r="MAL16" s="107"/>
      <c r="MAM16" s="107"/>
      <c r="MAN16" s="107"/>
      <c r="MAO16" s="107"/>
      <c r="MAP16" s="107"/>
      <c r="MAQ16" s="107"/>
      <c r="MAR16" s="107"/>
      <c r="MAS16" s="107"/>
      <c r="MAT16" s="107"/>
      <c r="MAU16" s="107"/>
      <c r="MAV16" s="107"/>
      <c r="MAW16" s="107"/>
      <c r="MAX16" s="107"/>
      <c r="MAY16" s="107"/>
      <c r="MAZ16" s="107"/>
      <c r="MBA16" s="107"/>
      <c r="MBB16" s="107"/>
      <c r="MBC16" s="107"/>
      <c r="MBD16" s="107"/>
      <c r="MBE16" s="107"/>
      <c r="MBF16" s="107"/>
      <c r="MBG16" s="107"/>
      <c r="MBH16" s="107"/>
      <c r="MBI16" s="107"/>
      <c r="MBJ16" s="107"/>
      <c r="MBK16" s="107"/>
      <c r="MBL16" s="107"/>
      <c r="MBM16" s="107"/>
      <c r="MBN16" s="107"/>
      <c r="MBO16" s="107"/>
      <c r="MBP16" s="107"/>
      <c r="MBQ16" s="107"/>
      <c r="MBR16" s="107"/>
      <c r="MBS16" s="107"/>
      <c r="MBT16" s="107"/>
      <c r="MBU16" s="107"/>
      <c r="MBV16" s="107"/>
      <c r="MBW16" s="107"/>
      <c r="MBX16" s="107"/>
      <c r="MBY16" s="107"/>
      <c r="MBZ16" s="107"/>
      <c r="MCA16" s="107"/>
      <c r="MCB16" s="107"/>
      <c r="MCC16" s="107"/>
      <c r="MCD16" s="107"/>
      <c r="MCE16" s="107"/>
      <c r="MCF16" s="107"/>
      <c r="MCG16" s="107"/>
      <c r="MCH16" s="107"/>
      <c r="MCI16" s="107"/>
      <c r="MCJ16" s="107"/>
      <c r="MCK16" s="107"/>
      <c r="MCL16" s="107"/>
      <c r="MCM16" s="107"/>
      <c r="MCN16" s="107"/>
      <c r="MCO16" s="107"/>
      <c r="MCP16" s="107"/>
      <c r="MCQ16" s="107"/>
      <c r="MCR16" s="107"/>
      <c r="MCS16" s="107"/>
      <c r="MCT16" s="107"/>
      <c r="MCU16" s="107"/>
      <c r="MCV16" s="107"/>
      <c r="MCW16" s="107"/>
      <c r="MCX16" s="107"/>
      <c r="MCY16" s="107"/>
      <c r="MCZ16" s="107"/>
      <c r="MDA16" s="107"/>
      <c r="MDB16" s="107"/>
      <c r="MDC16" s="107"/>
      <c r="MDD16" s="107"/>
      <c r="MDE16" s="107"/>
      <c r="MDF16" s="107"/>
      <c r="MDG16" s="107"/>
      <c r="MDH16" s="107"/>
      <c r="MDI16" s="107"/>
      <c r="MDJ16" s="107"/>
      <c r="MDK16" s="107"/>
      <c r="MDL16" s="107"/>
      <c r="MDM16" s="107"/>
      <c r="MDN16" s="107"/>
      <c r="MDO16" s="107"/>
      <c r="MDP16" s="107"/>
      <c r="MDQ16" s="107"/>
      <c r="MDR16" s="107"/>
      <c r="MDS16" s="107"/>
      <c r="MDT16" s="107"/>
      <c r="MDU16" s="107"/>
      <c r="MDV16" s="107"/>
      <c r="MDW16" s="107"/>
      <c r="MDX16" s="107"/>
      <c r="MDY16" s="107"/>
      <c r="MDZ16" s="107"/>
      <c r="MEA16" s="107"/>
      <c r="MEB16" s="107"/>
      <c r="MEC16" s="107"/>
      <c r="MED16" s="107"/>
      <c r="MEE16" s="107"/>
      <c r="MEF16" s="107"/>
      <c r="MEG16" s="107"/>
      <c r="MEH16" s="107"/>
      <c r="MEI16" s="107"/>
      <c r="MEJ16" s="107"/>
      <c r="MEK16" s="107"/>
      <c r="MEL16" s="107"/>
      <c r="MEM16" s="107"/>
      <c r="MEN16" s="107"/>
      <c r="MEO16" s="107"/>
      <c r="MEP16" s="107"/>
      <c r="MEQ16" s="107"/>
      <c r="MER16" s="107"/>
      <c r="MES16" s="107"/>
      <c r="MET16" s="107"/>
      <c r="MEU16" s="107"/>
      <c r="MEV16" s="107"/>
      <c r="MEW16" s="107"/>
      <c r="MEX16" s="107"/>
      <c r="MEY16" s="107"/>
      <c r="MEZ16" s="107"/>
      <c r="MFA16" s="107"/>
      <c r="MFB16" s="107"/>
      <c r="MFC16" s="107"/>
      <c r="MFD16" s="107"/>
      <c r="MFE16" s="107"/>
      <c r="MFF16" s="107"/>
      <c r="MFG16" s="107"/>
      <c r="MFH16" s="107"/>
      <c r="MFI16" s="107"/>
      <c r="MFJ16" s="107"/>
      <c r="MFK16" s="107"/>
      <c r="MFL16" s="107"/>
      <c r="MFM16" s="107"/>
      <c r="MFN16" s="107"/>
      <c r="MFO16" s="107"/>
      <c r="MFP16" s="107"/>
      <c r="MFQ16" s="107"/>
      <c r="MFR16" s="107"/>
      <c r="MFS16" s="107"/>
      <c r="MFT16" s="107"/>
      <c r="MFU16" s="107"/>
      <c r="MFV16" s="107"/>
      <c r="MFW16" s="107"/>
      <c r="MFX16" s="107"/>
      <c r="MFY16" s="107"/>
      <c r="MFZ16" s="107"/>
      <c r="MGA16" s="107"/>
      <c r="MGB16" s="107"/>
      <c r="MGC16" s="107"/>
      <c r="MGD16" s="107"/>
      <c r="MGE16" s="107"/>
      <c r="MGF16" s="107"/>
      <c r="MGG16" s="107"/>
      <c r="MGH16" s="107"/>
      <c r="MGI16" s="107"/>
      <c r="MGJ16" s="107"/>
      <c r="MGK16" s="107"/>
      <c r="MGL16" s="107"/>
      <c r="MGM16" s="107"/>
      <c r="MGN16" s="107"/>
      <c r="MGO16" s="107"/>
      <c r="MGP16" s="107"/>
      <c r="MGQ16" s="107"/>
      <c r="MGR16" s="107"/>
      <c r="MGS16" s="107"/>
      <c r="MGT16" s="107"/>
      <c r="MGU16" s="107"/>
      <c r="MGV16" s="107"/>
      <c r="MGW16" s="107"/>
      <c r="MGX16" s="107"/>
      <c r="MGY16" s="107"/>
      <c r="MGZ16" s="107"/>
      <c r="MHA16" s="107"/>
      <c r="MHB16" s="107"/>
      <c r="MHC16" s="107"/>
      <c r="MHD16" s="107"/>
      <c r="MHE16" s="107"/>
      <c r="MHF16" s="107"/>
      <c r="MHG16" s="107"/>
      <c r="MHH16" s="107"/>
      <c r="MHI16" s="107"/>
      <c r="MHJ16" s="107"/>
      <c r="MHK16" s="107"/>
      <c r="MHL16" s="107"/>
      <c r="MHM16" s="107"/>
      <c r="MHN16" s="107"/>
      <c r="MHO16" s="107"/>
      <c r="MHP16" s="107"/>
      <c r="MHQ16" s="107"/>
      <c r="MHR16" s="107"/>
      <c r="MHS16" s="107"/>
      <c r="MHT16" s="107"/>
      <c r="MHU16" s="107"/>
      <c r="MHV16" s="107"/>
      <c r="MHW16" s="107"/>
      <c r="MHX16" s="107"/>
      <c r="MHY16" s="107"/>
      <c r="MHZ16" s="107"/>
      <c r="MIA16" s="107"/>
      <c r="MIB16" s="107"/>
      <c r="MIC16" s="107"/>
      <c r="MID16" s="107"/>
      <c r="MIE16" s="107"/>
      <c r="MIF16" s="107"/>
      <c r="MIG16" s="107"/>
      <c r="MIH16" s="107"/>
      <c r="MII16" s="107"/>
      <c r="MIJ16" s="107"/>
      <c r="MIK16" s="107"/>
      <c r="MIL16" s="107"/>
      <c r="MIM16" s="107"/>
      <c r="MIN16" s="107"/>
      <c r="MIO16" s="107"/>
      <c r="MIP16" s="107"/>
      <c r="MIQ16" s="107"/>
      <c r="MIR16" s="107"/>
      <c r="MIS16" s="107"/>
      <c r="MIT16" s="107"/>
      <c r="MIU16" s="107"/>
      <c r="MIV16" s="107"/>
      <c r="MIW16" s="107"/>
      <c r="MIX16" s="107"/>
      <c r="MIY16" s="107"/>
      <c r="MIZ16" s="107"/>
      <c r="MJA16" s="107"/>
      <c r="MJB16" s="107"/>
      <c r="MJC16" s="107"/>
      <c r="MJD16" s="107"/>
      <c r="MJE16" s="107"/>
      <c r="MJF16" s="107"/>
      <c r="MJG16" s="107"/>
      <c r="MJH16" s="107"/>
      <c r="MJI16" s="107"/>
      <c r="MJJ16" s="107"/>
      <c r="MJK16" s="107"/>
      <c r="MJL16" s="107"/>
      <c r="MJM16" s="107"/>
      <c r="MJN16" s="107"/>
      <c r="MJO16" s="107"/>
      <c r="MJP16" s="107"/>
      <c r="MJQ16" s="107"/>
      <c r="MJR16" s="107"/>
      <c r="MJS16" s="107"/>
      <c r="MJT16" s="107"/>
      <c r="MJU16" s="107"/>
      <c r="MJV16" s="107"/>
      <c r="MJW16" s="107"/>
      <c r="MJX16" s="107"/>
      <c r="MJY16" s="107"/>
      <c r="MJZ16" s="107"/>
      <c r="MKA16" s="107"/>
      <c r="MKB16" s="107"/>
      <c r="MKC16" s="107"/>
      <c r="MKD16" s="107"/>
      <c r="MKE16" s="107"/>
      <c r="MKF16" s="107"/>
      <c r="MKG16" s="107"/>
      <c r="MKH16" s="107"/>
      <c r="MKI16" s="107"/>
      <c r="MKJ16" s="107"/>
      <c r="MKK16" s="107"/>
      <c r="MKL16" s="107"/>
      <c r="MKM16" s="107"/>
      <c r="MKN16" s="107"/>
      <c r="MKO16" s="107"/>
      <c r="MKP16" s="107"/>
      <c r="MKQ16" s="107"/>
      <c r="MKR16" s="107"/>
      <c r="MKS16" s="107"/>
      <c r="MKT16" s="107"/>
      <c r="MKU16" s="107"/>
      <c r="MKV16" s="107"/>
      <c r="MKW16" s="107"/>
      <c r="MKX16" s="107"/>
      <c r="MKY16" s="107"/>
      <c r="MKZ16" s="107"/>
      <c r="MLA16" s="107"/>
      <c r="MLB16" s="107"/>
      <c r="MLC16" s="107"/>
      <c r="MLD16" s="107"/>
      <c r="MLE16" s="107"/>
      <c r="MLF16" s="107"/>
      <c r="MLG16" s="107"/>
      <c r="MLH16" s="107"/>
      <c r="MLI16" s="107"/>
      <c r="MLJ16" s="107"/>
      <c r="MLK16" s="107"/>
      <c r="MLL16" s="107"/>
      <c r="MLM16" s="107"/>
      <c r="MLN16" s="107"/>
      <c r="MLO16" s="107"/>
      <c r="MLP16" s="107"/>
      <c r="MLQ16" s="107"/>
      <c r="MLR16" s="107"/>
      <c r="MLS16" s="107"/>
      <c r="MLT16" s="107"/>
      <c r="MLU16" s="107"/>
      <c r="MLV16" s="107"/>
      <c r="MLW16" s="107"/>
      <c r="MLX16" s="107"/>
      <c r="MLY16" s="107"/>
      <c r="MLZ16" s="107"/>
      <c r="MMA16" s="107"/>
      <c r="MMB16" s="107"/>
      <c r="MMC16" s="107"/>
      <c r="MMD16" s="107"/>
      <c r="MME16" s="107"/>
      <c r="MMF16" s="107"/>
      <c r="MMG16" s="107"/>
      <c r="MMH16" s="107"/>
      <c r="MMI16" s="107"/>
      <c r="MMJ16" s="107"/>
      <c r="MMK16" s="107"/>
      <c r="MML16" s="107"/>
      <c r="MMM16" s="107"/>
      <c r="MMN16" s="107"/>
      <c r="MMO16" s="107"/>
      <c r="MMP16" s="107"/>
      <c r="MMQ16" s="107"/>
      <c r="MMR16" s="107"/>
      <c r="MMS16" s="107"/>
      <c r="MMT16" s="107"/>
      <c r="MMU16" s="107"/>
      <c r="MMV16" s="107"/>
      <c r="MMW16" s="107"/>
      <c r="MMX16" s="107"/>
      <c r="MMY16" s="107"/>
      <c r="MMZ16" s="107"/>
      <c r="MNA16" s="107"/>
      <c r="MNB16" s="107"/>
      <c r="MNC16" s="107"/>
      <c r="MND16" s="107"/>
      <c r="MNE16" s="107"/>
      <c r="MNF16" s="107"/>
      <c r="MNG16" s="107"/>
      <c r="MNH16" s="107"/>
      <c r="MNI16" s="107"/>
      <c r="MNJ16" s="107"/>
      <c r="MNK16" s="107"/>
      <c r="MNL16" s="107"/>
      <c r="MNM16" s="107"/>
      <c r="MNN16" s="107"/>
      <c r="MNO16" s="107"/>
      <c r="MNP16" s="107"/>
      <c r="MNQ16" s="107"/>
      <c r="MNR16" s="107"/>
      <c r="MNS16" s="107"/>
      <c r="MNT16" s="107"/>
      <c r="MNU16" s="107"/>
      <c r="MNV16" s="107"/>
      <c r="MNW16" s="107"/>
      <c r="MNX16" s="107"/>
      <c r="MNY16" s="107"/>
      <c r="MNZ16" s="107"/>
      <c r="MOA16" s="107"/>
      <c r="MOB16" s="107"/>
      <c r="MOC16" s="107"/>
      <c r="MOD16" s="107"/>
      <c r="MOE16" s="107"/>
      <c r="MOF16" s="107"/>
      <c r="MOG16" s="107"/>
      <c r="MOH16" s="107"/>
      <c r="MOI16" s="107"/>
      <c r="MOJ16" s="107"/>
      <c r="MOK16" s="107"/>
      <c r="MOL16" s="107"/>
      <c r="MOM16" s="107"/>
      <c r="MON16" s="107"/>
      <c r="MOO16" s="107"/>
      <c r="MOP16" s="107"/>
      <c r="MOQ16" s="107"/>
      <c r="MOR16" s="107"/>
      <c r="MOS16" s="107"/>
      <c r="MOT16" s="107"/>
      <c r="MOU16" s="107"/>
      <c r="MOV16" s="107"/>
      <c r="MOW16" s="107"/>
      <c r="MOX16" s="107"/>
      <c r="MOY16" s="107"/>
      <c r="MOZ16" s="107"/>
      <c r="MPA16" s="107"/>
      <c r="MPB16" s="107"/>
      <c r="MPC16" s="107"/>
      <c r="MPD16" s="107"/>
      <c r="MPE16" s="107"/>
      <c r="MPF16" s="107"/>
      <c r="MPG16" s="107"/>
      <c r="MPH16" s="107"/>
      <c r="MPI16" s="107"/>
      <c r="MPJ16" s="107"/>
      <c r="MPK16" s="107"/>
      <c r="MPL16" s="107"/>
      <c r="MPM16" s="107"/>
      <c r="MPN16" s="107"/>
      <c r="MPO16" s="107"/>
      <c r="MPP16" s="107"/>
      <c r="MPQ16" s="107"/>
      <c r="MPR16" s="107"/>
      <c r="MPS16" s="107"/>
      <c r="MPT16" s="107"/>
      <c r="MPU16" s="107"/>
      <c r="MPV16" s="107"/>
      <c r="MPW16" s="107"/>
      <c r="MPX16" s="107"/>
      <c r="MPY16" s="107"/>
      <c r="MPZ16" s="107"/>
      <c r="MQA16" s="107"/>
      <c r="MQB16" s="107"/>
      <c r="MQC16" s="107"/>
      <c r="MQD16" s="107"/>
      <c r="MQE16" s="107"/>
      <c r="MQF16" s="107"/>
      <c r="MQG16" s="107"/>
      <c r="MQH16" s="107"/>
      <c r="MQI16" s="107"/>
      <c r="MQJ16" s="107"/>
      <c r="MQK16" s="107"/>
      <c r="MQL16" s="107"/>
      <c r="MQM16" s="107"/>
      <c r="MQN16" s="107"/>
      <c r="MQO16" s="107"/>
      <c r="MQP16" s="107"/>
      <c r="MQQ16" s="107"/>
      <c r="MQR16" s="107"/>
      <c r="MQS16" s="107"/>
      <c r="MQT16" s="107"/>
      <c r="MQU16" s="107"/>
      <c r="MQV16" s="107"/>
      <c r="MQW16" s="107"/>
      <c r="MQX16" s="107"/>
      <c r="MQY16" s="107"/>
      <c r="MQZ16" s="107"/>
      <c r="MRA16" s="107"/>
      <c r="MRB16" s="107"/>
      <c r="MRC16" s="107"/>
      <c r="MRD16" s="107"/>
      <c r="MRE16" s="107"/>
      <c r="MRF16" s="107"/>
      <c r="MRG16" s="107"/>
      <c r="MRH16" s="107"/>
      <c r="MRI16" s="107"/>
      <c r="MRJ16" s="107"/>
      <c r="MRK16" s="107"/>
      <c r="MRL16" s="107"/>
      <c r="MRM16" s="107"/>
      <c r="MRN16" s="107"/>
      <c r="MRO16" s="107"/>
      <c r="MRP16" s="107"/>
      <c r="MRQ16" s="107"/>
      <c r="MRR16" s="107"/>
      <c r="MRS16" s="107"/>
      <c r="MRT16" s="107"/>
      <c r="MRU16" s="107"/>
      <c r="MRV16" s="107"/>
      <c r="MRW16" s="107"/>
      <c r="MRX16" s="107"/>
      <c r="MRY16" s="107"/>
      <c r="MRZ16" s="107"/>
      <c r="MSA16" s="107"/>
      <c r="MSB16" s="107"/>
      <c r="MSC16" s="107"/>
      <c r="MSD16" s="107"/>
      <c r="MSE16" s="107"/>
      <c r="MSF16" s="107"/>
      <c r="MSG16" s="107"/>
      <c r="MSH16" s="107"/>
      <c r="MSI16" s="107"/>
      <c r="MSJ16" s="107"/>
      <c r="MSK16" s="107"/>
      <c r="MSL16" s="107"/>
      <c r="MSM16" s="107"/>
      <c r="MSN16" s="107"/>
      <c r="MSO16" s="107"/>
      <c r="MSP16" s="107"/>
      <c r="MSQ16" s="107"/>
      <c r="MSR16" s="107"/>
      <c r="MSS16" s="107"/>
      <c r="MST16" s="107"/>
      <c r="MSU16" s="107"/>
      <c r="MSV16" s="107"/>
      <c r="MSW16" s="107"/>
      <c r="MSX16" s="107"/>
      <c r="MSY16" s="107"/>
      <c r="MSZ16" s="107"/>
      <c r="MTA16" s="107"/>
      <c r="MTB16" s="107"/>
      <c r="MTC16" s="107"/>
      <c r="MTD16" s="107"/>
      <c r="MTE16" s="107"/>
      <c r="MTF16" s="107"/>
      <c r="MTG16" s="107"/>
      <c r="MTH16" s="107"/>
      <c r="MTI16" s="107"/>
      <c r="MTJ16" s="107"/>
      <c r="MTK16" s="107"/>
      <c r="MTL16" s="107"/>
      <c r="MTM16" s="107"/>
      <c r="MTN16" s="107"/>
      <c r="MTO16" s="107"/>
      <c r="MTP16" s="107"/>
      <c r="MTQ16" s="107"/>
      <c r="MTR16" s="107"/>
      <c r="MTS16" s="107"/>
      <c r="MTT16" s="107"/>
      <c r="MTU16" s="107"/>
      <c r="MTV16" s="107"/>
      <c r="MTW16" s="107"/>
      <c r="MTX16" s="107"/>
      <c r="MTY16" s="107"/>
      <c r="MTZ16" s="107"/>
      <c r="MUA16" s="107"/>
      <c r="MUB16" s="107"/>
      <c r="MUC16" s="107"/>
      <c r="MUD16" s="107"/>
      <c r="MUE16" s="107"/>
      <c r="MUF16" s="107"/>
      <c r="MUG16" s="107"/>
      <c r="MUH16" s="107"/>
      <c r="MUI16" s="107"/>
      <c r="MUJ16" s="107"/>
      <c r="MUK16" s="107"/>
      <c r="MUL16" s="107"/>
      <c r="MUM16" s="107"/>
      <c r="MUN16" s="107"/>
      <c r="MUO16" s="107"/>
      <c r="MUP16" s="107"/>
      <c r="MUQ16" s="107"/>
      <c r="MUR16" s="107"/>
      <c r="MUS16" s="107"/>
      <c r="MUT16" s="107"/>
      <c r="MUU16" s="107"/>
      <c r="MUV16" s="107"/>
      <c r="MUW16" s="107"/>
      <c r="MUX16" s="107"/>
      <c r="MUY16" s="107"/>
      <c r="MUZ16" s="107"/>
      <c r="MVA16" s="107"/>
      <c r="MVB16" s="107"/>
      <c r="MVC16" s="107"/>
      <c r="MVD16" s="107"/>
      <c r="MVE16" s="107"/>
      <c r="MVF16" s="107"/>
      <c r="MVG16" s="107"/>
      <c r="MVH16" s="107"/>
      <c r="MVI16" s="107"/>
      <c r="MVJ16" s="107"/>
      <c r="MVK16" s="107"/>
      <c r="MVL16" s="107"/>
      <c r="MVM16" s="107"/>
      <c r="MVN16" s="107"/>
      <c r="MVO16" s="107"/>
      <c r="MVP16" s="107"/>
      <c r="MVQ16" s="107"/>
      <c r="MVR16" s="107"/>
      <c r="MVS16" s="107"/>
      <c r="MVT16" s="107"/>
      <c r="MVU16" s="107"/>
      <c r="MVV16" s="107"/>
      <c r="MVW16" s="107"/>
      <c r="MVX16" s="107"/>
      <c r="MVY16" s="107"/>
      <c r="MVZ16" s="107"/>
      <c r="MWA16" s="107"/>
      <c r="MWB16" s="107"/>
      <c r="MWC16" s="107"/>
      <c r="MWD16" s="107"/>
      <c r="MWE16" s="107"/>
      <c r="MWF16" s="107"/>
      <c r="MWG16" s="107"/>
      <c r="MWH16" s="107"/>
      <c r="MWI16" s="107"/>
      <c r="MWJ16" s="107"/>
      <c r="MWK16" s="107"/>
      <c r="MWL16" s="107"/>
      <c r="MWM16" s="107"/>
      <c r="MWN16" s="107"/>
      <c r="MWO16" s="107"/>
      <c r="MWP16" s="107"/>
      <c r="MWQ16" s="107"/>
      <c r="MWR16" s="107"/>
      <c r="MWS16" s="107"/>
      <c r="MWT16" s="107"/>
      <c r="MWU16" s="107"/>
      <c r="MWV16" s="107"/>
      <c r="MWW16" s="107"/>
      <c r="MWX16" s="107"/>
      <c r="MWY16" s="107"/>
      <c r="MWZ16" s="107"/>
      <c r="MXA16" s="107"/>
      <c r="MXB16" s="107"/>
      <c r="MXC16" s="107"/>
      <c r="MXD16" s="107"/>
      <c r="MXE16" s="107"/>
      <c r="MXF16" s="107"/>
      <c r="MXG16" s="107"/>
      <c r="MXH16" s="107"/>
      <c r="MXI16" s="107"/>
      <c r="MXJ16" s="107"/>
      <c r="MXK16" s="107"/>
      <c r="MXL16" s="107"/>
      <c r="MXM16" s="107"/>
      <c r="MXN16" s="107"/>
      <c r="MXO16" s="107"/>
      <c r="MXP16" s="107"/>
      <c r="MXQ16" s="107"/>
      <c r="MXR16" s="107"/>
      <c r="MXS16" s="107"/>
      <c r="MXT16" s="107"/>
      <c r="MXU16" s="107"/>
      <c r="MXV16" s="107"/>
      <c r="MXW16" s="107"/>
      <c r="MXX16" s="107"/>
      <c r="MXY16" s="107"/>
      <c r="MXZ16" s="107"/>
      <c r="MYA16" s="107"/>
      <c r="MYB16" s="107"/>
      <c r="MYC16" s="107"/>
      <c r="MYD16" s="107"/>
      <c r="MYE16" s="107"/>
      <c r="MYF16" s="107"/>
      <c r="MYG16" s="107"/>
      <c r="MYH16" s="107"/>
      <c r="MYI16" s="107"/>
      <c r="MYJ16" s="107"/>
      <c r="MYK16" s="107"/>
      <c r="MYL16" s="107"/>
      <c r="MYM16" s="107"/>
      <c r="MYN16" s="107"/>
      <c r="MYO16" s="107"/>
      <c r="MYP16" s="107"/>
      <c r="MYQ16" s="107"/>
      <c r="MYR16" s="107"/>
      <c r="MYS16" s="107"/>
      <c r="MYT16" s="107"/>
      <c r="MYU16" s="107"/>
      <c r="MYV16" s="107"/>
      <c r="MYW16" s="107"/>
      <c r="MYX16" s="107"/>
      <c r="MYY16" s="107"/>
      <c r="MYZ16" s="107"/>
      <c r="MZA16" s="107"/>
      <c r="MZB16" s="107"/>
      <c r="MZC16" s="107"/>
      <c r="MZD16" s="107"/>
      <c r="MZE16" s="107"/>
      <c r="MZF16" s="107"/>
      <c r="MZG16" s="107"/>
      <c r="MZH16" s="107"/>
      <c r="MZI16" s="107"/>
      <c r="MZJ16" s="107"/>
      <c r="MZK16" s="107"/>
      <c r="MZL16" s="107"/>
      <c r="MZM16" s="107"/>
      <c r="MZN16" s="107"/>
      <c r="MZO16" s="107"/>
      <c r="MZP16" s="107"/>
      <c r="MZQ16" s="107"/>
      <c r="MZR16" s="107"/>
      <c r="MZS16" s="107"/>
      <c r="MZT16" s="107"/>
      <c r="MZU16" s="107"/>
      <c r="MZV16" s="107"/>
      <c r="MZW16" s="107"/>
      <c r="MZX16" s="107"/>
      <c r="MZY16" s="107"/>
      <c r="MZZ16" s="107"/>
      <c r="NAA16" s="107"/>
      <c r="NAB16" s="107"/>
      <c r="NAC16" s="107"/>
      <c r="NAD16" s="107"/>
      <c r="NAE16" s="107"/>
      <c r="NAF16" s="107"/>
      <c r="NAG16" s="107"/>
      <c r="NAH16" s="107"/>
      <c r="NAI16" s="107"/>
      <c r="NAJ16" s="107"/>
      <c r="NAK16" s="107"/>
      <c r="NAL16" s="107"/>
      <c r="NAM16" s="107"/>
      <c r="NAN16" s="107"/>
      <c r="NAO16" s="107"/>
      <c r="NAP16" s="107"/>
      <c r="NAQ16" s="107"/>
      <c r="NAR16" s="107"/>
      <c r="NAS16" s="107"/>
      <c r="NAT16" s="107"/>
      <c r="NAU16" s="107"/>
      <c r="NAV16" s="107"/>
      <c r="NAW16" s="107"/>
      <c r="NAX16" s="107"/>
      <c r="NAY16" s="107"/>
      <c r="NAZ16" s="107"/>
      <c r="NBA16" s="107"/>
      <c r="NBB16" s="107"/>
      <c r="NBC16" s="107"/>
      <c r="NBD16" s="107"/>
      <c r="NBE16" s="107"/>
      <c r="NBF16" s="107"/>
      <c r="NBG16" s="107"/>
      <c r="NBH16" s="107"/>
      <c r="NBI16" s="107"/>
      <c r="NBJ16" s="107"/>
      <c r="NBK16" s="107"/>
      <c r="NBL16" s="107"/>
      <c r="NBM16" s="107"/>
      <c r="NBN16" s="107"/>
      <c r="NBO16" s="107"/>
      <c r="NBP16" s="107"/>
      <c r="NBQ16" s="107"/>
      <c r="NBR16" s="107"/>
      <c r="NBS16" s="107"/>
      <c r="NBT16" s="107"/>
      <c r="NBU16" s="107"/>
      <c r="NBV16" s="107"/>
      <c r="NBW16" s="107"/>
      <c r="NBX16" s="107"/>
      <c r="NBY16" s="107"/>
      <c r="NBZ16" s="107"/>
      <c r="NCA16" s="107"/>
      <c r="NCB16" s="107"/>
      <c r="NCC16" s="107"/>
      <c r="NCD16" s="107"/>
      <c r="NCE16" s="107"/>
      <c r="NCF16" s="107"/>
      <c r="NCG16" s="107"/>
      <c r="NCH16" s="107"/>
      <c r="NCI16" s="107"/>
      <c r="NCJ16" s="107"/>
      <c r="NCK16" s="107"/>
      <c r="NCL16" s="107"/>
      <c r="NCM16" s="107"/>
      <c r="NCN16" s="107"/>
      <c r="NCO16" s="107"/>
      <c r="NCP16" s="107"/>
      <c r="NCQ16" s="107"/>
      <c r="NCR16" s="107"/>
      <c r="NCS16" s="107"/>
      <c r="NCT16" s="107"/>
      <c r="NCU16" s="107"/>
      <c r="NCV16" s="107"/>
      <c r="NCW16" s="107"/>
      <c r="NCX16" s="107"/>
      <c r="NCY16" s="107"/>
      <c r="NCZ16" s="107"/>
      <c r="NDA16" s="107"/>
      <c r="NDB16" s="107"/>
      <c r="NDC16" s="107"/>
      <c r="NDD16" s="107"/>
      <c r="NDE16" s="107"/>
      <c r="NDF16" s="107"/>
      <c r="NDG16" s="107"/>
      <c r="NDH16" s="107"/>
      <c r="NDI16" s="107"/>
      <c r="NDJ16" s="107"/>
      <c r="NDK16" s="107"/>
      <c r="NDL16" s="107"/>
      <c r="NDM16" s="107"/>
      <c r="NDN16" s="107"/>
      <c r="NDO16" s="107"/>
      <c r="NDP16" s="107"/>
      <c r="NDQ16" s="107"/>
      <c r="NDR16" s="107"/>
      <c r="NDS16" s="107"/>
      <c r="NDT16" s="107"/>
      <c r="NDU16" s="107"/>
      <c r="NDV16" s="107"/>
      <c r="NDW16" s="107"/>
      <c r="NDX16" s="107"/>
      <c r="NDY16" s="107"/>
      <c r="NDZ16" s="107"/>
      <c r="NEA16" s="107"/>
      <c r="NEB16" s="107"/>
      <c r="NEC16" s="107"/>
      <c r="NED16" s="107"/>
      <c r="NEE16" s="107"/>
      <c r="NEF16" s="107"/>
      <c r="NEG16" s="107"/>
      <c r="NEH16" s="107"/>
      <c r="NEI16" s="107"/>
      <c r="NEJ16" s="107"/>
      <c r="NEK16" s="107"/>
      <c r="NEL16" s="107"/>
      <c r="NEM16" s="107"/>
      <c r="NEN16" s="107"/>
      <c r="NEO16" s="107"/>
      <c r="NEP16" s="107"/>
      <c r="NEQ16" s="107"/>
      <c r="NER16" s="107"/>
      <c r="NES16" s="107"/>
      <c r="NET16" s="107"/>
      <c r="NEU16" s="107"/>
      <c r="NEV16" s="107"/>
      <c r="NEW16" s="107"/>
      <c r="NEX16" s="107"/>
      <c r="NEY16" s="107"/>
      <c r="NEZ16" s="107"/>
      <c r="NFA16" s="107"/>
      <c r="NFB16" s="107"/>
      <c r="NFC16" s="107"/>
      <c r="NFD16" s="107"/>
      <c r="NFE16" s="107"/>
      <c r="NFF16" s="107"/>
      <c r="NFG16" s="107"/>
      <c r="NFH16" s="107"/>
      <c r="NFI16" s="107"/>
      <c r="NFJ16" s="107"/>
      <c r="NFK16" s="107"/>
      <c r="NFL16" s="107"/>
      <c r="NFM16" s="107"/>
      <c r="NFN16" s="107"/>
      <c r="NFO16" s="107"/>
      <c r="NFP16" s="107"/>
      <c r="NFQ16" s="107"/>
      <c r="NFR16" s="107"/>
      <c r="NFS16" s="107"/>
      <c r="NFT16" s="107"/>
      <c r="NFU16" s="107"/>
      <c r="NFV16" s="107"/>
      <c r="NFW16" s="107"/>
      <c r="NFX16" s="107"/>
      <c r="NFY16" s="107"/>
      <c r="NFZ16" s="107"/>
      <c r="NGA16" s="107"/>
      <c r="NGB16" s="107"/>
      <c r="NGC16" s="107"/>
      <c r="NGD16" s="107"/>
      <c r="NGE16" s="107"/>
      <c r="NGF16" s="107"/>
      <c r="NGG16" s="107"/>
      <c r="NGH16" s="107"/>
      <c r="NGI16" s="107"/>
      <c r="NGJ16" s="107"/>
      <c r="NGK16" s="107"/>
      <c r="NGL16" s="107"/>
      <c r="NGM16" s="107"/>
      <c r="NGN16" s="107"/>
      <c r="NGO16" s="107"/>
      <c r="NGP16" s="107"/>
      <c r="NGQ16" s="107"/>
      <c r="NGR16" s="107"/>
      <c r="NGS16" s="107"/>
      <c r="NGT16" s="107"/>
      <c r="NGU16" s="107"/>
      <c r="NGV16" s="107"/>
      <c r="NGW16" s="107"/>
      <c r="NGX16" s="107"/>
      <c r="NGY16" s="107"/>
      <c r="NGZ16" s="107"/>
      <c r="NHA16" s="107"/>
      <c r="NHB16" s="107"/>
      <c r="NHC16" s="107"/>
      <c r="NHD16" s="107"/>
      <c r="NHE16" s="107"/>
      <c r="NHF16" s="107"/>
      <c r="NHG16" s="107"/>
      <c r="NHH16" s="107"/>
      <c r="NHI16" s="107"/>
      <c r="NHJ16" s="107"/>
      <c r="NHK16" s="107"/>
      <c r="NHL16" s="107"/>
      <c r="NHM16" s="107"/>
      <c r="NHN16" s="107"/>
      <c r="NHO16" s="107"/>
      <c r="NHP16" s="107"/>
      <c r="NHQ16" s="107"/>
      <c r="NHR16" s="107"/>
      <c r="NHS16" s="107"/>
      <c r="NHT16" s="107"/>
      <c r="NHU16" s="107"/>
      <c r="NHV16" s="107"/>
      <c r="NHW16" s="107"/>
      <c r="NHX16" s="107"/>
      <c r="NHY16" s="107"/>
      <c r="NHZ16" s="107"/>
      <c r="NIA16" s="107"/>
      <c r="NIB16" s="107"/>
      <c r="NIC16" s="107"/>
      <c r="NID16" s="107"/>
      <c r="NIE16" s="107"/>
      <c r="NIF16" s="107"/>
      <c r="NIG16" s="107"/>
      <c r="NIH16" s="107"/>
      <c r="NII16" s="107"/>
      <c r="NIJ16" s="107"/>
      <c r="NIK16" s="107"/>
      <c r="NIL16" s="107"/>
      <c r="NIM16" s="107"/>
      <c r="NIN16" s="107"/>
      <c r="NIO16" s="107"/>
      <c r="NIP16" s="107"/>
      <c r="NIQ16" s="107"/>
      <c r="NIR16" s="107"/>
      <c r="NIS16" s="107"/>
      <c r="NIT16" s="107"/>
      <c r="NIU16" s="107"/>
      <c r="NIV16" s="107"/>
      <c r="NIW16" s="107"/>
      <c r="NIX16" s="107"/>
      <c r="NIY16" s="107"/>
      <c r="NIZ16" s="107"/>
      <c r="NJA16" s="107"/>
      <c r="NJB16" s="107"/>
      <c r="NJC16" s="107"/>
      <c r="NJD16" s="107"/>
      <c r="NJE16" s="107"/>
      <c r="NJF16" s="107"/>
      <c r="NJG16" s="107"/>
      <c r="NJH16" s="107"/>
      <c r="NJI16" s="107"/>
      <c r="NJJ16" s="107"/>
      <c r="NJK16" s="107"/>
      <c r="NJL16" s="107"/>
      <c r="NJM16" s="107"/>
      <c r="NJN16" s="107"/>
      <c r="NJO16" s="107"/>
      <c r="NJP16" s="107"/>
      <c r="NJQ16" s="107"/>
      <c r="NJR16" s="107"/>
      <c r="NJS16" s="107"/>
      <c r="NJT16" s="107"/>
      <c r="NJU16" s="107"/>
      <c r="NJV16" s="107"/>
      <c r="NJW16" s="107"/>
      <c r="NJX16" s="107"/>
      <c r="NJY16" s="107"/>
      <c r="NJZ16" s="107"/>
      <c r="NKA16" s="107"/>
      <c r="NKB16" s="107"/>
      <c r="NKC16" s="107"/>
      <c r="NKD16" s="107"/>
      <c r="NKE16" s="107"/>
      <c r="NKF16" s="107"/>
      <c r="NKG16" s="107"/>
      <c r="NKH16" s="107"/>
      <c r="NKI16" s="107"/>
      <c r="NKJ16" s="107"/>
      <c r="NKK16" s="107"/>
      <c r="NKL16" s="107"/>
      <c r="NKM16" s="107"/>
      <c r="NKN16" s="107"/>
      <c r="NKO16" s="107"/>
      <c r="NKP16" s="107"/>
      <c r="NKQ16" s="107"/>
      <c r="NKR16" s="107"/>
      <c r="NKS16" s="107"/>
      <c r="NKT16" s="107"/>
      <c r="NKU16" s="107"/>
      <c r="NKV16" s="107"/>
      <c r="NKW16" s="107"/>
      <c r="NKX16" s="107"/>
      <c r="NKY16" s="107"/>
      <c r="NKZ16" s="107"/>
      <c r="NLA16" s="107"/>
      <c r="NLB16" s="107"/>
      <c r="NLC16" s="107"/>
      <c r="NLD16" s="107"/>
      <c r="NLE16" s="107"/>
      <c r="NLF16" s="107"/>
      <c r="NLG16" s="107"/>
      <c r="NLH16" s="107"/>
      <c r="NLI16" s="107"/>
      <c r="NLJ16" s="107"/>
      <c r="NLK16" s="107"/>
      <c r="NLL16" s="107"/>
      <c r="NLM16" s="107"/>
      <c r="NLN16" s="107"/>
      <c r="NLO16" s="107"/>
      <c r="NLP16" s="107"/>
      <c r="NLQ16" s="107"/>
      <c r="NLR16" s="107"/>
      <c r="NLS16" s="107"/>
      <c r="NLT16" s="107"/>
      <c r="NLU16" s="107"/>
      <c r="NLV16" s="107"/>
      <c r="NLW16" s="107"/>
      <c r="NLX16" s="107"/>
      <c r="NLY16" s="107"/>
      <c r="NLZ16" s="107"/>
      <c r="NMA16" s="107"/>
      <c r="NMB16" s="107"/>
      <c r="NMC16" s="107"/>
      <c r="NMD16" s="107"/>
      <c r="NME16" s="107"/>
      <c r="NMF16" s="107"/>
      <c r="NMG16" s="107"/>
      <c r="NMH16" s="107"/>
      <c r="NMI16" s="107"/>
      <c r="NMJ16" s="107"/>
      <c r="NMK16" s="107"/>
      <c r="NML16" s="107"/>
      <c r="NMM16" s="107"/>
      <c r="NMN16" s="107"/>
      <c r="NMO16" s="107"/>
      <c r="NMP16" s="107"/>
      <c r="NMQ16" s="107"/>
      <c r="NMR16" s="107"/>
      <c r="NMS16" s="107"/>
      <c r="NMT16" s="107"/>
      <c r="NMU16" s="107"/>
      <c r="NMV16" s="107"/>
      <c r="NMW16" s="107"/>
      <c r="NMX16" s="107"/>
      <c r="NMY16" s="107"/>
      <c r="NMZ16" s="107"/>
      <c r="NNA16" s="107"/>
      <c r="NNB16" s="107"/>
      <c r="NNC16" s="107"/>
      <c r="NND16" s="107"/>
      <c r="NNE16" s="107"/>
      <c r="NNF16" s="107"/>
      <c r="NNG16" s="107"/>
      <c r="NNH16" s="107"/>
      <c r="NNI16" s="107"/>
      <c r="NNJ16" s="107"/>
      <c r="NNK16" s="107"/>
      <c r="NNL16" s="107"/>
      <c r="NNM16" s="107"/>
      <c r="NNN16" s="107"/>
      <c r="NNO16" s="107"/>
      <c r="NNP16" s="107"/>
      <c r="NNQ16" s="107"/>
      <c r="NNR16" s="107"/>
      <c r="NNS16" s="107"/>
      <c r="NNT16" s="107"/>
      <c r="NNU16" s="107"/>
      <c r="NNV16" s="107"/>
      <c r="NNW16" s="107"/>
      <c r="NNX16" s="107"/>
      <c r="NNY16" s="107"/>
      <c r="NNZ16" s="107"/>
      <c r="NOA16" s="107"/>
      <c r="NOB16" s="107"/>
      <c r="NOC16" s="107"/>
      <c r="NOD16" s="107"/>
      <c r="NOE16" s="107"/>
      <c r="NOF16" s="107"/>
      <c r="NOG16" s="107"/>
      <c r="NOH16" s="107"/>
      <c r="NOI16" s="107"/>
      <c r="NOJ16" s="107"/>
      <c r="NOK16" s="107"/>
      <c r="NOL16" s="107"/>
      <c r="NOM16" s="107"/>
      <c r="NON16" s="107"/>
      <c r="NOO16" s="107"/>
      <c r="NOP16" s="107"/>
      <c r="NOQ16" s="107"/>
      <c r="NOR16" s="107"/>
      <c r="NOS16" s="107"/>
      <c r="NOT16" s="107"/>
      <c r="NOU16" s="107"/>
      <c r="NOV16" s="107"/>
      <c r="NOW16" s="107"/>
      <c r="NOX16" s="107"/>
      <c r="NOY16" s="107"/>
      <c r="NOZ16" s="107"/>
      <c r="NPA16" s="107"/>
      <c r="NPB16" s="107"/>
      <c r="NPC16" s="107"/>
      <c r="NPD16" s="107"/>
      <c r="NPE16" s="107"/>
      <c r="NPF16" s="107"/>
      <c r="NPG16" s="107"/>
      <c r="NPH16" s="107"/>
      <c r="NPI16" s="107"/>
      <c r="NPJ16" s="107"/>
      <c r="NPK16" s="107"/>
      <c r="NPL16" s="107"/>
      <c r="NPM16" s="107"/>
      <c r="NPN16" s="107"/>
      <c r="NPO16" s="107"/>
      <c r="NPP16" s="107"/>
      <c r="NPQ16" s="107"/>
      <c r="NPR16" s="107"/>
      <c r="NPS16" s="107"/>
      <c r="NPT16" s="107"/>
      <c r="NPU16" s="107"/>
      <c r="NPV16" s="107"/>
      <c r="NPW16" s="107"/>
      <c r="NPX16" s="107"/>
      <c r="NPY16" s="107"/>
      <c r="NPZ16" s="107"/>
      <c r="NQA16" s="107"/>
      <c r="NQB16" s="107"/>
      <c r="NQC16" s="107"/>
      <c r="NQD16" s="107"/>
      <c r="NQE16" s="107"/>
      <c r="NQF16" s="107"/>
      <c r="NQG16" s="107"/>
      <c r="NQH16" s="107"/>
      <c r="NQI16" s="107"/>
      <c r="NQJ16" s="107"/>
      <c r="NQK16" s="107"/>
      <c r="NQL16" s="107"/>
      <c r="NQM16" s="107"/>
      <c r="NQN16" s="107"/>
      <c r="NQO16" s="107"/>
      <c r="NQP16" s="107"/>
      <c r="NQQ16" s="107"/>
      <c r="NQR16" s="107"/>
      <c r="NQS16" s="107"/>
      <c r="NQT16" s="107"/>
      <c r="NQU16" s="107"/>
      <c r="NQV16" s="107"/>
      <c r="NQW16" s="107"/>
      <c r="NQX16" s="107"/>
      <c r="NQY16" s="107"/>
      <c r="NQZ16" s="107"/>
      <c r="NRA16" s="107"/>
      <c r="NRB16" s="107"/>
      <c r="NRC16" s="107"/>
      <c r="NRD16" s="107"/>
      <c r="NRE16" s="107"/>
      <c r="NRF16" s="107"/>
      <c r="NRG16" s="107"/>
      <c r="NRH16" s="107"/>
      <c r="NRI16" s="107"/>
      <c r="NRJ16" s="107"/>
      <c r="NRK16" s="107"/>
      <c r="NRL16" s="107"/>
      <c r="NRM16" s="107"/>
      <c r="NRN16" s="107"/>
      <c r="NRO16" s="107"/>
      <c r="NRP16" s="107"/>
      <c r="NRQ16" s="107"/>
      <c r="NRR16" s="107"/>
      <c r="NRS16" s="107"/>
      <c r="NRT16" s="107"/>
      <c r="NRU16" s="107"/>
      <c r="NRV16" s="107"/>
      <c r="NRW16" s="107"/>
      <c r="NRX16" s="107"/>
      <c r="NRY16" s="107"/>
      <c r="NRZ16" s="107"/>
      <c r="NSA16" s="107"/>
      <c r="NSB16" s="107"/>
      <c r="NSC16" s="107"/>
      <c r="NSD16" s="107"/>
      <c r="NSE16" s="107"/>
      <c r="NSF16" s="107"/>
      <c r="NSG16" s="107"/>
      <c r="NSH16" s="107"/>
      <c r="NSI16" s="107"/>
      <c r="NSJ16" s="107"/>
      <c r="NSK16" s="107"/>
      <c r="NSL16" s="107"/>
      <c r="NSM16" s="107"/>
      <c r="NSN16" s="107"/>
      <c r="NSO16" s="107"/>
      <c r="NSP16" s="107"/>
      <c r="NSQ16" s="107"/>
      <c r="NSR16" s="107"/>
      <c r="NSS16" s="107"/>
      <c r="NST16" s="107"/>
      <c r="NSU16" s="107"/>
      <c r="NSV16" s="107"/>
      <c r="NSW16" s="107"/>
      <c r="NSX16" s="107"/>
      <c r="NSY16" s="107"/>
      <c r="NSZ16" s="107"/>
      <c r="NTA16" s="107"/>
      <c r="NTB16" s="107"/>
      <c r="NTC16" s="107"/>
      <c r="NTD16" s="107"/>
      <c r="NTE16" s="107"/>
      <c r="NTF16" s="107"/>
      <c r="NTG16" s="107"/>
      <c r="NTH16" s="107"/>
      <c r="NTI16" s="107"/>
      <c r="NTJ16" s="107"/>
      <c r="NTK16" s="107"/>
      <c r="NTL16" s="107"/>
      <c r="NTM16" s="107"/>
      <c r="NTN16" s="107"/>
      <c r="NTO16" s="107"/>
      <c r="NTP16" s="107"/>
      <c r="NTQ16" s="107"/>
      <c r="NTR16" s="107"/>
      <c r="NTS16" s="107"/>
      <c r="NTT16" s="107"/>
      <c r="NTU16" s="107"/>
      <c r="NTV16" s="107"/>
      <c r="NTW16" s="107"/>
      <c r="NTX16" s="107"/>
      <c r="NTY16" s="107"/>
      <c r="NTZ16" s="107"/>
      <c r="NUA16" s="107"/>
      <c r="NUB16" s="107"/>
      <c r="NUC16" s="107"/>
      <c r="NUD16" s="107"/>
      <c r="NUE16" s="107"/>
      <c r="NUF16" s="107"/>
      <c r="NUG16" s="107"/>
      <c r="NUH16" s="107"/>
      <c r="NUI16" s="107"/>
      <c r="NUJ16" s="107"/>
      <c r="NUK16" s="107"/>
      <c r="NUL16" s="107"/>
      <c r="NUM16" s="107"/>
      <c r="NUN16" s="107"/>
      <c r="NUO16" s="107"/>
      <c r="NUP16" s="107"/>
      <c r="NUQ16" s="107"/>
      <c r="NUR16" s="107"/>
      <c r="NUS16" s="107"/>
      <c r="NUT16" s="107"/>
      <c r="NUU16" s="107"/>
      <c r="NUV16" s="107"/>
      <c r="NUW16" s="107"/>
      <c r="NUX16" s="107"/>
      <c r="NUY16" s="107"/>
      <c r="NUZ16" s="107"/>
      <c r="NVA16" s="107"/>
      <c r="NVB16" s="107"/>
      <c r="NVC16" s="107"/>
      <c r="NVD16" s="107"/>
      <c r="NVE16" s="107"/>
      <c r="NVF16" s="107"/>
      <c r="NVG16" s="107"/>
      <c r="NVH16" s="107"/>
      <c r="NVI16" s="107"/>
      <c r="NVJ16" s="107"/>
      <c r="NVK16" s="107"/>
      <c r="NVL16" s="107"/>
      <c r="NVM16" s="107"/>
      <c r="NVN16" s="107"/>
      <c r="NVO16" s="107"/>
      <c r="NVP16" s="107"/>
      <c r="NVQ16" s="107"/>
      <c r="NVR16" s="107"/>
      <c r="NVS16" s="107"/>
      <c r="NVT16" s="107"/>
      <c r="NVU16" s="107"/>
      <c r="NVV16" s="107"/>
      <c r="NVW16" s="107"/>
      <c r="NVX16" s="107"/>
      <c r="NVY16" s="107"/>
      <c r="NVZ16" s="107"/>
      <c r="NWA16" s="107"/>
      <c r="NWB16" s="107"/>
      <c r="NWC16" s="107"/>
      <c r="NWD16" s="107"/>
      <c r="NWE16" s="107"/>
      <c r="NWF16" s="107"/>
      <c r="NWG16" s="107"/>
      <c r="NWH16" s="107"/>
      <c r="NWI16" s="107"/>
      <c r="NWJ16" s="107"/>
      <c r="NWK16" s="107"/>
      <c r="NWL16" s="107"/>
      <c r="NWM16" s="107"/>
      <c r="NWN16" s="107"/>
      <c r="NWO16" s="107"/>
      <c r="NWP16" s="107"/>
      <c r="NWQ16" s="107"/>
      <c r="NWR16" s="107"/>
      <c r="NWS16" s="107"/>
      <c r="NWT16" s="107"/>
      <c r="NWU16" s="107"/>
      <c r="NWV16" s="107"/>
      <c r="NWW16" s="107"/>
      <c r="NWX16" s="107"/>
      <c r="NWY16" s="107"/>
      <c r="NWZ16" s="107"/>
      <c r="NXA16" s="107"/>
      <c r="NXB16" s="107"/>
      <c r="NXC16" s="107"/>
      <c r="NXD16" s="107"/>
      <c r="NXE16" s="107"/>
      <c r="NXF16" s="107"/>
      <c r="NXG16" s="107"/>
      <c r="NXH16" s="107"/>
      <c r="NXI16" s="107"/>
      <c r="NXJ16" s="107"/>
      <c r="NXK16" s="107"/>
      <c r="NXL16" s="107"/>
      <c r="NXM16" s="107"/>
      <c r="NXN16" s="107"/>
      <c r="NXO16" s="107"/>
      <c r="NXP16" s="107"/>
      <c r="NXQ16" s="107"/>
      <c r="NXR16" s="107"/>
      <c r="NXS16" s="107"/>
      <c r="NXT16" s="107"/>
      <c r="NXU16" s="107"/>
      <c r="NXV16" s="107"/>
      <c r="NXW16" s="107"/>
      <c r="NXX16" s="107"/>
      <c r="NXY16" s="107"/>
      <c r="NXZ16" s="107"/>
      <c r="NYA16" s="107"/>
      <c r="NYB16" s="107"/>
      <c r="NYC16" s="107"/>
      <c r="NYD16" s="107"/>
      <c r="NYE16" s="107"/>
      <c r="NYF16" s="107"/>
      <c r="NYG16" s="107"/>
      <c r="NYH16" s="107"/>
      <c r="NYI16" s="107"/>
      <c r="NYJ16" s="107"/>
      <c r="NYK16" s="107"/>
      <c r="NYL16" s="107"/>
      <c r="NYM16" s="107"/>
      <c r="NYN16" s="107"/>
      <c r="NYO16" s="107"/>
      <c r="NYP16" s="107"/>
      <c r="NYQ16" s="107"/>
      <c r="NYR16" s="107"/>
      <c r="NYS16" s="107"/>
      <c r="NYT16" s="107"/>
      <c r="NYU16" s="107"/>
      <c r="NYV16" s="107"/>
      <c r="NYW16" s="107"/>
      <c r="NYX16" s="107"/>
      <c r="NYY16" s="107"/>
      <c r="NYZ16" s="107"/>
      <c r="NZA16" s="107"/>
      <c r="NZB16" s="107"/>
      <c r="NZC16" s="107"/>
      <c r="NZD16" s="107"/>
      <c r="NZE16" s="107"/>
      <c r="NZF16" s="107"/>
      <c r="NZG16" s="107"/>
      <c r="NZH16" s="107"/>
      <c r="NZI16" s="107"/>
      <c r="NZJ16" s="107"/>
      <c r="NZK16" s="107"/>
      <c r="NZL16" s="107"/>
      <c r="NZM16" s="107"/>
      <c r="NZN16" s="107"/>
      <c r="NZO16" s="107"/>
      <c r="NZP16" s="107"/>
      <c r="NZQ16" s="107"/>
      <c r="NZR16" s="107"/>
      <c r="NZS16" s="107"/>
      <c r="NZT16" s="107"/>
      <c r="NZU16" s="107"/>
      <c r="NZV16" s="107"/>
      <c r="NZW16" s="107"/>
      <c r="NZX16" s="107"/>
      <c r="NZY16" s="107"/>
      <c r="NZZ16" s="107"/>
      <c r="OAA16" s="107"/>
      <c r="OAB16" s="107"/>
      <c r="OAC16" s="107"/>
      <c r="OAD16" s="107"/>
      <c r="OAE16" s="107"/>
      <c r="OAF16" s="107"/>
      <c r="OAG16" s="107"/>
      <c r="OAH16" s="107"/>
      <c r="OAI16" s="107"/>
      <c r="OAJ16" s="107"/>
      <c r="OAK16" s="107"/>
      <c r="OAL16" s="107"/>
      <c r="OAM16" s="107"/>
      <c r="OAN16" s="107"/>
      <c r="OAO16" s="107"/>
      <c r="OAP16" s="107"/>
      <c r="OAQ16" s="107"/>
      <c r="OAR16" s="107"/>
      <c r="OAS16" s="107"/>
      <c r="OAT16" s="107"/>
      <c r="OAU16" s="107"/>
      <c r="OAV16" s="107"/>
      <c r="OAW16" s="107"/>
      <c r="OAX16" s="107"/>
      <c r="OAY16" s="107"/>
      <c r="OAZ16" s="107"/>
      <c r="OBA16" s="107"/>
      <c r="OBB16" s="107"/>
      <c r="OBC16" s="107"/>
      <c r="OBD16" s="107"/>
      <c r="OBE16" s="107"/>
      <c r="OBF16" s="107"/>
      <c r="OBG16" s="107"/>
      <c r="OBH16" s="107"/>
      <c r="OBI16" s="107"/>
      <c r="OBJ16" s="107"/>
      <c r="OBK16" s="107"/>
      <c r="OBL16" s="107"/>
      <c r="OBM16" s="107"/>
      <c r="OBN16" s="107"/>
      <c r="OBO16" s="107"/>
      <c r="OBP16" s="107"/>
      <c r="OBQ16" s="107"/>
      <c r="OBR16" s="107"/>
      <c r="OBS16" s="107"/>
      <c r="OBT16" s="107"/>
      <c r="OBU16" s="107"/>
      <c r="OBV16" s="107"/>
      <c r="OBW16" s="107"/>
      <c r="OBX16" s="107"/>
      <c r="OBY16" s="107"/>
      <c r="OBZ16" s="107"/>
      <c r="OCA16" s="107"/>
      <c r="OCB16" s="107"/>
      <c r="OCC16" s="107"/>
      <c r="OCD16" s="107"/>
      <c r="OCE16" s="107"/>
      <c r="OCF16" s="107"/>
      <c r="OCG16" s="107"/>
      <c r="OCH16" s="107"/>
      <c r="OCI16" s="107"/>
      <c r="OCJ16" s="107"/>
      <c r="OCK16" s="107"/>
      <c r="OCL16" s="107"/>
      <c r="OCM16" s="107"/>
      <c r="OCN16" s="107"/>
      <c r="OCO16" s="107"/>
      <c r="OCP16" s="107"/>
      <c r="OCQ16" s="107"/>
      <c r="OCR16" s="107"/>
      <c r="OCS16" s="107"/>
      <c r="OCT16" s="107"/>
      <c r="OCU16" s="107"/>
      <c r="OCV16" s="107"/>
      <c r="OCW16" s="107"/>
      <c r="OCX16" s="107"/>
      <c r="OCY16" s="107"/>
      <c r="OCZ16" s="107"/>
      <c r="ODA16" s="107"/>
      <c r="ODB16" s="107"/>
      <c r="ODC16" s="107"/>
      <c r="ODD16" s="107"/>
      <c r="ODE16" s="107"/>
      <c r="ODF16" s="107"/>
      <c r="ODG16" s="107"/>
      <c r="ODH16" s="107"/>
      <c r="ODI16" s="107"/>
      <c r="ODJ16" s="107"/>
      <c r="ODK16" s="107"/>
      <c r="ODL16" s="107"/>
      <c r="ODM16" s="107"/>
      <c r="ODN16" s="107"/>
      <c r="ODO16" s="107"/>
      <c r="ODP16" s="107"/>
      <c r="ODQ16" s="107"/>
      <c r="ODR16" s="107"/>
      <c r="ODS16" s="107"/>
      <c r="ODT16" s="107"/>
      <c r="ODU16" s="107"/>
      <c r="ODV16" s="107"/>
      <c r="ODW16" s="107"/>
      <c r="ODX16" s="107"/>
      <c r="ODY16" s="107"/>
      <c r="ODZ16" s="107"/>
      <c r="OEA16" s="107"/>
      <c r="OEB16" s="107"/>
      <c r="OEC16" s="107"/>
      <c r="OED16" s="107"/>
      <c r="OEE16" s="107"/>
      <c r="OEF16" s="107"/>
      <c r="OEG16" s="107"/>
      <c r="OEH16" s="107"/>
      <c r="OEI16" s="107"/>
      <c r="OEJ16" s="107"/>
      <c r="OEK16" s="107"/>
      <c r="OEL16" s="107"/>
      <c r="OEM16" s="107"/>
      <c r="OEN16" s="107"/>
      <c r="OEO16" s="107"/>
      <c r="OEP16" s="107"/>
      <c r="OEQ16" s="107"/>
      <c r="OER16" s="107"/>
      <c r="OES16" s="107"/>
      <c r="OET16" s="107"/>
      <c r="OEU16" s="107"/>
      <c r="OEV16" s="107"/>
      <c r="OEW16" s="107"/>
      <c r="OEX16" s="107"/>
      <c r="OEY16" s="107"/>
      <c r="OEZ16" s="107"/>
      <c r="OFA16" s="107"/>
      <c r="OFB16" s="107"/>
      <c r="OFC16" s="107"/>
      <c r="OFD16" s="107"/>
      <c r="OFE16" s="107"/>
      <c r="OFF16" s="107"/>
      <c r="OFG16" s="107"/>
      <c r="OFH16" s="107"/>
      <c r="OFI16" s="107"/>
      <c r="OFJ16" s="107"/>
      <c r="OFK16" s="107"/>
      <c r="OFL16" s="107"/>
      <c r="OFM16" s="107"/>
      <c r="OFN16" s="107"/>
      <c r="OFO16" s="107"/>
      <c r="OFP16" s="107"/>
      <c r="OFQ16" s="107"/>
      <c r="OFR16" s="107"/>
      <c r="OFS16" s="107"/>
      <c r="OFT16" s="107"/>
      <c r="OFU16" s="107"/>
      <c r="OFV16" s="107"/>
      <c r="OFW16" s="107"/>
      <c r="OFX16" s="107"/>
      <c r="OFY16" s="107"/>
      <c r="OFZ16" s="107"/>
      <c r="OGA16" s="107"/>
      <c r="OGB16" s="107"/>
      <c r="OGC16" s="107"/>
      <c r="OGD16" s="107"/>
      <c r="OGE16" s="107"/>
      <c r="OGF16" s="107"/>
      <c r="OGG16" s="107"/>
      <c r="OGH16" s="107"/>
      <c r="OGI16" s="107"/>
      <c r="OGJ16" s="107"/>
      <c r="OGK16" s="107"/>
      <c r="OGL16" s="107"/>
      <c r="OGM16" s="107"/>
      <c r="OGN16" s="107"/>
      <c r="OGO16" s="107"/>
      <c r="OGP16" s="107"/>
      <c r="OGQ16" s="107"/>
      <c r="OGR16" s="107"/>
      <c r="OGS16" s="107"/>
      <c r="OGT16" s="107"/>
      <c r="OGU16" s="107"/>
      <c r="OGV16" s="107"/>
      <c r="OGW16" s="107"/>
      <c r="OGX16" s="107"/>
      <c r="OGY16" s="107"/>
      <c r="OGZ16" s="107"/>
      <c r="OHA16" s="107"/>
      <c r="OHB16" s="107"/>
      <c r="OHC16" s="107"/>
      <c r="OHD16" s="107"/>
      <c r="OHE16" s="107"/>
      <c r="OHF16" s="107"/>
      <c r="OHG16" s="107"/>
      <c r="OHH16" s="107"/>
      <c r="OHI16" s="107"/>
      <c r="OHJ16" s="107"/>
      <c r="OHK16" s="107"/>
      <c r="OHL16" s="107"/>
      <c r="OHM16" s="107"/>
      <c r="OHN16" s="107"/>
      <c r="OHO16" s="107"/>
      <c r="OHP16" s="107"/>
      <c r="OHQ16" s="107"/>
      <c r="OHR16" s="107"/>
      <c r="OHS16" s="107"/>
      <c r="OHT16" s="107"/>
      <c r="OHU16" s="107"/>
      <c r="OHV16" s="107"/>
      <c r="OHW16" s="107"/>
      <c r="OHX16" s="107"/>
      <c r="OHY16" s="107"/>
      <c r="OHZ16" s="107"/>
      <c r="OIA16" s="107"/>
      <c r="OIB16" s="107"/>
      <c r="OIC16" s="107"/>
      <c r="OID16" s="107"/>
      <c r="OIE16" s="107"/>
      <c r="OIF16" s="107"/>
      <c r="OIG16" s="107"/>
      <c r="OIH16" s="107"/>
      <c r="OII16" s="107"/>
      <c r="OIJ16" s="107"/>
      <c r="OIK16" s="107"/>
      <c r="OIL16" s="107"/>
      <c r="OIM16" s="107"/>
      <c r="OIN16" s="107"/>
      <c r="OIO16" s="107"/>
      <c r="OIP16" s="107"/>
      <c r="OIQ16" s="107"/>
      <c r="OIR16" s="107"/>
      <c r="OIS16" s="107"/>
      <c r="OIT16" s="107"/>
      <c r="OIU16" s="107"/>
      <c r="OIV16" s="107"/>
      <c r="OIW16" s="107"/>
      <c r="OIX16" s="107"/>
      <c r="OIY16" s="107"/>
      <c r="OIZ16" s="107"/>
      <c r="OJA16" s="107"/>
      <c r="OJB16" s="107"/>
      <c r="OJC16" s="107"/>
      <c r="OJD16" s="107"/>
      <c r="OJE16" s="107"/>
      <c r="OJF16" s="107"/>
      <c r="OJG16" s="107"/>
      <c r="OJH16" s="107"/>
      <c r="OJI16" s="107"/>
      <c r="OJJ16" s="107"/>
      <c r="OJK16" s="107"/>
      <c r="OJL16" s="107"/>
      <c r="OJM16" s="107"/>
      <c r="OJN16" s="107"/>
      <c r="OJO16" s="107"/>
      <c r="OJP16" s="107"/>
      <c r="OJQ16" s="107"/>
      <c r="OJR16" s="107"/>
      <c r="OJS16" s="107"/>
      <c r="OJT16" s="107"/>
      <c r="OJU16" s="107"/>
      <c r="OJV16" s="107"/>
      <c r="OJW16" s="107"/>
      <c r="OJX16" s="107"/>
      <c r="OJY16" s="107"/>
      <c r="OJZ16" s="107"/>
      <c r="OKA16" s="107"/>
      <c r="OKB16" s="107"/>
      <c r="OKC16" s="107"/>
      <c r="OKD16" s="107"/>
      <c r="OKE16" s="107"/>
      <c r="OKF16" s="107"/>
      <c r="OKG16" s="107"/>
      <c r="OKH16" s="107"/>
      <c r="OKI16" s="107"/>
      <c r="OKJ16" s="107"/>
      <c r="OKK16" s="107"/>
      <c r="OKL16" s="107"/>
      <c r="OKM16" s="107"/>
      <c r="OKN16" s="107"/>
      <c r="OKO16" s="107"/>
      <c r="OKP16" s="107"/>
      <c r="OKQ16" s="107"/>
      <c r="OKR16" s="107"/>
      <c r="OKS16" s="107"/>
      <c r="OKT16" s="107"/>
      <c r="OKU16" s="107"/>
      <c r="OKV16" s="107"/>
      <c r="OKW16" s="107"/>
      <c r="OKX16" s="107"/>
      <c r="OKY16" s="107"/>
      <c r="OKZ16" s="107"/>
      <c r="OLA16" s="107"/>
      <c r="OLB16" s="107"/>
      <c r="OLC16" s="107"/>
      <c r="OLD16" s="107"/>
      <c r="OLE16" s="107"/>
      <c r="OLF16" s="107"/>
      <c r="OLG16" s="107"/>
      <c r="OLH16" s="107"/>
      <c r="OLI16" s="107"/>
      <c r="OLJ16" s="107"/>
      <c r="OLK16" s="107"/>
      <c r="OLL16" s="107"/>
      <c r="OLM16" s="107"/>
      <c r="OLN16" s="107"/>
      <c r="OLO16" s="107"/>
      <c r="OLP16" s="107"/>
      <c r="OLQ16" s="107"/>
      <c r="OLR16" s="107"/>
      <c r="OLS16" s="107"/>
      <c r="OLT16" s="107"/>
      <c r="OLU16" s="107"/>
      <c r="OLV16" s="107"/>
      <c r="OLW16" s="107"/>
      <c r="OLX16" s="107"/>
      <c r="OLY16" s="107"/>
      <c r="OLZ16" s="107"/>
      <c r="OMA16" s="107"/>
      <c r="OMB16" s="107"/>
      <c r="OMC16" s="107"/>
      <c r="OMD16" s="107"/>
      <c r="OME16" s="107"/>
      <c r="OMF16" s="107"/>
      <c r="OMG16" s="107"/>
      <c r="OMH16" s="107"/>
      <c r="OMI16" s="107"/>
      <c r="OMJ16" s="107"/>
      <c r="OMK16" s="107"/>
      <c r="OML16" s="107"/>
      <c r="OMM16" s="107"/>
      <c r="OMN16" s="107"/>
      <c r="OMO16" s="107"/>
      <c r="OMP16" s="107"/>
      <c r="OMQ16" s="107"/>
      <c r="OMR16" s="107"/>
      <c r="OMS16" s="107"/>
      <c r="OMT16" s="107"/>
      <c r="OMU16" s="107"/>
      <c r="OMV16" s="107"/>
      <c r="OMW16" s="107"/>
      <c r="OMX16" s="107"/>
      <c r="OMY16" s="107"/>
      <c r="OMZ16" s="107"/>
      <c r="ONA16" s="107"/>
      <c r="ONB16" s="107"/>
      <c r="ONC16" s="107"/>
      <c r="OND16" s="107"/>
      <c r="ONE16" s="107"/>
      <c r="ONF16" s="107"/>
      <c r="ONG16" s="107"/>
      <c r="ONH16" s="107"/>
      <c r="ONI16" s="107"/>
      <c r="ONJ16" s="107"/>
      <c r="ONK16" s="107"/>
      <c r="ONL16" s="107"/>
      <c r="ONM16" s="107"/>
      <c r="ONN16" s="107"/>
      <c r="ONO16" s="107"/>
      <c r="ONP16" s="107"/>
      <c r="ONQ16" s="107"/>
      <c r="ONR16" s="107"/>
      <c r="ONS16" s="107"/>
      <c r="ONT16" s="107"/>
      <c r="ONU16" s="107"/>
      <c r="ONV16" s="107"/>
      <c r="ONW16" s="107"/>
      <c r="ONX16" s="107"/>
      <c r="ONY16" s="107"/>
      <c r="ONZ16" s="107"/>
      <c r="OOA16" s="107"/>
      <c r="OOB16" s="107"/>
      <c r="OOC16" s="107"/>
      <c r="OOD16" s="107"/>
      <c r="OOE16" s="107"/>
      <c r="OOF16" s="107"/>
      <c r="OOG16" s="107"/>
      <c r="OOH16" s="107"/>
      <c r="OOI16" s="107"/>
      <c r="OOJ16" s="107"/>
      <c r="OOK16" s="107"/>
      <c r="OOL16" s="107"/>
      <c r="OOM16" s="107"/>
      <c r="OON16" s="107"/>
      <c r="OOO16" s="107"/>
      <c r="OOP16" s="107"/>
      <c r="OOQ16" s="107"/>
      <c r="OOR16" s="107"/>
      <c r="OOS16" s="107"/>
      <c r="OOT16" s="107"/>
      <c r="OOU16" s="107"/>
      <c r="OOV16" s="107"/>
      <c r="OOW16" s="107"/>
      <c r="OOX16" s="107"/>
      <c r="OOY16" s="107"/>
      <c r="OOZ16" s="107"/>
      <c r="OPA16" s="107"/>
      <c r="OPB16" s="107"/>
      <c r="OPC16" s="107"/>
      <c r="OPD16" s="107"/>
      <c r="OPE16" s="107"/>
      <c r="OPF16" s="107"/>
      <c r="OPG16" s="107"/>
      <c r="OPH16" s="107"/>
      <c r="OPI16" s="107"/>
      <c r="OPJ16" s="107"/>
      <c r="OPK16" s="107"/>
      <c r="OPL16" s="107"/>
      <c r="OPM16" s="107"/>
      <c r="OPN16" s="107"/>
      <c r="OPO16" s="107"/>
      <c r="OPP16" s="107"/>
      <c r="OPQ16" s="107"/>
      <c r="OPR16" s="107"/>
      <c r="OPS16" s="107"/>
      <c r="OPT16" s="107"/>
      <c r="OPU16" s="107"/>
      <c r="OPV16" s="107"/>
      <c r="OPW16" s="107"/>
      <c r="OPX16" s="107"/>
      <c r="OPY16" s="107"/>
      <c r="OPZ16" s="107"/>
      <c r="OQA16" s="107"/>
      <c r="OQB16" s="107"/>
      <c r="OQC16" s="107"/>
      <c r="OQD16" s="107"/>
      <c r="OQE16" s="107"/>
      <c r="OQF16" s="107"/>
      <c r="OQG16" s="107"/>
      <c r="OQH16" s="107"/>
      <c r="OQI16" s="107"/>
      <c r="OQJ16" s="107"/>
      <c r="OQK16" s="107"/>
      <c r="OQL16" s="107"/>
      <c r="OQM16" s="107"/>
      <c r="OQN16" s="107"/>
      <c r="OQO16" s="107"/>
      <c r="OQP16" s="107"/>
      <c r="OQQ16" s="107"/>
      <c r="OQR16" s="107"/>
      <c r="OQS16" s="107"/>
      <c r="OQT16" s="107"/>
      <c r="OQU16" s="107"/>
      <c r="OQV16" s="107"/>
      <c r="OQW16" s="107"/>
      <c r="OQX16" s="107"/>
      <c r="OQY16" s="107"/>
      <c r="OQZ16" s="107"/>
      <c r="ORA16" s="107"/>
      <c r="ORB16" s="107"/>
      <c r="ORC16" s="107"/>
      <c r="ORD16" s="107"/>
      <c r="ORE16" s="107"/>
      <c r="ORF16" s="107"/>
      <c r="ORG16" s="107"/>
      <c r="ORH16" s="107"/>
      <c r="ORI16" s="107"/>
      <c r="ORJ16" s="107"/>
      <c r="ORK16" s="107"/>
      <c r="ORL16" s="107"/>
      <c r="ORM16" s="107"/>
      <c r="ORN16" s="107"/>
      <c r="ORO16" s="107"/>
      <c r="ORP16" s="107"/>
      <c r="ORQ16" s="107"/>
      <c r="ORR16" s="107"/>
      <c r="ORS16" s="107"/>
      <c r="ORT16" s="107"/>
      <c r="ORU16" s="107"/>
      <c r="ORV16" s="107"/>
      <c r="ORW16" s="107"/>
      <c r="ORX16" s="107"/>
      <c r="ORY16" s="107"/>
      <c r="ORZ16" s="107"/>
      <c r="OSA16" s="107"/>
      <c r="OSB16" s="107"/>
      <c r="OSC16" s="107"/>
      <c r="OSD16" s="107"/>
      <c r="OSE16" s="107"/>
      <c r="OSF16" s="107"/>
      <c r="OSG16" s="107"/>
      <c r="OSH16" s="107"/>
      <c r="OSI16" s="107"/>
      <c r="OSJ16" s="107"/>
      <c r="OSK16" s="107"/>
      <c r="OSL16" s="107"/>
      <c r="OSM16" s="107"/>
      <c r="OSN16" s="107"/>
      <c r="OSO16" s="107"/>
      <c r="OSP16" s="107"/>
      <c r="OSQ16" s="107"/>
      <c r="OSR16" s="107"/>
      <c r="OSS16" s="107"/>
      <c r="OST16" s="107"/>
      <c r="OSU16" s="107"/>
      <c r="OSV16" s="107"/>
      <c r="OSW16" s="107"/>
      <c r="OSX16" s="107"/>
      <c r="OSY16" s="107"/>
      <c r="OSZ16" s="107"/>
      <c r="OTA16" s="107"/>
      <c r="OTB16" s="107"/>
      <c r="OTC16" s="107"/>
      <c r="OTD16" s="107"/>
      <c r="OTE16" s="107"/>
      <c r="OTF16" s="107"/>
      <c r="OTG16" s="107"/>
      <c r="OTH16" s="107"/>
      <c r="OTI16" s="107"/>
      <c r="OTJ16" s="107"/>
      <c r="OTK16" s="107"/>
      <c r="OTL16" s="107"/>
      <c r="OTM16" s="107"/>
      <c r="OTN16" s="107"/>
      <c r="OTO16" s="107"/>
      <c r="OTP16" s="107"/>
      <c r="OTQ16" s="107"/>
      <c r="OTR16" s="107"/>
      <c r="OTS16" s="107"/>
      <c r="OTT16" s="107"/>
      <c r="OTU16" s="107"/>
      <c r="OTV16" s="107"/>
      <c r="OTW16" s="107"/>
      <c r="OTX16" s="107"/>
      <c r="OTY16" s="107"/>
      <c r="OTZ16" s="107"/>
      <c r="OUA16" s="107"/>
      <c r="OUB16" s="107"/>
      <c r="OUC16" s="107"/>
      <c r="OUD16" s="107"/>
      <c r="OUE16" s="107"/>
      <c r="OUF16" s="107"/>
      <c r="OUG16" s="107"/>
      <c r="OUH16" s="107"/>
      <c r="OUI16" s="107"/>
      <c r="OUJ16" s="107"/>
      <c r="OUK16" s="107"/>
      <c r="OUL16" s="107"/>
      <c r="OUM16" s="107"/>
      <c r="OUN16" s="107"/>
      <c r="OUO16" s="107"/>
      <c r="OUP16" s="107"/>
      <c r="OUQ16" s="107"/>
      <c r="OUR16" s="107"/>
      <c r="OUS16" s="107"/>
      <c r="OUT16" s="107"/>
      <c r="OUU16" s="107"/>
      <c r="OUV16" s="107"/>
      <c r="OUW16" s="107"/>
      <c r="OUX16" s="107"/>
      <c r="OUY16" s="107"/>
      <c r="OUZ16" s="107"/>
      <c r="OVA16" s="107"/>
      <c r="OVB16" s="107"/>
      <c r="OVC16" s="107"/>
      <c r="OVD16" s="107"/>
      <c r="OVE16" s="107"/>
      <c r="OVF16" s="107"/>
      <c r="OVG16" s="107"/>
      <c r="OVH16" s="107"/>
      <c r="OVI16" s="107"/>
      <c r="OVJ16" s="107"/>
      <c r="OVK16" s="107"/>
      <c r="OVL16" s="107"/>
      <c r="OVM16" s="107"/>
      <c r="OVN16" s="107"/>
      <c r="OVO16" s="107"/>
      <c r="OVP16" s="107"/>
      <c r="OVQ16" s="107"/>
      <c r="OVR16" s="107"/>
      <c r="OVS16" s="107"/>
      <c r="OVT16" s="107"/>
      <c r="OVU16" s="107"/>
      <c r="OVV16" s="107"/>
      <c r="OVW16" s="107"/>
      <c r="OVX16" s="107"/>
      <c r="OVY16" s="107"/>
      <c r="OVZ16" s="107"/>
      <c r="OWA16" s="107"/>
      <c r="OWB16" s="107"/>
      <c r="OWC16" s="107"/>
      <c r="OWD16" s="107"/>
      <c r="OWE16" s="107"/>
      <c r="OWF16" s="107"/>
      <c r="OWG16" s="107"/>
      <c r="OWH16" s="107"/>
      <c r="OWI16" s="107"/>
      <c r="OWJ16" s="107"/>
      <c r="OWK16" s="107"/>
      <c r="OWL16" s="107"/>
      <c r="OWM16" s="107"/>
      <c r="OWN16" s="107"/>
      <c r="OWO16" s="107"/>
      <c r="OWP16" s="107"/>
      <c r="OWQ16" s="107"/>
      <c r="OWR16" s="107"/>
      <c r="OWS16" s="107"/>
      <c r="OWT16" s="107"/>
      <c r="OWU16" s="107"/>
      <c r="OWV16" s="107"/>
      <c r="OWW16" s="107"/>
      <c r="OWX16" s="107"/>
      <c r="OWY16" s="107"/>
      <c r="OWZ16" s="107"/>
      <c r="OXA16" s="107"/>
      <c r="OXB16" s="107"/>
      <c r="OXC16" s="107"/>
      <c r="OXD16" s="107"/>
      <c r="OXE16" s="107"/>
      <c r="OXF16" s="107"/>
      <c r="OXG16" s="107"/>
      <c r="OXH16" s="107"/>
      <c r="OXI16" s="107"/>
      <c r="OXJ16" s="107"/>
      <c r="OXK16" s="107"/>
      <c r="OXL16" s="107"/>
      <c r="OXM16" s="107"/>
      <c r="OXN16" s="107"/>
      <c r="OXO16" s="107"/>
      <c r="OXP16" s="107"/>
      <c r="OXQ16" s="107"/>
      <c r="OXR16" s="107"/>
      <c r="OXS16" s="107"/>
      <c r="OXT16" s="107"/>
      <c r="OXU16" s="107"/>
      <c r="OXV16" s="107"/>
      <c r="OXW16" s="107"/>
      <c r="OXX16" s="107"/>
      <c r="OXY16" s="107"/>
      <c r="OXZ16" s="107"/>
      <c r="OYA16" s="107"/>
      <c r="OYB16" s="107"/>
      <c r="OYC16" s="107"/>
      <c r="OYD16" s="107"/>
      <c r="OYE16" s="107"/>
      <c r="OYF16" s="107"/>
      <c r="OYG16" s="107"/>
      <c r="OYH16" s="107"/>
      <c r="OYI16" s="107"/>
      <c r="OYJ16" s="107"/>
      <c r="OYK16" s="107"/>
      <c r="OYL16" s="107"/>
      <c r="OYM16" s="107"/>
      <c r="OYN16" s="107"/>
      <c r="OYO16" s="107"/>
      <c r="OYP16" s="107"/>
      <c r="OYQ16" s="107"/>
      <c r="OYR16" s="107"/>
      <c r="OYS16" s="107"/>
      <c r="OYT16" s="107"/>
      <c r="OYU16" s="107"/>
      <c r="OYV16" s="107"/>
      <c r="OYW16" s="107"/>
      <c r="OYX16" s="107"/>
      <c r="OYY16" s="107"/>
      <c r="OYZ16" s="107"/>
      <c r="OZA16" s="107"/>
      <c r="OZB16" s="107"/>
      <c r="OZC16" s="107"/>
      <c r="OZD16" s="107"/>
      <c r="OZE16" s="107"/>
      <c r="OZF16" s="107"/>
      <c r="OZG16" s="107"/>
      <c r="OZH16" s="107"/>
      <c r="OZI16" s="107"/>
      <c r="OZJ16" s="107"/>
      <c r="OZK16" s="107"/>
      <c r="OZL16" s="107"/>
      <c r="OZM16" s="107"/>
      <c r="OZN16" s="107"/>
      <c r="OZO16" s="107"/>
      <c r="OZP16" s="107"/>
      <c r="OZQ16" s="107"/>
      <c r="OZR16" s="107"/>
      <c r="OZS16" s="107"/>
      <c r="OZT16" s="107"/>
      <c r="OZU16" s="107"/>
      <c r="OZV16" s="107"/>
      <c r="OZW16" s="107"/>
      <c r="OZX16" s="107"/>
      <c r="OZY16" s="107"/>
      <c r="OZZ16" s="107"/>
      <c r="PAA16" s="107"/>
      <c r="PAB16" s="107"/>
      <c r="PAC16" s="107"/>
      <c r="PAD16" s="107"/>
      <c r="PAE16" s="107"/>
      <c r="PAF16" s="107"/>
      <c r="PAG16" s="107"/>
      <c r="PAH16" s="107"/>
      <c r="PAI16" s="107"/>
      <c r="PAJ16" s="107"/>
      <c r="PAK16" s="107"/>
      <c r="PAL16" s="107"/>
      <c r="PAM16" s="107"/>
      <c r="PAN16" s="107"/>
      <c r="PAO16" s="107"/>
      <c r="PAP16" s="107"/>
      <c r="PAQ16" s="107"/>
      <c r="PAR16" s="107"/>
      <c r="PAS16" s="107"/>
      <c r="PAT16" s="107"/>
      <c r="PAU16" s="107"/>
      <c r="PAV16" s="107"/>
      <c r="PAW16" s="107"/>
      <c r="PAX16" s="107"/>
      <c r="PAY16" s="107"/>
      <c r="PAZ16" s="107"/>
      <c r="PBA16" s="107"/>
      <c r="PBB16" s="107"/>
      <c r="PBC16" s="107"/>
      <c r="PBD16" s="107"/>
      <c r="PBE16" s="107"/>
      <c r="PBF16" s="107"/>
      <c r="PBG16" s="107"/>
      <c r="PBH16" s="107"/>
      <c r="PBI16" s="107"/>
      <c r="PBJ16" s="107"/>
      <c r="PBK16" s="107"/>
      <c r="PBL16" s="107"/>
      <c r="PBM16" s="107"/>
      <c r="PBN16" s="107"/>
      <c r="PBO16" s="107"/>
      <c r="PBP16" s="107"/>
      <c r="PBQ16" s="107"/>
      <c r="PBR16" s="107"/>
      <c r="PBS16" s="107"/>
      <c r="PBT16" s="107"/>
      <c r="PBU16" s="107"/>
      <c r="PBV16" s="107"/>
      <c r="PBW16" s="107"/>
      <c r="PBX16" s="107"/>
      <c r="PBY16" s="107"/>
      <c r="PBZ16" s="107"/>
      <c r="PCA16" s="107"/>
      <c r="PCB16" s="107"/>
      <c r="PCC16" s="107"/>
      <c r="PCD16" s="107"/>
      <c r="PCE16" s="107"/>
      <c r="PCF16" s="107"/>
      <c r="PCG16" s="107"/>
      <c r="PCH16" s="107"/>
      <c r="PCI16" s="107"/>
      <c r="PCJ16" s="107"/>
      <c r="PCK16" s="107"/>
      <c r="PCL16" s="107"/>
      <c r="PCM16" s="107"/>
      <c r="PCN16" s="107"/>
      <c r="PCO16" s="107"/>
      <c r="PCP16" s="107"/>
      <c r="PCQ16" s="107"/>
      <c r="PCR16" s="107"/>
      <c r="PCS16" s="107"/>
      <c r="PCT16" s="107"/>
      <c r="PCU16" s="107"/>
      <c r="PCV16" s="107"/>
      <c r="PCW16" s="107"/>
      <c r="PCX16" s="107"/>
      <c r="PCY16" s="107"/>
      <c r="PCZ16" s="107"/>
      <c r="PDA16" s="107"/>
      <c r="PDB16" s="107"/>
      <c r="PDC16" s="107"/>
      <c r="PDD16" s="107"/>
      <c r="PDE16" s="107"/>
      <c r="PDF16" s="107"/>
      <c r="PDG16" s="107"/>
      <c r="PDH16" s="107"/>
      <c r="PDI16" s="107"/>
      <c r="PDJ16" s="107"/>
      <c r="PDK16" s="107"/>
      <c r="PDL16" s="107"/>
      <c r="PDM16" s="107"/>
      <c r="PDN16" s="107"/>
      <c r="PDO16" s="107"/>
      <c r="PDP16" s="107"/>
      <c r="PDQ16" s="107"/>
      <c r="PDR16" s="107"/>
      <c r="PDS16" s="107"/>
      <c r="PDT16" s="107"/>
      <c r="PDU16" s="107"/>
      <c r="PDV16" s="107"/>
      <c r="PDW16" s="107"/>
      <c r="PDX16" s="107"/>
      <c r="PDY16" s="107"/>
      <c r="PDZ16" s="107"/>
      <c r="PEA16" s="107"/>
      <c r="PEB16" s="107"/>
      <c r="PEC16" s="107"/>
      <c r="PED16" s="107"/>
      <c r="PEE16" s="107"/>
      <c r="PEF16" s="107"/>
      <c r="PEG16" s="107"/>
      <c r="PEH16" s="107"/>
      <c r="PEI16" s="107"/>
      <c r="PEJ16" s="107"/>
      <c r="PEK16" s="107"/>
      <c r="PEL16" s="107"/>
      <c r="PEM16" s="107"/>
      <c r="PEN16" s="107"/>
      <c r="PEO16" s="107"/>
      <c r="PEP16" s="107"/>
      <c r="PEQ16" s="107"/>
      <c r="PER16" s="107"/>
      <c r="PES16" s="107"/>
      <c r="PET16" s="107"/>
      <c r="PEU16" s="107"/>
      <c r="PEV16" s="107"/>
      <c r="PEW16" s="107"/>
      <c r="PEX16" s="107"/>
      <c r="PEY16" s="107"/>
      <c r="PEZ16" s="107"/>
      <c r="PFA16" s="107"/>
      <c r="PFB16" s="107"/>
      <c r="PFC16" s="107"/>
      <c r="PFD16" s="107"/>
      <c r="PFE16" s="107"/>
      <c r="PFF16" s="107"/>
      <c r="PFG16" s="107"/>
      <c r="PFH16" s="107"/>
      <c r="PFI16" s="107"/>
      <c r="PFJ16" s="107"/>
      <c r="PFK16" s="107"/>
      <c r="PFL16" s="107"/>
      <c r="PFM16" s="107"/>
      <c r="PFN16" s="107"/>
      <c r="PFO16" s="107"/>
      <c r="PFP16" s="107"/>
      <c r="PFQ16" s="107"/>
      <c r="PFR16" s="107"/>
      <c r="PFS16" s="107"/>
      <c r="PFT16" s="107"/>
      <c r="PFU16" s="107"/>
      <c r="PFV16" s="107"/>
      <c r="PFW16" s="107"/>
      <c r="PFX16" s="107"/>
      <c r="PFY16" s="107"/>
      <c r="PFZ16" s="107"/>
      <c r="PGA16" s="107"/>
      <c r="PGB16" s="107"/>
      <c r="PGC16" s="107"/>
      <c r="PGD16" s="107"/>
      <c r="PGE16" s="107"/>
      <c r="PGF16" s="107"/>
      <c r="PGG16" s="107"/>
      <c r="PGH16" s="107"/>
      <c r="PGI16" s="107"/>
      <c r="PGJ16" s="107"/>
      <c r="PGK16" s="107"/>
      <c r="PGL16" s="107"/>
      <c r="PGM16" s="107"/>
      <c r="PGN16" s="107"/>
      <c r="PGO16" s="107"/>
      <c r="PGP16" s="107"/>
      <c r="PGQ16" s="107"/>
      <c r="PGR16" s="107"/>
      <c r="PGS16" s="107"/>
      <c r="PGT16" s="107"/>
      <c r="PGU16" s="107"/>
      <c r="PGV16" s="107"/>
      <c r="PGW16" s="107"/>
      <c r="PGX16" s="107"/>
      <c r="PGY16" s="107"/>
      <c r="PGZ16" s="107"/>
      <c r="PHA16" s="107"/>
      <c r="PHB16" s="107"/>
      <c r="PHC16" s="107"/>
      <c r="PHD16" s="107"/>
      <c r="PHE16" s="107"/>
      <c r="PHF16" s="107"/>
      <c r="PHG16" s="107"/>
      <c r="PHH16" s="107"/>
      <c r="PHI16" s="107"/>
      <c r="PHJ16" s="107"/>
      <c r="PHK16" s="107"/>
      <c r="PHL16" s="107"/>
      <c r="PHM16" s="107"/>
      <c r="PHN16" s="107"/>
      <c r="PHO16" s="107"/>
      <c r="PHP16" s="107"/>
      <c r="PHQ16" s="107"/>
      <c r="PHR16" s="107"/>
      <c r="PHS16" s="107"/>
      <c r="PHT16" s="107"/>
      <c r="PHU16" s="107"/>
      <c r="PHV16" s="107"/>
      <c r="PHW16" s="107"/>
      <c r="PHX16" s="107"/>
      <c r="PHY16" s="107"/>
      <c r="PHZ16" s="107"/>
      <c r="PIA16" s="107"/>
      <c r="PIB16" s="107"/>
      <c r="PIC16" s="107"/>
      <c r="PID16" s="107"/>
      <c r="PIE16" s="107"/>
      <c r="PIF16" s="107"/>
      <c r="PIG16" s="107"/>
      <c r="PIH16" s="107"/>
      <c r="PII16" s="107"/>
      <c r="PIJ16" s="107"/>
      <c r="PIK16" s="107"/>
      <c r="PIL16" s="107"/>
      <c r="PIM16" s="107"/>
      <c r="PIN16" s="107"/>
      <c r="PIO16" s="107"/>
      <c r="PIP16" s="107"/>
      <c r="PIQ16" s="107"/>
      <c r="PIR16" s="107"/>
      <c r="PIS16" s="107"/>
      <c r="PIT16" s="107"/>
      <c r="PIU16" s="107"/>
      <c r="PIV16" s="107"/>
      <c r="PIW16" s="107"/>
      <c r="PIX16" s="107"/>
      <c r="PIY16" s="107"/>
      <c r="PIZ16" s="107"/>
      <c r="PJA16" s="107"/>
      <c r="PJB16" s="107"/>
      <c r="PJC16" s="107"/>
      <c r="PJD16" s="107"/>
      <c r="PJE16" s="107"/>
      <c r="PJF16" s="107"/>
      <c r="PJG16" s="107"/>
      <c r="PJH16" s="107"/>
      <c r="PJI16" s="107"/>
      <c r="PJJ16" s="107"/>
      <c r="PJK16" s="107"/>
      <c r="PJL16" s="107"/>
      <c r="PJM16" s="107"/>
      <c r="PJN16" s="107"/>
      <c r="PJO16" s="107"/>
      <c r="PJP16" s="107"/>
      <c r="PJQ16" s="107"/>
      <c r="PJR16" s="107"/>
      <c r="PJS16" s="107"/>
      <c r="PJT16" s="107"/>
      <c r="PJU16" s="107"/>
      <c r="PJV16" s="107"/>
      <c r="PJW16" s="107"/>
      <c r="PJX16" s="107"/>
      <c r="PJY16" s="107"/>
      <c r="PJZ16" s="107"/>
      <c r="PKA16" s="107"/>
      <c r="PKB16" s="107"/>
      <c r="PKC16" s="107"/>
      <c r="PKD16" s="107"/>
      <c r="PKE16" s="107"/>
      <c r="PKF16" s="107"/>
      <c r="PKG16" s="107"/>
      <c r="PKH16" s="107"/>
      <c r="PKI16" s="107"/>
      <c r="PKJ16" s="107"/>
      <c r="PKK16" s="107"/>
      <c r="PKL16" s="107"/>
      <c r="PKM16" s="107"/>
      <c r="PKN16" s="107"/>
      <c r="PKO16" s="107"/>
      <c r="PKP16" s="107"/>
      <c r="PKQ16" s="107"/>
      <c r="PKR16" s="107"/>
      <c r="PKS16" s="107"/>
      <c r="PKT16" s="107"/>
      <c r="PKU16" s="107"/>
      <c r="PKV16" s="107"/>
      <c r="PKW16" s="107"/>
      <c r="PKX16" s="107"/>
      <c r="PKY16" s="107"/>
      <c r="PKZ16" s="107"/>
      <c r="PLA16" s="107"/>
      <c r="PLB16" s="107"/>
      <c r="PLC16" s="107"/>
      <c r="PLD16" s="107"/>
      <c r="PLE16" s="107"/>
      <c r="PLF16" s="107"/>
      <c r="PLG16" s="107"/>
      <c r="PLH16" s="107"/>
      <c r="PLI16" s="107"/>
      <c r="PLJ16" s="107"/>
      <c r="PLK16" s="107"/>
      <c r="PLL16" s="107"/>
      <c r="PLM16" s="107"/>
      <c r="PLN16" s="107"/>
      <c r="PLO16" s="107"/>
      <c r="PLP16" s="107"/>
      <c r="PLQ16" s="107"/>
      <c r="PLR16" s="107"/>
      <c r="PLS16" s="107"/>
      <c r="PLT16" s="107"/>
      <c r="PLU16" s="107"/>
      <c r="PLV16" s="107"/>
      <c r="PLW16" s="107"/>
      <c r="PLX16" s="107"/>
      <c r="PLY16" s="107"/>
      <c r="PLZ16" s="107"/>
      <c r="PMA16" s="107"/>
      <c r="PMB16" s="107"/>
      <c r="PMC16" s="107"/>
      <c r="PMD16" s="107"/>
      <c r="PME16" s="107"/>
      <c r="PMF16" s="107"/>
      <c r="PMG16" s="107"/>
      <c r="PMH16" s="107"/>
      <c r="PMI16" s="107"/>
      <c r="PMJ16" s="107"/>
      <c r="PMK16" s="107"/>
      <c r="PML16" s="107"/>
      <c r="PMM16" s="107"/>
      <c r="PMN16" s="107"/>
      <c r="PMO16" s="107"/>
      <c r="PMP16" s="107"/>
      <c r="PMQ16" s="107"/>
      <c r="PMR16" s="107"/>
      <c r="PMS16" s="107"/>
      <c r="PMT16" s="107"/>
      <c r="PMU16" s="107"/>
      <c r="PMV16" s="107"/>
      <c r="PMW16" s="107"/>
      <c r="PMX16" s="107"/>
      <c r="PMY16" s="107"/>
      <c r="PMZ16" s="107"/>
      <c r="PNA16" s="107"/>
      <c r="PNB16" s="107"/>
      <c r="PNC16" s="107"/>
      <c r="PND16" s="107"/>
      <c r="PNE16" s="107"/>
      <c r="PNF16" s="107"/>
      <c r="PNG16" s="107"/>
      <c r="PNH16" s="107"/>
      <c r="PNI16" s="107"/>
      <c r="PNJ16" s="107"/>
      <c r="PNK16" s="107"/>
      <c r="PNL16" s="107"/>
      <c r="PNM16" s="107"/>
      <c r="PNN16" s="107"/>
      <c r="PNO16" s="107"/>
      <c r="PNP16" s="107"/>
      <c r="PNQ16" s="107"/>
      <c r="PNR16" s="107"/>
      <c r="PNS16" s="107"/>
      <c r="PNT16" s="107"/>
      <c r="PNU16" s="107"/>
      <c r="PNV16" s="107"/>
      <c r="PNW16" s="107"/>
      <c r="PNX16" s="107"/>
      <c r="PNY16" s="107"/>
      <c r="PNZ16" s="107"/>
      <c r="POA16" s="107"/>
      <c r="POB16" s="107"/>
      <c r="POC16" s="107"/>
      <c r="POD16" s="107"/>
      <c r="POE16" s="107"/>
      <c r="POF16" s="107"/>
      <c r="POG16" s="107"/>
      <c r="POH16" s="107"/>
      <c r="POI16" s="107"/>
      <c r="POJ16" s="107"/>
      <c r="POK16" s="107"/>
      <c r="POL16" s="107"/>
      <c r="POM16" s="107"/>
      <c r="PON16" s="107"/>
      <c r="POO16" s="107"/>
      <c r="POP16" s="107"/>
      <c r="POQ16" s="107"/>
      <c r="POR16" s="107"/>
      <c r="POS16" s="107"/>
      <c r="POT16" s="107"/>
      <c r="POU16" s="107"/>
      <c r="POV16" s="107"/>
      <c r="POW16" s="107"/>
      <c r="POX16" s="107"/>
      <c r="POY16" s="107"/>
      <c r="POZ16" s="107"/>
      <c r="PPA16" s="107"/>
      <c r="PPB16" s="107"/>
      <c r="PPC16" s="107"/>
      <c r="PPD16" s="107"/>
      <c r="PPE16" s="107"/>
      <c r="PPF16" s="107"/>
      <c r="PPG16" s="107"/>
      <c r="PPH16" s="107"/>
      <c r="PPI16" s="107"/>
      <c r="PPJ16" s="107"/>
      <c r="PPK16" s="107"/>
      <c r="PPL16" s="107"/>
      <c r="PPM16" s="107"/>
      <c r="PPN16" s="107"/>
      <c r="PPO16" s="107"/>
      <c r="PPP16" s="107"/>
      <c r="PPQ16" s="107"/>
      <c r="PPR16" s="107"/>
      <c r="PPS16" s="107"/>
      <c r="PPT16" s="107"/>
      <c r="PPU16" s="107"/>
      <c r="PPV16" s="107"/>
      <c r="PPW16" s="107"/>
      <c r="PPX16" s="107"/>
      <c r="PPY16" s="107"/>
      <c r="PPZ16" s="107"/>
      <c r="PQA16" s="107"/>
      <c r="PQB16" s="107"/>
      <c r="PQC16" s="107"/>
      <c r="PQD16" s="107"/>
      <c r="PQE16" s="107"/>
      <c r="PQF16" s="107"/>
      <c r="PQG16" s="107"/>
      <c r="PQH16" s="107"/>
      <c r="PQI16" s="107"/>
      <c r="PQJ16" s="107"/>
      <c r="PQK16" s="107"/>
      <c r="PQL16" s="107"/>
      <c r="PQM16" s="107"/>
      <c r="PQN16" s="107"/>
      <c r="PQO16" s="107"/>
      <c r="PQP16" s="107"/>
      <c r="PQQ16" s="107"/>
      <c r="PQR16" s="107"/>
      <c r="PQS16" s="107"/>
      <c r="PQT16" s="107"/>
      <c r="PQU16" s="107"/>
      <c r="PQV16" s="107"/>
      <c r="PQW16" s="107"/>
      <c r="PQX16" s="107"/>
      <c r="PQY16" s="107"/>
      <c r="PQZ16" s="107"/>
      <c r="PRA16" s="107"/>
      <c r="PRB16" s="107"/>
      <c r="PRC16" s="107"/>
      <c r="PRD16" s="107"/>
      <c r="PRE16" s="107"/>
      <c r="PRF16" s="107"/>
      <c r="PRG16" s="107"/>
      <c r="PRH16" s="107"/>
      <c r="PRI16" s="107"/>
      <c r="PRJ16" s="107"/>
      <c r="PRK16" s="107"/>
      <c r="PRL16" s="107"/>
      <c r="PRM16" s="107"/>
      <c r="PRN16" s="107"/>
      <c r="PRO16" s="107"/>
      <c r="PRP16" s="107"/>
      <c r="PRQ16" s="107"/>
      <c r="PRR16" s="107"/>
      <c r="PRS16" s="107"/>
      <c r="PRT16" s="107"/>
      <c r="PRU16" s="107"/>
      <c r="PRV16" s="107"/>
      <c r="PRW16" s="107"/>
      <c r="PRX16" s="107"/>
      <c r="PRY16" s="107"/>
      <c r="PRZ16" s="107"/>
      <c r="PSA16" s="107"/>
      <c r="PSB16" s="107"/>
      <c r="PSC16" s="107"/>
      <c r="PSD16" s="107"/>
      <c r="PSE16" s="107"/>
      <c r="PSF16" s="107"/>
      <c r="PSG16" s="107"/>
      <c r="PSH16" s="107"/>
      <c r="PSI16" s="107"/>
      <c r="PSJ16" s="107"/>
      <c r="PSK16" s="107"/>
      <c r="PSL16" s="107"/>
      <c r="PSM16" s="107"/>
      <c r="PSN16" s="107"/>
      <c r="PSO16" s="107"/>
      <c r="PSP16" s="107"/>
      <c r="PSQ16" s="107"/>
      <c r="PSR16" s="107"/>
      <c r="PSS16" s="107"/>
      <c r="PST16" s="107"/>
      <c r="PSU16" s="107"/>
      <c r="PSV16" s="107"/>
      <c r="PSW16" s="107"/>
      <c r="PSX16" s="107"/>
      <c r="PSY16" s="107"/>
      <c r="PSZ16" s="107"/>
      <c r="PTA16" s="107"/>
      <c r="PTB16" s="107"/>
      <c r="PTC16" s="107"/>
      <c r="PTD16" s="107"/>
      <c r="PTE16" s="107"/>
      <c r="PTF16" s="107"/>
      <c r="PTG16" s="107"/>
      <c r="PTH16" s="107"/>
      <c r="PTI16" s="107"/>
      <c r="PTJ16" s="107"/>
      <c r="PTK16" s="107"/>
      <c r="PTL16" s="107"/>
      <c r="PTM16" s="107"/>
      <c r="PTN16" s="107"/>
      <c r="PTO16" s="107"/>
      <c r="PTP16" s="107"/>
      <c r="PTQ16" s="107"/>
      <c r="PTR16" s="107"/>
      <c r="PTS16" s="107"/>
      <c r="PTT16" s="107"/>
      <c r="PTU16" s="107"/>
      <c r="PTV16" s="107"/>
      <c r="PTW16" s="107"/>
      <c r="PTX16" s="107"/>
      <c r="PTY16" s="107"/>
      <c r="PTZ16" s="107"/>
      <c r="PUA16" s="107"/>
      <c r="PUB16" s="107"/>
      <c r="PUC16" s="107"/>
      <c r="PUD16" s="107"/>
      <c r="PUE16" s="107"/>
      <c r="PUF16" s="107"/>
      <c r="PUG16" s="107"/>
      <c r="PUH16" s="107"/>
      <c r="PUI16" s="107"/>
      <c r="PUJ16" s="107"/>
      <c r="PUK16" s="107"/>
      <c r="PUL16" s="107"/>
      <c r="PUM16" s="107"/>
      <c r="PUN16" s="107"/>
      <c r="PUO16" s="107"/>
      <c r="PUP16" s="107"/>
      <c r="PUQ16" s="107"/>
      <c r="PUR16" s="107"/>
      <c r="PUS16" s="107"/>
      <c r="PUT16" s="107"/>
      <c r="PUU16" s="107"/>
      <c r="PUV16" s="107"/>
      <c r="PUW16" s="107"/>
      <c r="PUX16" s="107"/>
      <c r="PUY16" s="107"/>
      <c r="PUZ16" s="107"/>
      <c r="PVA16" s="107"/>
      <c r="PVB16" s="107"/>
      <c r="PVC16" s="107"/>
      <c r="PVD16" s="107"/>
      <c r="PVE16" s="107"/>
      <c r="PVF16" s="107"/>
      <c r="PVG16" s="107"/>
      <c r="PVH16" s="107"/>
      <c r="PVI16" s="107"/>
      <c r="PVJ16" s="107"/>
      <c r="PVK16" s="107"/>
      <c r="PVL16" s="107"/>
      <c r="PVM16" s="107"/>
      <c r="PVN16" s="107"/>
      <c r="PVO16" s="107"/>
      <c r="PVP16" s="107"/>
      <c r="PVQ16" s="107"/>
      <c r="PVR16" s="107"/>
      <c r="PVS16" s="107"/>
      <c r="PVT16" s="107"/>
      <c r="PVU16" s="107"/>
      <c r="PVV16" s="107"/>
      <c r="PVW16" s="107"/>
      <c r="PVX16" s="107"/>
      <c r="PVY16" s="107"/>
      <c r="PVZ16" s="107"/>
      <c r="PWA16" s="107"/>
      <c r="PWB16" s="107"/>
      <c r="PWC16" s="107"/>
      <c r="PWD16" s="107"/>
      <c r="PWE16" s="107"/>
      <c r="PWF16" s="107"/>
      <c r="PWG16" s="107"/>
      <c r="PWH16" s="107"/>
      <c r="PWI16" s="107"/>
      <c r="PWJ16" s="107"/>
      <c r="PWK16" s="107"/>
      <c r="PWL16" s="107"/>
      <c r="PWM16" s="107"/>
      <c r="PWN16" s="107"/>
      <c r="PWO16" s="107"/>
      <c r="PWP16" s="107"/>
      <c r="PWQ16" s="107"/>
      <c r="PWR16" s="107"/>
      <c r="PWS16" s="107"/>
      <c r="PWT16" s="107"/>
      <c r="PWU16" s="107"/>
      <c r="PWV16" s="107"/>
      <c r="PWW16" s="107"/>
      <c r="PWX16" s="107"/>
      <c r="PWY16" s="107"/>
      <c r="PWZ16" s="107"/>
      <c r="PXA16" s="107"/>
      <c r="PXB16" s="107"/>
      <c r="PXC16" s="107"/>
      <c r="PXD16" s="107"/>
      <c r="PXE16" s="107"/>
      <c r="PXF16" s="107"/>
      <c r="PXG16" s="107"/>
      <c r="PXH16" s="107"/>
      <c r="PXI16" s="107"/>
      <c r="PXJ16" s="107"/>
      <c r="PXK16" s="107"/>
      <c r="PXL16" s="107"/>
      <c r="PXM16" s="107"/>
      <c r="PXN16" s="107"/>
      <c r="PXO16" s="107"/>
      <c r="PXP16" s="107"/>
      <c r="PXQ16" s="107"/>
      <c r="PXR16" s="107"/>
      <c r="PXS16" s="107"/>
      <c r="PXT16" s="107"/>
      <c r="PXU16" s="107"/>
      <c r="PXV16" s="107"/>
      <c r="PXW16" s="107"/>
      <c r="PXX16" s="107"/>
      <c r="PXY16" s="107"/>
      <c r="PXZ16" s="107"/>
      <c r="PYA16" s="107"/>
      <c r="PYB16" s="107"/>
      <c r="PYC16" s="107"/>
      <c r="PYD16" s="107"/>
      <c r="PYE16" s="107"/>
      <c r="PYF16" s="107"/>
      <c r="PYG16" s="107"/>
      <c r="PYH16" s="107"/>
      <c r="PYI16" s="107"/>
      <c r="PYJ16" s="107"/>
      <c r="PYK16" s="107"/>
      <c r="PYL16" s="107"/>
      <c r="PYM16" s="107"/>
      <c r="PYN16" s="107"/>
      <c r="PYO16" s="107"/>
      <c r="PYP16" s="107"/>
      <c r="PYQ16" s="107"/>
      <c r="PYR16" s="107"/>
      <c r="PYS16" s="107"/>
      <c r="PYT16" s="107"/>
      <c r="PYU16" s="107"/>
      <c r="PYV16" s="107"/>
      <c r="PYW16" s="107"/>
      <c r="PYX16" s="107"/>
      <c r="PYY16" s="107"/>
      <c r="PYZ16" s="107"/>
      <c r="PZA16" s="107"/>
      <c r="PZB16" s="107"/>
      <c r="PZC16" s="107"/>
      <c r="PZD16" s="107"/>
      <c r="PZE16" s="107"/>
      <c r="PZF16" s="107"/>
      <c r="PZG16" s="107"/>
      <c r="PZH16" s="107"/>
      <c r="PZI16" s="107"/>
      <c r="PZJ16" s="107"/>
      <c r="PZK16" s="107"/>
      <c r="PZL16" s="107"/>
      <c r="PZM16" s="107"/>
      <c r="PZN16" s="107"/>
      <c r="PZO16" s="107"/>
      <c r="PZP16" s="107"/>
      <c r="PZQ16" s="107"/>
      <c r="PZR16" s="107"/>
      <c r="PZS16" s="107"/>
      <c r="PZT16" s="107"/>
      <c r="PZU16" s="107"/>
      <c r="PZV16" s="107"/>
      <c r="PZW16" s="107"/>
      <c r="PZX16" s="107"/>
      <c r="PZY16" s="107"/>
      <c r="PZZ16" s="107"/>
      <c r="QAA16" s="107"/>
      <c r="QAB16" s="107"/>
      <c r="QAC16" s="107"/>
      <c r="QAD16" s="107"/>
      <c r="QAE16" s="107"/>
      <c r="QAF16" s="107"/>
      <c r="QAG16" s="107"/>
      <c r="QAH16" s="107"/>
      <c r="QAI16" s="107"/>
      <c r="QAJ16" s="107"/>
      <c r="QAK16" s="107"/>
      <c r="QAL16" s="107"/>
      <c r="QAM16" s="107"/>
      <c r="QAN16" s="107"/>
      <c r="QAO16" s="107"/>
      <c r="QAP16" s="107"/>
      <c r="QAQ16" s="107"/>
      <c r="QAR16" s="107"/>
      <c r="QAS16" s="107"/>
      <c r="QAT16" s="107"/>
      <c r="QAU16" s="107"/>
      <c r="QAV16" s="107"/>
      <c r="QAW16" s="107"/>
      <c r="QAX16" s="107"/>
      <c r="QAY16" s="107"/>
      <c r="QAZ16" s="107"/>
      <c r="QBA16" s="107"/>
      <c r="QBB16" s="107"/>
      <c r="QBC16" s="107"/>
      <c r="QBD16" s="107"/>
      <c r="QBE16" s="107"/>
      <c r="QBF16" s="107"/>
      <c r="QBG16" s="107"/>
      <c r="QBH16" s="107"/>
      <c r="QBI16" s="107"/>
      <c r="QBJ16" s="107"/>
      <c r="QBK16" s="107"/>
      <c r="QBL16" s="107"/>
      <c r="QBM16" s="107"/>
      <c r="QBN16" s="107"/>
      <c r="QBO16" s="107"/>
      <c r="QBP16" s="107"/>
      <c r="QBQ16" s="107"/>
      <c r="QBR16" s="107"/>
      <c r="QBS16" s="107"/>
      <c r="QBT16" s="107"/>
      <c r="QBU16" s="107"/>
      <c r="QBV16" s="107"/>
      <c r="QBW16" s="107"/>
      <c r="QBX16" s="107"/>
      <c r="QBY16" s="107"/>
      <c r="QBZ16" s="107"/>
      <c r="QCA16" s="107"/>
      <c r="QCB16" s="107"/>
      <c r="QCC16" s="107"/>
      <c r="QCD16" s="107"/>
      <c r="QCE16" s="107"/>
      <c r="QCF16" s="107"/>
      <c r="QCG16" s="107"/>
      <c r="QCH16" s="107"/>
      <c r="QCI16" s="107"/>
      <c r="QCJ16" s="107"/>
      <c r="QCK16" s="107"/>
      <c r="QCL16" s="107"/>
      <c r="QCM16" s="107"/>
      <c r="QCN16" s="107"/>
      <c r="QCO16" s="107"/>
      <c r="QCP16" s="107"/>
      <c r="QCQ16" s="107"/>
      <c r="QCR16" s="107"/>
      <c r="QCS16" s="107"/>
      <c r="QCT16" s="107"/>
      <c r="QCU16" s="107"/>
      <c r="QCV16" s="107"/>
      <c r="QCW16" s="107"/>
      <c r="QCX16" s="107"/>
      <c r="QCY16" s="107"/>
      <c r="QCZ16" s="107"/>
      <c r="QDA16" s="107"/>
      <c r="QDB16" s="107"/>
      <c r="QDC16" s="107"/>
      <c r="QDD16" s="107"/>
      <c r="QDE16" s="107"/>
      <c r="QDF16" s="107"/>
      <c r="QDG16" s="107"/>
      <c r="QDH16" s="107"/>
      <c r="QDI16" s="107"/>
      <c r="QDJ16" s="107"/>
      <c r="QDK16" s="107"/>
      <c r="QDL16" s="107"/>
      <c r="QDM16" s="107"/>
      <c r="QDN16" s="107"/>
      <c r="QDO16" s="107"/>
      <c r="QDP16" s="107"/>
      <c r="QDQ16" s="107"/>
      <c r="QDR16" s="107"/>
      <c r="QDS16" s="107"/>
      <c r="QDT16" s="107"/>
      <c r="QDU16" s="107"/>
      <c r="QDV16" s="107"/>
      <c r="QDW16" s="107"/>
      <c r="QDX16" s="107"/>
      <c r="QDY16" s="107"/>
      <c r="QDZ16" s="107"/>
      <c r="QEA16" s="107"/>
      <c r="QEB16" s="107"/>
      <c r="QEC16" s="107"/>
      <c r="QED16" s="107"/>
      <c r="QEE16" s="107"/>
      <c r="QEF16" s="107"/>
      <c r="QEG16" s="107"/>
      <c r="QEH16" s="107"/>
      <c r="QEI16" s="107"/>
      <c r="QEJ16" s="107"/>
      <c r="QEK16" s="107"/>
      <c r="QEL16" s="107"/>
      <c r="QEM16" s="107"/>
      <c r="QEN16" s="107"/>
      <c r="QEO16" s="107"/>
      <c r="QEP16" s="107"/>
      <c r="QEQ16" s="107"/>
      <c r="QER16" s="107"/>
      <c r="QES16" s="107"/>
      <c r="QET16" s="107"/>
      <c r="QEU16" s="107"/>
      <c r="QEV16" s="107"/>
      <c r="QEW16" s="107"/>
      <c r="QEX16" s="107"/>
      <c r="QEY16" s="107"/>
      <c r="QEZ16" s="107"/>
      <c r="QFA16" s="107"/>
      <c r="QFB16" s="107"/>
      <c r="QFC16" s="107"/>
      <c r="QFD16" s="107"/>
      <c r="QFE16" s="107"/>
      <c r="QFF16" s="107"/>
      <c r="QFG16" s="107"/>
      <c r="QFH16" s="107"/>
      <c r="QFI16" s="107"/>
      <c r="QFJ16" s="107"/>
      <c r="QFK16" s="107"/>
      <c r="QFL16" s="107"/>
      <c r="QFM16" s="107"/>
      <c r="QFN16" s="107"/>
      <c r="QFO16" s="107"/>
      <c r="QFP16" s="107"/>
      <c r="QFQ16" s="107"/>
      <c r="QFR16" s="107"/>
      <c r="QFS16" s="107"/>
      <c r="QFT16" s="107"/>
      <c r="QFU16" s="107"/>
      <c r="QFV16" s="107"/>
      <c r="QFW16" s="107"/>
      <c r="QFX16" s="107"/>
      <c r="QFY16" s="107"/>
      <c r="QFZ16" s="107"/>
      <c r="QGA16" s="107"/>
      <c r="QGB16" s="107"/>
      <c r="QGC16" s="107"/>
      <c r="QGD16" s="107"/>
      <c r="QGE16" s="107"/>
      <c r="QGF16" s="107"/>
      <c r="QGG16" s="107"/>
      <c r="QGH16" s="107"/>
      <c r="QGI16" s="107"/>
      <c r="QGJ16" s="107"/>
      <c r="QGK16" s="107"/>
      <c r="QGL16" s="107"/>
      <c r="QGM16" s="107"/>
      <c r="QGN16" s="107"/>
      <c r="QGO16" s="107"/>
      <c r="QGP16" s="107"/>
      <c r="QGQ16" s="107"/>
      <c r="QGR16" s="107"/>
      <c r="QGS16" s="107"/>
      <c r="QGT16" s="107"/>
      <c r="QGU16" s="107"/>
      <c r="QGV16" s="107"/>
      <c r="QGW16" s="107"/>
      <c r="QGX16" s="107"/>
      <c r="QGY16" s="107"/>
      <c r="QGZ16" s="107"/>
      <c r="QHA16" s="107"/>
      <c r="QHB16" s="107"/>
      <c r="QHC16" s="107"/>
      <c r="QHD16" s="107"/>
      <c r="QHE16" s="107"/>
      <c r="QHF16" s="107"/>
      <c r="QHG16" s="107"/>
      <c r="QHH16" s="107"/>
      <c r="QHI16" s="107"/>
      <c r="QHJ16" s="107"/>
      <c r="QHK16" s="107"/>
      <c r="QHL16" s="107"/>
      <c r="QHM16" s="107"/>
      <c r="QHN16" s="107"/>
      <c r="QHO16" s="107"/>
      <c r="QHP16" s="107"/>
      <c r="QHQ16" s="107"/>
      <c r="QHR16" s="107"/>
      <c r="QHS16" s="107"/>
      <c r="QHT16" s="107"/>
      <c r="QHU16" s="107"/>
      <c r="QHV16" s="107"/>
      <c r="QHW16" s="107"/>
      <c r="QHX16" s="107"/>
      <c r="QHY16" s="107"/>
      <c r="QHZ16" s="107"/>
      <c r="QIA16" s="107"/>
      <c r="QIB16" s="107"/>
      <c r="QIC16" s="107"/>
      <c r="QID16" s="107"/>
      <c r="QIE16" s="107"/>
      <c r="QIF16" s="107"/>
      <c r="QIG16" s="107"/>
      <c r="QIH16" s="107"/>
      <c r="QII16" s="107"/>
      <c r="QIJ16" s="107"/>
      <c r="QIK16" s="107"/>
      <c r="QIL16" s="107"/>
      <c r="QIM16" s="107"/>
      <c r="QIN16" s="107"/>
      <c r="QIO16" s="107"/>
      <c r="QIP16" s="107"/>
      <c r="QIQ16" s="107"/>
      <c r="QIR16" s="107"/>
      <c r="QIS16" s="107"/>
      <c r="QIT16" s="107"/>
      <c r="QIU16" s="107"/>
      <c r="QIV16" s="107"/>
      <c r="QIW16" s="107"/>
      <c r="QIX16" s="107"/>
      <c r="QIY16" s="107"/>
      <c r="QIZ16" s="107"/>
      <c r="QJA16" s="107"/>
      <c r="QJB16" s="107"/>
      <c r="QJC16" s="107"/>
      <c r="QJD16" s="107"/>
      <c r="QJE16" s="107"/>
      <c r="QJF16" s="107"/>
      <c r="QJG16" s="107"/>
      <c r="QJH16" s="107"/>
      <c r="QJI16" s="107"/>
      <c r="QJJ16" s="107"/>
      <c r="QJK16" s="107"/>
      <c r="QJL16" s="107"/>
      <c r="QJM16" s="107"/>
      <c r="QJN16" s="107"/>
      <c r="QJO16" s="107"/>
      <c r="QJP16" s="107"/>
      <c r="QJQ16" s="107"/>
      <c r="QJR16" s="107"/>
      <c r="QJS16" s="107"/>
      <c r="QJT16" s="107"/>
      <c r="QJU16" s="107"/>
      <c r="QJV16" s="107"/>
      <c r="QJW16" s="107"/>
      <c r="QJX16" s="107"/>
      <c r="QJY16" s="107"/>
      <c r="QJZ16" s="107"/>
      <c r="QKA16" s="107"/>
      <c r="QKB16" s="107"/>
      <c r="QKC16" s="107"/>
      <c r="QKD16" s="107"/>
      <c r="QKE16" s="107"/>
      <c r="QKF16" s="107"/>
      <c r="QKG16" s="107"/>
      <c r="QKH16" s="107"/>
      <c r="QKI16" s="107"/>
      <c r="QKJ16" s="107"/>
      <c r="QKK16" s="107"/>
      <c r="QKL16" s="107"/>
      <c r="QKM16" s="107"/>
      <c r="QKN16" s="107"/>
      <c r="QKO16" s="107"/>
      <c r="QKP16" s="107"/>
      <c r="QKQ16" s="107"/>
      <c r="QKR16" s="107"/>
      <c r="QKS16" s="107"/>
      <c r="QKT16" s="107"/>
      <c r="QKU16" s="107"/>
      <c r="QKV16" s="107"/>
      <c r="QKW16" s="107"/>
      <c r="QKX16" s="107"/>
      <c r="QKY16" s="107"/>
      <c r="QKZ16" s="107"/>
      <c r="QLA16" s="107"/>
      <c r="QLB16" s="107"/>
      <c r="QLC16" s="107"/>
      <c r="QLD16" s="107"/>
      <c r="QLE16" s="107"/>
      <c r="QLF16" s="107"/>
      <c r="QLG16" s="107"/>
      <c r="QLH16" s="107"/>
      <c r="QLI16" s="107"/>
      <c r="QLJ16" s="107"/>
      <c r="QLK16" s="107"/>
      <c r="QLL16" s="107"/>
      <c r="QLM16" s="107"/>
      <c r="QLN16" s="107"/>
      <c r="QLO16" s="107"/>
      <c r="QLP16" s="107"/>
      <c r="QLQ16" s="107"/>
      <c r="QLR16" s="107"/>
      <c r="QLS16" s="107"/>
      <c r="QLT16" s="107"/>
      <c r="QLU16" s="107"/>
      <c r="QLV16" s="107"/>
      <c r="QLW16" s="107"/>
      <c r="QLX16" s="107"/>
      <c r="QLY16" s="107"/>
      <c r="QLZ16" s="107"/>
      <c r="QMA16" s="107"/>
      <c r="QMB16" s="107"/>
      <c r="QMC16" s="107"/>
      <c r="QMD16" s="107"/>
      <c r="QME16" s="107"/>
      <c r="QMF16" s="107"/>
      <c r="QMG16" s="107"/>
      <c r="QMH16" s="107"/>
      <c r="QMI16" s="107"/>
      <c r="QMJ16" s="107"/>
      <c r="QMK16" s="107"/>
      <c r="QML16" s="107"/>
      <c r="QMM16" s="107"/>
      <c r="QMN16" s="107"/>
      <c r="QMO16" s="107"/>
      <c r="QMP16" s="107"/>
      <c r="QMQ16" s="107"/>
      <c r="QMR16" s="107"/>
      <c r="QMS16" s="107"/>
      <c r="QMT16" s="107"/>
      <c r="QMU16" s="107"/>
      <c r="QMV16" s="107"/>
      <c r="QMW16" s="107"/>
      <c r="QMX16" s="107"/>
      <c r="QMY16" s="107"/>
      <c r="QMZ16" s="107"/>
      <c r="QNA16" s="107"/>
      <c r="QNB16" s="107"/>
      <c r="QNC16" s="107"/>
      <c r="QND16" s="107"/>
      <c r="QNE16" s="107"/>
      <c r="QNF16" s="107"/>
      <c r="QNG16" s="107"/>
      <c r="QNH16" s="107"/>
      <c r="QNI16" s="107"/>
      <c r="QNJ16" s="107"/>
      <c r="QNK16" s="107"/>
      <c r="QNL16" s="107"/>
      <c r="QNM16" s="107"/>
      <c r="QNN16" s="107"/>
      <c r="QNO16" s="107"/>
      <c r="QNP16" s="107"/>
      <c r="QNQ16" s="107"/>
      <c r="QNR16" s="107"/>
      <c r="QNS16" s="107"/>
      <c r="QNT16" s="107"/>
      <c r="QNU16" s="107"/>
      <c r="QNV16" s="107"/>
      <c r="QNW16" s="107"/>
      <c r="QNX16" s="107"/>
      <c r="QNY16" s="107"/>
      <c r="QNZ16" s="107"/>
      <c r="QOA16" s="107"/>
      <c r="QOB16" s="107"/>
      <c r="QOC16" s="107"/>
      <c r="QOD16" s="107"/>
      <c r="QOE16" s="107"/>
      <c r="QOF16" s="107"/>
      <c r="QOG16" s="107"/>
      <c r="QOH16" s="107"/>
      <c r="QOI16" s="107"/>
      <c r="QOJ16" s="107"/>
      <c r="QOK16" s="107"/>
      <c r="QOL16" s="107"/>
      <c r="QOM16" s="107"/>
      <c r="QON16" s="107"/>
      <c r="QOO16" s="107"/>
      <c r="QOP16" s="107"/>
      <c r="QOQ16" s="107"/>
      <c r="QOR16" s="107"/>
      <c r="QOS16" s="107"/>
      <c r="QOT16" s="107"/>
      <c r="QOU16" s="107"/>
      <c r="QOV16" s="107"/>
      <c r="QOW16" s="107"/>
      <c r="QOX16" s="107"/>
      <c r="QOY16" s="107"/>
      <c r="QOZ16" s="107"/>
      <c r="QPA16" s="107"/>
      <c r="QPB16" s="107"/>
      <c r="QPC16" s="107"/>
      <c r="QPD16" s="107"/>
      <c r="QPE16" s="107"/>
      <c r="QPF16" s="107"/>
      <c r="QPG16" s="107"/>
      <c r="QPH16" s="107"/>
      <c r="QPI16" s="107"/>
      <c r="QPJ16" s="107"/>
      <c r="QPK16" s="107"/>
      <c r="QPL16" s="107"/>
      <c r="QPM16" s="107"/>
      <c r="QPN16" s="107"/>
      <c r="QPO16" s="107"/>
      <c r="QPP16" s="107"/>
      <c r="QPQ16" s="107"/>
      <c r="QPR16" s="107"/>
      <c r="QPS16" s="107"/>
      <c r="QPT16" s="107"/>
      <c r="QPU16" s="107"/>
      <c r="QPV16" s="107"/>
      <c r="QPW16" s="107"/>
      <c r="QPX16" s="107"/>
      <c r="QPY16" s="107"/>
      <c r="QPZ16" s="107"/>
      <c r="QQA16" s="107"/>
      <c r="QQB16" s="107"/>
      <c r="QQC16" s="107"/>
      <c r="QQD16" s="107"/>
      <c r="QQE16" s="107"/>
      <c r="QQF16" s="107"/>
      <c r="QQG16" s="107"/>
      <c r="QQH16" s="107"/>
      <c r="QQI16" s="107"/>
      <c r="QQJ16" s="107"/>
      <c r="QQK16" s="107"/>
      <c r="QQL16" s="107"/>
      <c r="QQM16" s="107"/>
      <c r="QQN16" s="107"/>
      <c r="QQO16" s="107"/>
      <c r="QQP16" s="107"/>
      <c r="QQQ16" s="107"/>
      <c r="QQR16" s="107"/>
      <c r="QQS16" s="107"/>
      <c r="QQT16" s="107"/>
      <c r="QQU16" s="107"/>
      <c r="QQV16" s="107"/>
      <c r="QQW16" s="107"/>
      <c r="QQX16" s="107"/>
      <c r="QQY16" s="107"/>
      <c r="QQZ16" s="107"/>
      <c r="QRA16" s="107"/>
      <c r="QRB16" s="107"/>
      <c r="QRC16" s="107"/>
      <c r="QRD16" s="107"/>
      <c r="QRE16" s="107"/>
      <c r="QRF16" s="107"/>
      <c r="QRG16" s="107"/>
      <c r="QRH16" s="107"/>
      <c r="QRI16" s="107"/>
      <c r="QRJ16" s="107"/>
      <c r="QRK16" s="107"/>
      <c r="QRL16" s="107"/>
      <c r="QRM16" s="107"/>
      <c r="QRN16" s="107"/>
      <c r="QRO16" s="107"/>
      <c r="QRP16" s="107"/>
      <c r="QRQ16" s="107"/>
      <c r="QRR16" s="107"/>
      <c r="QRS16" s="107"/>
      <c r="QRT16" s="107"/>
      <c r="QRU16" s="107"/>
      <c r="QRV16" s="107"/>
      <c r="QRW16" s="107"/>
      <c r="QRX16" s="107"/>
      <c r="QRY16" s="107"/>
      <c r="QRZ16" s="107"/>
      <c r="QSA16" s="107"/>
      <c r="QSB16" s="107"/>
      <c r="QSC16" s="107"/>
      <c r="QSD16" s="107"/>
      <c r="QSE16" s="107"/>
      <c r="QSF16" s="107"/>
      <c r="QSG16" s="107"/>
      <c r="QSH16" s="107"/>
      <c r="QSI16" s="107"/>
      <c r="QSJ16" s="107"/>
      <c r="QSK16" s="107"/>
      <c r="QSL16" s="107"/>
      <c r="QSM16" s="107"/>
      <c r="QSN16" s="107"/>
      <c r="QSO16" s="107"/>
      <c r="QSP16" s="107"/>
      <c r="QSQ16" s="107"/>
      <c r="QSR16" s="107"/>
      <c r="QSS16" s="107"/>
      <c r="QST16" s="107"/>
      <c r="QSU16" s="107"/>
      <c r="QSV16" s="107"/>
      <c r="QSW16" s="107"/>
      <c r="QSX16" s="107"/>
      <c r="QSY16" s="107"/>
      <c r="QSZ16" s="107"/>
      <c r="QTA16" s="107"/>
      <c r="QTB16" s="107"/>
      <c r="QTC16" s="107"/>
      <c r="QTD16" s="107"/>
      <c r="QTE16" s="107"/>
      <c r="QTF16" s="107"/>
      <c r="QTG16" s="107"/>
      <c r="QTH16" s="107"/>
      <c r="QTI16" s="107"/>
      <c r="QTJ16" s="107"/>
      <c r="QTK16" s="107"/>
      <c r="QTL16" s="107"/>
      <c r="QTM16" s="107"/>
      <c r="QTN16" s="107"/>
      <c r="QTO16" s="107"/>
      <c r="QTP16" s="107"/>
      <c r="QTQ16" s="107"/>
      <c r="QTR16" s="107"/>
      <c r="QTS16" s="107"/>
      <c r="QTT16" s="107"/>
      <c r="QTU16" s="107"/>
      <c r="QTV16" s="107"/>
      <c r="QTW16" s="107"/>
      <c r="QTX16" s="107"/>
      <c r="QTY16" s="107"/>
      <c r="QTZ16" s="107"/>
      <c r="QUA16" s="107"/>
      <c r="QUB16" s="107"/>
      <c r="QUC16" s="107"/>
      <c r="QUD16" s="107"/>
      <c r="QUE16" s="107"/>
      <c r="QUF16" s="107"/>
      <c r="QUG16" s="107"/>
      <c r="QUH16" s="107"/>
      <c r="QUI16" s="107"/>
      <c r="QUJ16" s="107"/>
      <c r="QUK16" s="107"/>
      <c r="QUL16" s="107"/>
      <c r="QUM16" s="107"/>
      <c r="QUN16" s="107"/>
      <c r="QUO16" s="107"/>
      <c r="QUP16" s="107"/>
      <c r="QUQ16" s="107"/>
      <c r="QUR16" s="107"/>
      <c r="QUS16" s="107"/>
      <c r="QUT16" s="107"/>
      <c r="QUU16" s="107"/>
      <c r="QUV16" s="107"/>
      <c r="QUW16" s="107"/>
      <c r="QUX16" s="107"/>
      <c r="QUY16" s="107"/>
      <c r="QUZ16" s="107"/>
      <c r="QVA16" s="107"/>
      <c r="QVB16" s="107"/>
      <c r="QVC16" s="107"/>
      <c r="QVD16" s="107"/>
      <c r="QVE16" s="107"/>
      <c r="QVF16" s="107"/>
      <c r="QVG16" s="107"/>
      <c r="QVH16" s="107"/>
      <c r="QVI16" s="107"/>
      <c r="QVJ16" s="107"/>
      <c r="QVK16" s="107"/>
      <c r="QVL16" s="107"/>
      <c r="QVM16" s="107"/>
      <c r="QVN16" s="107"/>
      <c r="QVO16" s="107"/>
      <c r="QVP16" s="107"/>
      <c r="QVQ16" s="107"/>
      <c r="QVR16" s="107"/>
      <c r="QVS16" s="107"/>
      <c r="QVT16" s="107"/>
      <c r="QVU16" s="107"/>
      <c r="QVV16" s="107"/>
      <c r="QVW16" s="107"/>
      <c r="QVX16" s="107"/>
      <c r="QVY16" s="107"/>
      <c r="QVZ16" s="107"/>
      <c r="QWA16" s="107"/>
      <c r="QWB16" s="107"/>
      <c r="QWC16" s="107"/>
      <c r="QWD16" s="107"/>
      <c r="QWE16" s="107"/>
      <c r="QWF16" s="107"/>
      <c r="QWG16" s="107"/>
      <c r="QWH16" s="107"/>
      <c r="QWI16" s="107"/>
      <c r="QWJ16" s="107"/>
      <c r="QWK16" s="107"/>
      <c r="QWL16" s="107"/>
      <c r="QWM16" s="107"/>
      <c r="QWN16" s="107"/>
      <c r="QWO16" s="107"/>
      <c r="QWP16" s="107"/>
      <c r="QWQ16" s="107"/>
      <c r="QWR16" s="107"/>
      <c r="QWS16" s="107"/>
      <c r="QWT16" s="107"/>
      <c r="QWU16" s="107"/>
      <c r="QWV16" s="107"/>
      <c r="QWW16" s="107"/>
      <c r="QWX16" s="107"/>
      <c r="QWY16" s="107"/>
      <c r="QWZ16" s="107"/>
      <c r="QXA16" s="107"/>
      <c r="QXB16" s="107"/>
      <c r="QXC16" s="107"/>
      <c r="QXD16" s="107"/>
      <c r="QXE16" s="107"/>
      <c r="QXF16" s="107"/>
      <c r="QXG16" s="107"/>
      <c r="QXH16" s="107"/>
      <c r="QXI16" s="107"/>
      <c r="QXJ16" s="107"/>
      <c r="QXK16" s="107"/>
      <c r="QXL16" s="107"/>
      <c r="QXM16" s="107"/>
      <c r="QXN16" s="107"/>
      <c r="QXO16" s="107"/>
      <c r="QXP16" s="107"/>
      <c r="QXQ16" s="107"/>
      <c r="QXR16" s="107"/>
      <c r="QXS16" s="107"/>
      <c r="QXT16" s="107"/>
      <c r="QXU16" s="107"/>
      <c r="QXV16" s="107"/>
      <c r="QXW16" s="107"/>
      <c r="QXX16" s="107"/>
      <c r="QXY16" s="107"/>
      <c r="QXZ16" s="107"/>
      <c r="QYA16" s="107"/>
      <c r="QYB16" s="107"/>
      <c r="QYC16" s="107"/>
      <c r="QYD16" s="107"/>
      <c r="QYE16" s="107"/>
      <c r="QYF16" s="107"/>
      <c r="QYG16" s="107"/>
      <c r="QYH16" s="107"/>
      <c r="QYI16" s="107"/>
      <c r="QYJ16" s="107"/>
      <c r="QYK16" s="107"/>
      <c r="QYL16" s="107"/>
      <c r="QYM16" s="107"/>
      <c r="QYN16" s="107"/>
      <c r="QYO16" s="107"/>
      <c r="QYP16" s="107"/>
      <c r="QYQ16" s="107"/>
      <c r="QYR16" s="107"/>
      <c r="QYS16" s="107"/>
      <c r="QYT16" s="107"/>
      <c r="QYU16" s="107"/>
      <c r="QYV16" s="107"/>
      <c r="QYW16" s="107"/>
      <c r="QYX16" s="107"/>
      <c r="QYY16" s="107"/>
      <c r="QYZ16" s="107"/>
      <c r="QZA16" s="107"/>
      <c r="QZB16" s="107"/>
      <c r="QZC16" s="107"/>
      <c r="QZD16" s="107"/>
      <c r="QZE16" s="107"/>
      <c r="QZF16" s="107"/>
      <c r="QZG16" s="107"/>
      <c r="QZH16" s="107"/>
      <c r="QZI16" s="107"/>
      <c r="QZJ16" s="107"/>
      <c r="QZK16" s="107"/>
      <c r="QZL16" s="107"/>
      <c r="QZM16" s="107"/>
      <c r="QZN16" s="107"/>
      <c r="QZO16" s="107"/>
      <c r="QZP16" s="107"/>
      <c r="QZQ16" s="107"/>
      <c r="QZR16" s="107"/>
      <c r="QZS16" s="107"/>
      <c r="QZT16" s="107"/>
      <c r="QZU16" s="107"/>
      <c r="QZV16" s="107"/>
      <c r="QZW16" s="107"/>
      <c r="QZX16" s="107"/>
      <c r="QZY16" s="107"/>
      <c r="QZZ16" s="107"/>
      <c r="RAA16" s="107"/>
      <c r="RAB16" s="107"/>
      <c r="RAC16" s="107"/>
      <c r="RAD16" s="107"/>
      <c r="RAE16" s="107"/>
      <c r="RAF16" s="107"/>
      <c r="RAG16" s="107"/>
      <c r="RAH16" s="107"/>
      <c r="RAI16" s="107"/>
      <c r="RAJ16" s="107"/>
      <c r="RAK16" s="107"/>
      <c r="RAL16" s="107"/>
      <c r="RAM16" s="107"/>
      <c r="RAN16" s="107"/>
      <c r="RAO16" s="107"/>
      <c r="RAP16" s="107"/>
      <c r="RAQ16" s="107"/>
      <c r="RAR16" s="107"/>
      <c r="RAS16" s="107"/>
      <c r="RAT16" s="107"/>
      <c r="RAU16" s="107"/>
      <c r="RAV16" s="107"/>
      <c r="RAW16" s="107"/>
      <c r="RAX16" s="107"/>
      <c r="RAY16" s="107"/>
      <c r="RAZ16" s="107"/>
      <c r="RBA16" s="107"/>
      <c r="RBB16" s="107"/>
      <c r="RBC16" s="107"/>
      <c r="RBD16" s="107"/>
      <c r="RBE16" s="107"/>
      <c r="RBF16" s="107"/>
      <c r="RBG16" s="107"/>
      <c r="RBH16" s="107"/>
      <c r="RBI16" s="107"/>
      <c r="RBJ16" s="107"/>
      <c r="RBK16" s="107"/>
      <c r="RBL16" s="107"/>
      <c r="RBM16" s="107"/>
      <c r="RBN16" s="107"/>
      <c r="RBO16" s="107"/>
      <c r="RBP16" s="107"/>
      <c r="RBQ16" s="107"/>
      <c r="RBR16" s="107"/>
      <c r="RBS16" s="107"/>
      <c r="RBT16" s="107"/>
      <c r="RBU16" s="107"/>
      <c r="RBV16" s="107"/>
      <c r="RBW16" s="107"/>
      <c r="RBX16" s="107"/>
      <c r="RBY16" s="107"/>
      <c r="RBZ16" s="107"/>
      <c r="RCA16" s="107"/>
      <c r="RCB16" s="107"/>
      <c r="RCC16" s="107"/>
      <c r="RCD16" s="107"/>
      <c r="RCE16" s="107"/>
      <c r="RCF16" s="107"/>
      <c r="RCG16" s="107"/>
      <c r="RCH16" s="107"/>
      <c r="RCI16" s="107"/>
      <c r="RCJ16" s="107"/>
      <c r="RCK16" s="107"/>
      <c r="RCL16" s="107"/>
      <c r="RCM16" s="107"/>
      <c r="RCN16" s="107"/>
      <c r="RCO16" s="107"/>
      <c r="RCP16" s="107"/>
      <c r="RCQ16" s="107"/>
      <c r="RCR16" s="107"/>
      <c r="RCS16" s="107"/>
      <c r="RCT16" s="107"/>
      <c r="RCU16" s="107"/>
      <c r="RCV16" s="107"/>
      <c r="RCW16" s="107"/>
      <c r="RCX16" s="107"/>
      <c r="RCY16" s="107"/>
      <c r="RCZ16" s="107"/>
      <c r="RDA16" s="107"/>
      <c r="RDB16" s="107"/>
      <c r="RDC16" s="107"/>
      <c r="RDD16" s="107"/>
      <c r="RDE16" s="107"/>
      <c r="RDF16" s="107"/>
      <c r="RDG16" s="107"/>
      <c r="RDH16" s="107"/>
      <c r="RDI16" s="107"/>
      <c r="RDJ16" s="107"/>
      <c r="RDK16" s="107"/>
      <c r="RDL16" s="107"/>
      <c r="RDM16" s="107"/>
      <c r="RDN16" s="107"/>
      <c r="RDO16" s="107"/>
      <c r="RDP16" s="107"/>
      <c r="RDQ16" s="107"/>
      <c r="RDR16" s="107"/>
      <c r="RDS16" s="107"/>
      <c r="RDT16" s="107"/>
      <c r="RDU16" s="107"/>
      <c r="RDV16" s="107"/>
      <c r="RDW16" s="107"/>
      <c r="RDX16" s="107"/>
      <c r="RDY16" s="107"/>
      <c r="RDZ16" s="107"/>
      <c r="REA16" s="107"/>
      <c r="REB16" s="107"/>
      <c r="REC16" s="107"/>
      <c r="RED16" s="107"/>
      <c r="REE16" s="107"/>
      <c r="REF16" s="107"/>
      <c r="REG16" s="107"/>
      <c r="REH16" s="107"/>
      <c r="REI16" s="107"/>
      <c r="REJ16" s="107"/>
      <c r="REK16" s="107"/>
      <c r="REL16" s="107"/>
      <c r="REM16" s="107"/>
      <c r="REN16" s="107"/>
      <c r="REO16" s="107"/>
      <c r="REP16" s="107"/>
      <c r="REQ16" s="107"/>
      <c r="RER16" s="107"/>
      <c r="RES16" s="107"/>
      <c r="RET16" s="107"/>
      <c r="REU16" s="107"/>
      <c r="REV16" s="107"/>
      <c r="REW16" s="107"/>
      <c r="REX16" s="107"/>
      <c r="REY16" s="107"/>
      <c r="REZ16" s="107"/>
      <c r="RFA16" s="107"/>
      <c r="RFB16" s="107"/>
      <c r="RFC16" s="107"/>
      <c r="RFD16" s="107"/>
      <c r="RFE16" s="107"/>
      <c r="RFF16" s="107"/>
      <c r="RFG16" s="107"/>
      <c r="RFH16" s="107"/>
      <c r="RFI16" s="107"/>
      <c r="RFJ16" s="107"/>
      <c r="RFK16" s="107"/>
      <c r="RFL16" s="107"/>
      <c r="RFM16" s="107"/>
      <c r="RFN16" s="107"/>
      <c r="RFO16" s="107"/>
      <c r="RFP16" s="107"/>
      <c r="RFQ16" s="107"/>
      <c r="RFR16" s="107"/>
      <c r="RFS16" s="107"/>
      <c r="RFT16" s="107"/>
      <c r="RFU16" s="107"/>
      <c r="RFV16" s="107"/>
      <c r="RFW16" s="107"/>
      <c r="RFX16" s="107"/>
      <c r="RFY16" s="107"/>
      <c r="RFZ16" s="107"/>
      <c r="RGA16" s="107"/>
      <c r="RGB16" s="107"/>
      <c r="RGC16" s="107"/>
      <c r="RGD16" s="107"/>
      <c r="RGE16" s="107"/>
      <c r="RGF16" s="107"/>
      <c r="RGG16" s="107"/>
      <c r="RGH16" s="107"/>
      <c r="RGI16" s="107"/>
      <c r="RGJ16" s="107"/>
      <c r="RGK16" s="107"/>
      <c r="RGL16" s="107"/>
      <c r="RGM16" s="107"/>
      <c r="RGN16" s="107"/>
      <c r="RGO16" s="107"/>
      <c r="RGP16" s="107"/>
      <c r="RGQ16" s="107"/>
      <c r="RGR16" s="107"/>
      <c r="RGS16" s="107"/>
      <c r="RGT16" s="107"/>
      <c r="RGU16" s="107"/>
      <c r="RGV16" s="107"/>
      <c r="RGW16" s="107"/>
      <c r="RGX16" s="107"/>
      <c r="RGY16" s="107"/>
      <c r="RGZ16" s="107"/>
      <c r="RHA16" s="107"/>
      <c r="RHB16" s="107"/>
      <c r="RHC16" s="107"/>
      <c r="RHD16" s="107"/>
      <c r="RHE16" s="107"/>
      <c r="RHF16" s="107"/>
      <c r="RHG16" s="107"/>
      <c r="RHH16" s="107"/>
      <c r="RHI16" s="107"/>
      <c r="RHJ16" s="107"/>
      <c r="RHK16" s="107"/>
      <c r="RHL16" s="107"/>
      <c r="RHM16" s="107"/>
      <c r="RHN16" s="107"/>
      <c r="RHO16" s="107"/>
      <c r="RHP16" s="107"/>
      <c r="RHQ16" s="107"/>
      <c r="RHR16" s="107"/>
      <c r="RHS16" s="107"/>
      <c r="RHT16" s="107"/>
      <c r="RHU16" s="107"/>
      <c r="RHV16" s="107"/>
      <c r="RHW16" s="107"/>
      <c r="RHX16" s="107"/>
      <c r="RHY16" s="107"/>
      <c r="RHZ16" s="107"/>
      <c r="RIA16" s="107"/>
      <c r="RIB16" s="107"/>
      <c r="RIC16" s="107"/>
      <c r="RID16" s="107"/>
      <c r="RIE16" s="107"/>
      <c r="RIF16" s="107"/>
      <c r="RIG16" s="107"/>
      <c r="RIH16" s="107"/>
      <c r="RII16" s="107"/>
      <c r="RIJ16" s="107"/>
      <c r="RIK16" s="107"/>
      <c r="RIL16" s="107"/>
      <c r="RIM16" s="107"/>
      <c r="RIN16" s="107"/>
      <c r="RIO16" s="107"/>
      <c r="RIP16" s="107"/>
      <c r="RIQ16" s="107"/>
      <c r="RIR16" s="107"/>
      <c r="RIS16" s="107"/>
      <c r="RIT16" s="107"/>
      <c r="RIU16" s="107"/>
      <c r="RIV16" s="107"/>
      <c r="RIW16" s="107"/>
      <c r="RIX16" s="107"/>
      <c r="RIY16" s="107"/>
      <c r="RIZ16" s="107"/>
      <c r="RJA16" s="107"/>
      <c r="RJB16" s="107"/>
      <c r="RJC16" s="107"/>
      <c r="RJD16" s="107"/>
      <c r="RJE16" s="107"/>
      <c r="RJF16" s="107"/>
      <c r="RJG16" s="107"/>
      <c r="RJH16" s="107"/>
      <c r="RJI16" s="107"/>
      <c r="RJJ16" s="107"/>
      <c r="RJK16" s="107"/>
      <c r="RJL16" s="107"/>
      <c r="RJM16" s="107"/>
      <c r="RJN16" s="107"/>
      <c r="RJO16" s="107"/>
      <c r="RJP16" s="107"/>
      <c r="RJQ16" s="107"/>
      <c r="RJR16" s="107"/>
      <c r="RJS16" s="107"/>
      <c r="RJT16" s="107"/>
      <c r="RJU16" s="107"/>
      <c r="RJV16" s="107"/>
      <c r="RJW16" s="107"/>
      <c r="RJX16" s="107"/>
      <c r="RJY16" s="107"/>
      <c r="RJZ16" s="107"/>
      <c r="RKA16" s="107"/>
      <c r="RKB16" s="107"/>
      <c r="RKC16" s="107"/>
      <c r="RKD16" s="107"/>
      <c r="RKE16" s="107"/>
      <c r="RKF16" s="107"/>
      <c r="RKG16" s="107"/>
      <c r="RKH16" s="107"/>
      <c r="RKI16" s="107"/>
      <c r="RKJ16" s="107"/>
      <c r="RKK16" s="107"/>
      <c r="RKL16" s="107"/>
      <c r="RKM16" s="107"/>
      <c r="RKN16" s="107"/>
      <c r="RKO16" s="107"/>
      <c r="RKP16" s="107"/>
      <c r="RKQ16" s="107"/>
      <c r="RKR16" s="107"/>
      <c r="RKS16" s="107"/>
      <c r="RKT16" s="107"/>
      <c r="RKU16" s="107"/>
      <c r="RKV16" s="107"/>
      <c r="RKW16" s="107"/>
      <c r="RKX16" s="107"/>
      <c r="RKY16" s="107"/>
      <c r="RKZ16" s="107"/>
      <c r="RLA16" s="107"/>
      <c r="RLB16" s="107"/>
      <c r="RLC16" s="107"/>
      <c r="RLD16" s="107"/>
      <c r="RLE16" s="107"/>
      <c r="RLF16" s="107"/>
      <c r="RLG16" s="107"/>
      <c r="RLH16" s="107"/>
      <c r="RLI16" s="107"/>
      <c r="RLJ16" s="107"/>
      <c r="RLK16" s="107"/>
      <c r="RLL16" s="107"/>
      <c r="RLM16" s="107"/>
      <c r="RLN16" s="107"/>
      <c r="RLO16" s="107"/>
      <c r="RLP16" s="107"/>
      <c r="RLQ16" s="107"/>
      <c r="RLR16" s="107"/>
      <c r="RLS16" s="107"/>
      <c r="RLT16" s="107"/>
      <c r="RLU16" s="107"/>
      <c r="RLV16" s="107"/>
      <c r="RLW16" s="107"/>
      <c r="RLX16" s="107"/>
      <c r="RLY16" s="107"/>
      <c r="RLZ16" s="107"/>
      <c r="RMA16" s="107"/>
      <c r="RMB16" s="107"/>
      <c r="RMC16" s="107"/>
      <c r="RMD16" s="107"/>
      <c r="RME16" s="107"/>
      <c r="RMF16" s="107"/>
      <c r="RMG16" s="107"/>
      <c r="RMH16" s="107"/>
      <c r="RMI16" s="107"/>
      <c r="RMJ16" s="107"/>
      <c r="RMK16" s="107"/>
      <c r="RML16" s="107"/>
      <c r="RMM16" s="107"/>
      <c r="RMN16" s="107"/>
      <c r="RMO16" s="107"/>
      <c r="RMP16" s="107"/>
      <c r="RMQ16" s="107"/>
      <c r="RMR16" s="107"/>
      <c r="RMS16" s="107"/>
      <c r="RMT16" s="107"/>
      <c r="RMU16" s="107"/>
      <c r="RMV16" s="107"/>
      <c r="RMW16" s="107"/>
      <c r="RMX16" s="107"/>
      <c r="RMY16" s="107"/>
      <c r="RMZ16" s="107"/>
      <c r="RNA16" s="107"/>
      <c r="RNB16" s="107"/>
      <c r="RNC16" s="107"/>
      <c r="RND16" s="107"/>
      <c r="RNE16" s="107"/>
      <c r="RNF16" s="107"/>
      <c r="RNG16" s="107"/>
      <c r="RNH16" s="107"/>
      <c r="RNI16" s="107"/>
      <c r="RNJ16" s="107"/>
      <c r="RNK16" s="107"/>
      <c r="RNL16" s="107"/>
      <c r="RNM16" s="107"/>
      <c r="RNN16" s="107"/>
      <c r="RNO16" s="107"/>
      <c r="RNP16" s="107"/>
      <c r="RNQ16" s="107"/>
      <c r="RNR16" s="107"/>
      <c r="RNS16" s="107"/>
      <c r="RNT16" s="107"/>
      <c r="RNU16" s="107"/>
      <c r="RNV16" s="107"/>
      <c r="RNW16" s="107"/>
      <c r="RNX16" s="107"/>
      <c r="RNY16" s="107"/>
      <c r="RNZ16" s="107"/>
      <c r="ROA16" s="107"/>
      <c r="ROB16" s="107"/>
      <c r="ROC16" s="107"/>
      <c r="ROD16" s="107"/>
      <c r="ROE16" s="107"/>
      <c r="ROF16" s="107"/>
      <c r="ROG16" s="107"/>
      <c r="ROH16" s="107"/>
      <c r="ROI16" s="107"/>
      <c r="ROJ16" s="107"/>
      <c r="ROK16" s="107"/>
      <c r="ROL16" s="107"/>
      <c r="ROM16" s="107"/>
      <c r="RON16" s="107"/>
      <c r="ROO16" s="107"/>
      <c r="ROP16" s="107"/>
      <c r="ROQ16" s="107"/>
      <c r="ROR16" s="107"/>
      <c r="ROS16" s="107"/>
      <c r="ROT16" s="107"/>
      <c r="ROU16" s="107"/>
      <c r="ROV16" s="107"/>
      <c r="ROW16" s="107"/>
      <c r="ROX16" s="107"/>
      <c r="ROY16" s="107"/>
      <c r="ROZ16" s="107"/>
      <c r="RPA16" s="107"/>
      <c r="RPB16" s="107"/>
      <c r="RPC16" s="107"/>
      <c r="RPD16" s="107"/>
      <c r="RPE16" s="107"/>
      <c r="RPF16" s="107"/>
      <c r="RPG16" s="107"/>
      <c r="RPH16" s="107"/>
      <c r="RPI16" s="107"/>
      <c r="RPJ16" s="107"/>
      <c r="RPK16" s="107"/>
      <c r="RPL16" s="107"/>
      <c r="RPM16" s="107"/>
      <c r="RPN16" s="107"/>
      <c r="RPO16" s="107"/>
      <c r="RPP16" s="107"/>
      <c r="RPQ16" s="107"/>
      <c r="RPR16" s="107"/>
      <c r="RPS16" s="107"/>
      <c r="RPT16" s="107"/>
      <c r="RPU16" s="107"/>
      <c r="RPV16" s="107"/>
      <c r="RPW16" s="107"/>
      <c r="RPX16" s="107"/>
      <c r="RPY16" s="107"/>
      <c r="RPZ16" s="107"/>
      <c r="RQA16" s="107"/>
      <c r="RQB16" s="107"/>
      <c r="RQC16" s="107"/>
      <c r="RQD16" s="107"/>
      <c r="RQE16" s="107"/>
      <c r="RQF16" s="107"/>
      <c r="RQG16" s="107"/>
      <c r="RQH16" s="107"/>
      <c r="RQI16" s="107"/>
      <c r="RQJ16" s="107"/>
      <c r="RQK16" s="107"/>
      <c r="RQL16" s="107"/>
      <c r="RQM16" s="107"/>
      <c r="RQN16" s="107"/>
      <c r="RQO16" s="107"/>
      <c r="RQP16" s="107"/>
      <c r="RQQ16" s="107"/>
      <c r="RQR16" s="107"/>
      <c r="RQS16" s="107"/>
      <c r="RQT16" s="107"/>
      <c r="RQU16" s="107"/>
      <c r="RQV16" s="107"/>
      <c r="RQW16" s="107"/>
      <c r="RQX16" s="107"/>
      <c r="RQY16" s="107"/>
      <c r="RQZ16" s="107"/>
      <c r="RRA16" s="107"/>
      <c r="RRB16" s="107"/>
      <c r="RRC16" s="107"/>
      <c r="RRD16" s="107"/>
      <c r="RRE16" s="107"/>
      <c r="RRF16" s="107"/>
      <c r="RRG16" s="107"/>
      <c r="RRH16" s="107"/>
      <c r="RRI16" s="107"/>
      <c r="RRJ16" s="107"/>
      <c r="RRK16" s="107"/>
      <c r="RRL16" s="107"/>
      <c r="RRM16" s="107"/>
      <c r="RRN16" s="107"/>
      <c r="RRO16" s="107"/>
      <c r="RRP16" s="107"/>
      <c r="RRQ16" s="107"/>
      <c r="RRR16" s="107"/>
      <c r="RRS16" s="107"/>
      <c r="RRT16" s="107"/>
      <c r="RRU16" s="107"/>
      <c r="RRV16" s="107"/>
      <c r="RRW16" s="107"/>
      <c r="RRX16" s="107"/>
      <c r="RRY16" s="107"/>
      <c r="RRZ16" s="107"/>
      <c r="RSA16" s="107"/>
      <c r="RSB16" s="107"/>
      <c r="RSC16" s="107"/>
      <c r="RSD16" s="107"/>
      <c r="RSE16" s="107"/>
      <c r="RSF16" s="107"/>
      <c r="RSG16" s="107"/>
      <c r="RSH16" s="107"/>
      <c r="RSI16" s="107"/>
      <c r="RSJ16" s="107"/>
      <c r="RSK16" s="107"/>
      <c r="RSL16" s="107"/>
      <c r="RSM16" s="107"/>
      <c r="RSN16" s="107"/>
      <c r="RSO16" s="107"/>
      <c r="RSP16" s="107"/>
      <c r="RSQ16" s="107"/>
      <c r="RSR16" s="107"/>
      <c r="RSS16" s="107"/>
      <c r="RST16" s="107"/>
      <c r="RSU16" s="107"/>
      <c r="RSV16" s="107"/>
      <c r="RSW16" s="107"/>
      <c r="RSX16" s="107"/>
      <c r="RSY16" s="107"/>
      <c r="RSZ16" s="107"/>
      <c r="RTA16" s="107"/>
      <c r="RTB16" s="107"/>
      <c r="RTC16" s="107"/>
      <c r="RTD16" s="107"/>
      <c r="RTE16" s="107"/>
      <c r="RTF16" s="107"/>
      <c r="RTG16" s="107"/>
      <c r="RTH16" s="107"/>
      <c r="RTI16" s="107"/>
      <c r="RTJ16" s="107"/>
      <c r="RTK16" s="107"/>
      <c r="RTL16" s="107"/>
      <c r="RTM16" s="107"/>
      <c r="RTN16" s="107"/>
      <c r="RTO16" s="107"/>
      <c r="RTP16" s="107"/>
      <c r="RTQ16" s="107"/>
      <c r="RTR16" s="107"/>
      <c r="RTS16" s="107"/>
      <c r="RTT16" s="107"/>
      <c r="RTU16" s="107"/>
      <c r="RTV16" s="107"/>
      <c r="RTW16" s="107"/>
      <c r="RTX16" s="107"/>
      <c r="RTY16" s="107"/>
      <c r="RTZ16" s="107"/>
      <c r="RUA16" s="107"/>
      <c r="RUB16" s="107"/>
      <c r="RUC16" s="107"/>
      <c r="RUD16" s="107"/>
      <c r="RUE16" s="107"/>
      <c r="RUF16" s="107"/>
      <c r="RUG16" s="107"/>
      <c r="RUH16" s="107"/>
      <c r="RUI16" s="107"/>
      <c r="RUJ16" s="107"/>
      <c r="RUK16" s="107"/>
      <c r="RUL16" s="107"/>
      <c r="RUM16" s="107"/>
      <c r="RUN16" s="107"/>
      <c r="RUO16" s="107"/>
      <c r="RUP16" s="107"/>
      <c r="RUQ16" s="107"/>
      <c r="RUR16" s="107"/>
      <c r="RUS16" s="107"/>
      <c r="RUT16" s="107"/>
      <c r="RUU16" s="107"/>
      <c r="RUV16" s="107"/>
      <c r="RUW16" s="107"/>
      <c r="RUX16" s="107"/>
      <c r="RUY16" s="107"/>
      <c r="RUZ16" s="107"/>
      <c r="RVA16" s="107"/>
      <c r="RVB16" s="107"/>
      <c r="RVC16" s="107"/>
      <c r="RVD16" s="107"/>
      <c r="RVE16" s="107"/>
      <c r="RVF16" s="107"/>
      <c r="RVG16" s="107"/>
      <c r="RVH16" s="107"/>
      <c r="RVI16" s="107"/>
      <c r="RVJ16" s="107"/>
      <c r="RVK16" s="107"/>
      <c r="RVL16" s="107"/>
      <c r="RVM16" s="107"/>
      <c r="RVN16" s="107"/>
      <c r="RVO16" s="107"/>
      <c r="RVP16" s="107"/>
      <c r="RVQ16" s="107"/>
      <c r="RVR16" s="107"/>
      <c r="RVS16" s="107"/>
      <c r="RVT16" s="107"/>
      <c r="RVU16" s="107"/>
      <c r="RVV16" s="107"/>
      <c r="RVW16" s="107"/>
      <c r="RVX16" s="107"/>
      <c r="RVY16" s="107"/>
      <c r="RVZ16" s="107"/>
      <c r="RWA16" s="107"/>
      <c r="RWB16" s="107"/>
      <c r="RWC16" s="107"/>
      <c r="RWD16" s="107"/>
      <c r="RWE16" s="107"/>
      <c r="RWF16" s="107"/>
      <c r="RWG16" s="107"/>
      <c r="RWH16" s="107"/>
      <c r="RWI16" s="107"/>
      <c r="RWJ16" s="107"/>
      <c r="RWK16" s="107"/>
      <c r="RWL16" s="107"/>
      <c r="RWM16" s="107"/>
      <c r="RWN16" s="107"/>
      <c r="RWO16" s="107"/>
      <c r="RWP16" s="107"/>
      <c r="RWQ16" s="107"/>
      <c r="RWR16" s="107"/>
      <c r="RWS16" s="107"/>
      <c r="RWT16" s="107"/>
      <c r="RWU16" s="107"/>
      <c r="RWV16" s="107"/>
      <c r="RWW16" s="107"/>
      <c r="RWX16" s="107"/>
      <c r="RWY16" s="107"/>
      <c r="RWZ16" s="107"/>
      <c r="RXA16" s="107"/>
      <c r="RXB16" s="107"/>
      <c r="RXC16" s="107"/>
      <c r="RXD16" s="107"/>
      <c r="RXE16" s="107"/>
      <c r="RXF16" s="107"/>
      <c r="RXG16" s="107"/>
      <c r="RXH16" s="107"/>
      <c r="RXI16" s="107"/>
      <c r="RXJ16" s="107"/>
      <c r="RXK16" s="107"/>
      <c r="RXL16" s="107"/>
      <c r="RXM16" s="107"/>
      <c r="RXN16" s="107"/>
      <c r="RXO16" s="107"/>
      <c r="RXP16" s="107"/>
      <c r="RXQ16" s="107"/>
      <c r="RXR16" s="107"/>
      <c r="RXS16" s="107"/>
      <c r="RXT16" s="107"/>
      <c r="RXU16" s="107"/>
      <c r="RXV16" s="107"/>
      <c r="RXW16" s="107"/>
      <c r="RXX16" s="107"/>
      <c r="RXY16" s="107"/>
      <c r="RXZ16" s="107"/>
      <c r="RYA16" s="107"/>
      <c r="RYB16" s="107"/>
      <c r="RYC16" s="107"/>
      <c r="RYD16" s="107"/>
      <c r="RYE16" s="107"/>
      <c r="RYF16" s="107"/>
      <c r="RYG16" s="107"/>
      <c r="RYH16" s="107"/>
      <c r="RYI16" s="107"/>
      <c r="RYJ16" s="107"/>
      <c r="RYK16" s="107"/>
      <c r="RYL16" s="107"/>
      <c r="RYM16" s="107"/>
      <c r="RYN16" s="107"/>
      <c r="RYO16" s="107"/>
      <c r="RYP16" s="107"/>
      <c r="RYQ16" s="107"/>
      <c r="RYR16" s="107"/>
      <c r="RYS16" s="107"/>
      <c r="RYT16" s="107"/>
      <c r="RYU16" s="107"/>
      <c r="RYV16" s="107"/>
      <c r="RYW16" s="107"/>
      <c r="RYX16" s="107"/>
      <c r="RYY16" s="107"/>
      <c r="RYZ16" s="107"/>
      <c r="RZA16" s="107"/>
      <c r="RZB16" s="107"/>
      <c r="RZC16" s="107"/>
      <c r="RZD16" s="107"/>
      <c r="RZE16" s="107"/>
      <c r="RZF16" s="107"/>
      <c r="RZG16" s="107"/>
      <c r="RZH16" s="107"/>
      <c r="RZI16" s="107"/>
      <c r="RZJ16" s="107"/>
      <c r="RZK16" s="107"/>
      <c r="RZL16" s="107"/>
      <c r="RZM16" s="107"/>
      <c r="RZN16" s="107"/>
      <c r="RZO16" s="107"/>
      <c r="RZP16" s="107"/>
      <c r="RZQ16" s="107"/>
      <c r="RZR16" s="107"/>
      <c r="RZS16" s="107"/>
      <c r="RZT16" s="107"/>
      <c r="RZU16" s="107"/>
      <c r="RZV16" s="107"/>
      <c r="RZW16" s="107"/>
      <c r="RZX16" s="107"/>
      <c r="RZY16" s="107"/>
      <c r="RZZ16" s="107"/>
      <c r="SAA16" s="107"/>
      <c r="SAB16" s="107"/>
      <c r="SAC16" s="107"/>
      <c r="SAD16" s="107"/>
      <c r="SAE16" s="107"/>
      <c r="SAF16" s="107"/>
      <c r="SAG16" s="107"/>
      <c r="SAH16" s="107"/>
      <c r="SAI16" s="107"/>
      <c r="SAJ16" s="107"/>
      <c r="SAK16" s="107"/>
      <c r="SAL16" s="107"/>
      <c r="SAM16" s="107"/>
      <c r="SAN16" s="107"/>
      <c r="SAO16" s="107"/>
      <c r="SAP16" s="107"/>
      <c r="SAQ16" s="107"/>
      <c r="SAR16" s="107"/>
      <c r="SAS16" s="107"/>
      <c r="SAT16" s="107"/>
      <c r="SAU16" s="107"/>
      <c r="SAV16" s="107"/>
      <c r="SAW16" s="107"/>
      <c r="SAX16" s="107"/>
      <c r="SAY16" s="107"/>
      <c r="SAZ16" s="107"/>
      <c r="SBA16" s="107"/>
      <c r="SBB16" s="107"/>
      <c r="SBC16" s="107"/>
      <c r="SBD16" s="107"/>
      <c r="SBE16" s="107"/>
      <c r="SBF16" s="107"/>
      <c r="SBG16" s="107"/>
      <c r="SBH16" s="107"/>
      <c r="SBI16" s="107"/>
      <c r="SBJ16" s="107"/>
      <c r="SBK16" s="107"/>
      <c r="SBL16" s="107"/>
      <c r="SBM16" s="107"/>
      <c r="SBN16" s="107"/>
      <c r="SBO16" s="107"/>
      <c r="SBP16" s="107"/>
      <c r="SBQ16" s="107"/>
      <c r="SBR16" s="107"/>
      <c r="SBS16" s="107"/>
      <c r="SBT16" s="107"/>
      <c r="SBU16" s="107"/>
      <c r="SBV16" s="107"/>
      <c r="SBW16" s="107"/>
      <c r="SBX16" s="107"/>
      <c r="SBY16" s="107"/>
      <c r="SBZ16" s="107"/>
      <c r="SCA16" s="107"/>
      <c r="SCB16" s="107"/>
      <c r="SCC16" s="107"/>
      <c r="SCD16" s="107"/>
      <c r="SCE16" s="107"/>
      <c r="SCF16" s="107"/>
      <c r="SCG16" s="107"/>
      <c r="SCH16" s="107"/>
      <c r="SCI16" s="107"/>
      <c r="SCJ16" s="107"/>
      <c r="SCK16" s="107"/>
      <c r="SCL16" s="107"/>
      <c r="SCM16" s="107"/>
      <c r="SCN16" s="107"/>
      <c r="SCO16" s="107"/>
      <c r="SCP16" s="107"/>
      <c r="SCQ16" s="107"/>
      <c r="SCR16" s="107"/>
      <c r="SCS16" s="107"/>
      <c r="SCT16" s="107"/>
      <c r="SCU16" s="107"/>
      <c r="SCV16" s="107"/>
      <c r="SCW16" s="107"/>
      <c r="SCX16" s="107"/>
      <c r="SCY16" s="107"/>
      <c r="SCZ16" s="107"/>
      <c r="SDA16" s="107"/>
      <c r="SDB16" s="107"/>
      <c r="SDC16" s="107"/>
      <c r="SDD16" s="107"/>
      <c r="SDE16" s="107"/>
      <c r="SDF16" s="107"/>
      <c r="SDG16" s="107"/>
      <c r="SDH16" s="107"/>
      <c r="SDI16" s="107"/>
      <c r="SDJ16" s="107"/>
      <c r="SDK16" s="107"/>
      <c r="SDL16" s="107"/>
      <c r="SDM16" s="107"/>
      <c r="SDN16" s="107"/>
      <c r="SDO16" s="107"/>
      <c r="SDP16" s="107"/>
      <c r="SDQ16" s="107"/>
      <c r="SDR16" s="107"/>
      <c r="SDS16" s="107"/>
      <c r="SDT16" s="107"/>
      <c r="SDU16" s="107"/>
      <c r="SDV16" s="107"/>
      <c r="SDW16" s="107"/>
      <c r="SDX16" s="107"/>
      <c r="SDY16" s="107"/>
      <c r="SDZ16" s="107"/>
      <c r="SEA16" s="107"/>
      <c r="SEB16" s="107"/>
      <c r="SEC16" s="107"/>
      <c r="SED16" s="107"/>
      <c r="SEE16" s="107"/>
      <c r="SEF16" s="107"/>
      <c r="SEG16" s="107"/>
      <c r="SEH16" s="107"/>
      <c r="SEI16" s="107"/>
      <c r="SEJ16" s="107"/>
      <c r="SEK16" s="107"/>
      <c r="SEL16" s="107"/>
      <c r="SEM16" s="107"/>
      <c r="SEN16" s="107"/>
      <c r="SEO16" s="107"/>
      <c r="SEP16" s="107"/>
      <c r="SEQ16" s="107"/>
      <c r="SER16" s="107"/>
      <c r="SES16" s="107"/>
      <c r="SET16" s="107"/>
      <c r="SEU16" s="107"/>
      <c r="SEV16" s="107"/>
      <c r="SEW16" s="107"/>
      <c r="SEX16" s="107"/>
      <c r="SEY16" s="107"/>
      <c r="SEZ16" s="107"/>
      <c r="SFA16" s="107"/>
      <c r="SFB16" s="107"/>
      <c r="SFC16" s="107"/>
      <c r="SFD16" s="107"/>
      <c r="SFE16" s="107"/>
      <c r="SFF16" s="107"/>
      <c r="SFG16" s="107"/>
      <c r="SFH16" s="107"/>
      <c r="SFI16" s="107"/>
      <c r="SFJ16" s="107"/>
      <c r="SFK16" s="107"/>
      <c r="SFL16" s="107"/>
      <c r="SFM16" s="107"/>
      <c r="SFN16" s="107"/>
      <c r="SFO16" s="107"/>
      <c r="SFP16" s="107"/>
      <c r="SFQ16" s="107"/>
      <c r="SFR16" s="107"/>
      <c r="SFS16" s="107"/>
      <c r="SFT16" s="107"/>
      <c r="SFU16" s="107"/>
      <c r="SFV16" s="107"/>
      <c r="SFW16" s="107"/>
      <c r="SFX16" s="107"/>
      <c r="SFY16" s="107"/>
      <c r="SFZ16" s="107"/>
      <c r="SGA16" s="107"/>
      <c r="SGB16" s="107"/>
      <c r="SGC16" s="107"/>
      <c r="SGD16" s="107"/>
      <c r="SGE16" s="107"/>
      <c r="SGF16" s="107"/>
      <c r="SGG16" s="107"/>
      <c r="SGH16" s="107"/>
      <c r="SGI16" s="107"/>
      <c r="SGJ16" s="107"/>
      <c r="SGK16" s="107"/>
      <c r="SGL16" s="107"/>
      <c r="SGM16" s="107"/>
      <c r="SGN16" s="107"/>
      <c r="SGO16" s="107"/>
      <c r="SGP16" s="107"/>
      <c r="SGQ16" s="107"/>
      <c r="SGR16" s="107"/>
      <c r="SGS16" s="107"/>
      <c r="SGT16" s="107"/>
      <c r="SGU16" s="107"/>
      <c r="SGV16" s="107"/>
      <c r="SGW16" s="107"/>
      <c r="SGX16" s="107"/>
      <c r="SGY16" s="107"/>
      <c r="SGZ16" s="107"/>
      <c r="SHA16" s="107"/>
      <c r="SHB16" s="107"/>
      <c r="SHC16" s="107"/>
      <c r="SHD16" s="107"/>
      <c r="SHE16" s="107"/>
      <c r="SHF16" s="107"/>
      <c r="SHG16" s="107"/>
      <c r="SHH16" s="107"/>
      <c r="SHI16" s="107"/>
      <c r="SHJ16" s="107"/>
      <c r="SHK16" s="107"/>
      <c r="SHL16" s="107"/>
      <c r="SHM16" s="107"/>
      <c r="SHN16" s="107"/>
      <c r="SHO16" s="107"/>
      <c r="SHP16" s="107"/>
      <c r="SHQ16" s="107"/>
      <c r="SHR16" s="107"/>
      <c r="SHS16" s="107"/>
      <c r="SHT16" s="107"/>
      <c r="SHU16" s="107"/>
      <c r="SHV16" s="107"/>
      <c r="SHW16" s="107"/>
      <c r="SHX16" s="107"/>
      <c r="SHY16" s="107"/>
      <c r="SHZ16" s="107"/>
      <c r="SIA16" s="107"/>
      <c r="SIB16" s="107"/>
      <c r="SIC16" s="107"/>
      <c r="SID16" s="107"/>
      <c r="SIE16" s="107"/>
      <c r="SIF16" s="107"/>
      <c r="SIG16" s="107"/>
      <c r="SIH16" s="107"/>
      <c r="SII16" s="107"/>
      <c r="SIJ16" s="107"/>
      <c r="SIK16" s="107"/>
      <c r="SIL16" s="107"/>
      <c r="SIM16" s="107"/>
      <c r="SIN16" s="107"/>
      <c r="SIO16" s="107"/>
      <c r="SIP16" s="107"/>
      <c r="SIQ16" s="107"/>
      <c r="SIR16" s="107"/>
      <c r="SIS16" s="107"/>
      <c r="SIT16" s="107"/>
      <c r="SIU16" s="107"/>
      <c r="SIV16" s="107"/>
      <c r="SIW16" s="107"/>
      <c r="SIX16" s="107"/>
      <c r="SIY16" s="107"/>
      <c r="SIZ16" s="107"/>
      <c r="SJA16" s="107"/>
      <c r="SJB16" s="107"/>
      <c r="SJC16" s="107"/>
      <c r="SJD16" s="107"/>
      <c r="SJE16" s="107"/>
      <c r="SJF16" s="107"/>
      <c r="SJG16" s="107"/>
      <c r="SJH16" s="107"/>
      <c r="SJI16" s="107"/>
      <c r="SJJ16" s="107"/>
      <c r="SJK16" s="107"/>
      <c r="SJL16" s="107"/>
      <c r="SJM16" s="107"/>
      <c r="SJN16" s="107"/>
      <c r="SJO16" s="107"/>
      <c r="SJP16" s="107"/>
      <c r="SJQ16" s="107"/>
      <c r="SJR16" s="107"/>
      <c r="SJS16" s="107"/>
      <c r="SJT16" s="107"/>
      <c r="SJU16" s="107"/>
      <c r="SJV16" s="107"/>
      <c r="SJW16" s="107"/>
      <c r="SJX16" s="107"/>
      <c r="SJY16" s="107"/>
      <c r="SJZ16" s="107"/>
      <c r="SKA16" s="107"/>
      <c r="SKB16" s="107"/>
      <c r="SKC16" s="107"/>
      <c r="SKD16" s="107"/>
      <c r="SKE16" s="107"/>
      <c r="SKF16" s="107"/>
      <c r="SKG16" s="107"/>
      <c r="SKH16" s="107"/>
      <c r="SKI16" s="107"/>
      <c r="SKJ16" s="107"/>
      <c r="SKK16" s="107"/>
      <c r="SKL16" s="107"/>
      <c r="SKM16" s="107"/>
      <c r="SKN16" s="107"/>
      <c r="SKO16" s="107"/>
      <c r="SKP16" s="107"/>
      <c r="SKQ16" s="107"/>
      <c r="SKR16" s="107"/>
      <c r="SKS16" s="107"/>
      <c r="SKT16" s="107"/>
      <c r="SKU16" s="107"/>
      <c r="SKV16" s="107"/>
      <c r="SKW16" s="107"/>
      <c r="SKX16" s="107"/>
      <c r="SKY16" s="107"/>
      <c r="SKZ16" s="107"/>
      <c r="SLA16" s="107"/>
      <c r="SLB16" s="107"/>
      <c r="SLC16" s="107"/>
      <c r="SLD16" s="107"/>
      <c r="SLE16" s="107"/>
      <c r="SLF16" s="107"/>
      <c r="SLG16" s="107"/>
      <c r="SLH16" s="107"/>
      <c r="SLI16" s="107"/>
      <c r="SLJ16" s="107"/>
      <c r="SLK16" s="107"/>
      <c r="SLL16" s="107"/>
      <c r="SLM16" s="107"/>
      <c r="SLN16" s="107"/>
      <c r="SLO16" s="107"/>
      <c r="SLP16" s="107"/>
      <c r="SLQ16" s="107"/>
      <c r="SLR16" s="107"/>
      <c r="SLS16" s="107"/>
      <c r="SLT16" s="107"/>
      <c r="SLU16" s="107"/>
      <c r="SLV16" s="107"/>
      <c r="SLW16" s="107"/>
      <c r="SLX16" s="107"/>
      <c r="SLY16" s="107"/>
      <c r="SLZ16" s="107"/>
      <c r="SMA16" s="107"/>
      <c r="SMB16" s="107"/>
      <c r="SMC16" s="107"/>
      <c r="SMD16" s="107"/>
      <c r="SME16" s="107"/>
      <c r="SMF16" s="107"/>
      <c r="SMG16" s="107"/>
      <c r="SMH16" s="107"/>
      <c r="SMI16" s="107"/>
      <c r="SMJ16" s="107"/>
      <c r="SMK16" s="107"/>
      <c r="SML16" s="107"/>
      <c r="SMM16" s="107"/>
      <c r="SMN16" s="107"/>
      <c r="SMO16" s="107"/>
      <c r="SMP16" s="107"/>
      <c r="SMQ16" s="107"/>
      <c r="SMR16" s="107"/>
      <c r="SMS16" s="107"/>
      <c r="SMT16" s="107"/>
      <c r="SMU16" s="107"/>
      <c r="SMV16" s="107"/>
      <c r="SMW16" s="107"/>
      <c r="SMX16" s="107"/>
      <c r="SMY16" s="107"/>
      <c r="SMZ16" s="107"/>
      <c r="SNA16" s="107"/>
      <c r="SNB16" s="107"/>
      <c r="SNC16" s="107"/>
      <c r="SND16" s="107"/>
      <c r="SNE16" s="107"/>
      <c r="SNF16" s="107"/>
      <c r="SNG16" s="107"/>
      <c r="SNH16" s="107"/>
      <c r="SNI16" s="107"/>
      <c r="SNJ16" s="107"/>
      <c r="SNK16" s="107"/>
      <c r="SNL16" s="107"/>
      <c r="SNM16" s="107"/>
      <c r="SNN16" s="107"/>
      <c r="SNO16" s="107"/>
      <c r="SNP16" s="107"/>
      <c r="SNQ16" s="107"/>
      <c r="SNR16" s="107"/>
      <c r="SNS16" s="107"/>
      <c r="SNT16" s="107"/>
      <c r="SNU16" s="107"/>
      <c r="SNV16" s="107"/>
      <c r="SNW16" s="107"/>
      <c r="SNX16" s="107"/>
      <c r="SNY16" s="107"/>
      <c r="SNZ16" s="107"/>
      <c r="SOA16" s="107"/>
      <c r="SOB16" s="107"/>
      <c r="SOC16" s="107"/>
      <c r="SOD16" s="107"/>
      <c r="SOE16" s="107"/>
      <c r="SOF16" s="107"/>
      <c r="SOG16" s="107"/>
      <c r="SOH16" s="107"/>
      <c r="SOI16" s="107"/>
      <c r="SOJ16" s="107"/>
      <c r="SOK16" s="107"/>
      <c r="SOL16" s="107"/>
      <c r="SOM16" s="107"/>
      <c r="SON16" s="107"/>
      <c r="SOO16" s="107"/>
      <c r="SOP16" s="107"/>
      <c r="SOQ16" s="107"/>
      <c r="SOR16" s="107"/>
      <c r="SOS16" s="107"/>
      <c r="SOT16" s="107"/>
      <c r="SOU16" s="107"/>
      <c r="SOV16" s="107"/>
      <c r="SOW16" s="107"/>
      <c r="SOX16" s="107"/>
      <c r="SOY16" s="107"/>
      <c r="SOZ16" s="107"/>
      <c r="SPA16" s="107"/>
      <c r="SPB16" s="107"/>
      <c r="SPC16" s="107"/>
      <c r="SPD16" s="107"/>
      <c r="SPE16" s="107"/>
      <c r="SPF16" s="107"/>
      <c r="SPG16" s="107"/>
      <c r="SPH16" s="107"/>
      <c r="SPI16" s="107"/>
      <c r="SPJ16" s="107"/>
      <c r="SPK16" s="107"/>
      <c r="SPL16" s="107"/>
      <c r="SPM16" s="107"/>
      <c r="SPN16" s="107"/>
      <c r="SPO16" s="107"/>
      <c r="SPP16" s="107"/>
      <c r="SPQ16" s="107"/>
      <c r="SPR16" s="107"/>
      <c r="SPS16" s="107"/>
      <c r="SPT16" s="107"/>
      <c r="SPU16" s="107"/>
      <c r="SPV16" s="107"/>
      <c r="SPW16" s="107"/>
      <c r="SPX16" s="107"/>
      <c r="SPY16" s="107"/>
      <c r="SPZ16" s="107"/>
      <c r="SQA16" s="107"/>
      <c r="SQB16" s="107"/>
      <c r="SQC16" s="107"/>
      <c r="SQD16" s="107"/>
      <c r="SQE16" s="107"/>
      <c r="SQF16" s="107"/>
      <c r="SQG16" s="107"/>
      <c r="SQH16" s="107"/>
      <c r="SQI16" s="107"/>
      <c r="SQJ16" s="107"/>
      <c r="SQK16" s="107"/>
      <c r="SQL16" s="107"/>
      <c r="SQM16" s="107"/>
      <c r="SQN16" s="107"/>
      <c r="SQO16" s="107"/>
      <c r="SQP16" s="107"/>
      <c r="SQQ16" s="107"/>
      <c r="SQR16" s="107"/>
      <c r="SQS16" s="107"/>
      <c r="SQT16" s="107"/>
      <c r="SQU16" s="107"/>
      <c r="SQV16" s="107"/>
      <c r="SQW16" s="107"/>
      <c r="SQX16" s="107"/>
      <c r="SQY16" s="107"/>
      <c r="SQZ16" s="107"/>
      <c r="SRA16" s="107"/>
      <c r="SRB16" s="107"/>
      <c r="SRC16" s="107"/>
      <c r="SRD16" s="107"/>
      <c r="SRE16" s="107"/>
      <c r="SRF16" s="107"/>
      <c r="SRG16" s="107"/>
      <c r="SRH16" s="107"/>
      <c r="SRI16" s="107"/>
      <c r="SRJ16" s="107"/>
      <c r="SRK16" s="107"/>
      <c r="SRL16" s="107"/>
      <c r="SRM16" s="107"/>
      <c r="SRN16" s="107"/>
      <c r="SRO16" s="107"/>
      <c r="SRP16" s="107"/>
      <c r="SRQ16" s="107"/>
      <c r="SRR16" s="107"/>
      <c r="SRS16" s="107"/>
      <c r="SRT16" s="107"/>
      <c r="SRU16" s="107"/>
      <c r="SRV16" s="107"/>
      <c r="SRW16" s="107"/>
      <c r="SRX16" s="107"/>
      <c r="SRY16" s="107"/>
      <c r="SRZ16" s="107"/>
      <c r="SSA16" s="107"/>
      <c r="SSB16" s="107"/>
      <c r="SSC16" s="107"/>
      <c r="SSD16" s="107"/>
      <c r="SSE16" s="107"/>
      <c r="SSF16" s="107"/>
      <c r="SSG16" s="107"/>
      <c r="SSH16" s="107"/>
      <c r="SSI16" s="107"/>
      <c r="SSJ16" s="107"/>
      <c r="SSK16" s="107"/>
      <c r="SSL16" s="107"/>
      <c r="SSM16" s="107"/>
      <c r="SSN16" s="107"/>
      <c r="SSO16" s="107"/>
      <c r="SSP16" s="107"/>
      <c r="SSQ16" s="107"/>
      <c r="SSR16" s="107"/>
      <c r="SSS16" s="107"/>
      <c r="SST16" s="107"/>
      <c r="SSU16" s="107"/>
      <c r="SSV16" s="107"/>
      <c r="SSW16" s="107"/>
      <c r="SSX16" s="107"/>
      <c r="SSY16" s="107"/>
      <c r="SSZ16" s="107"/>
      <c r="STA16" s="107"/>
      <c r="STB16" s="107"/>
      <c r="STC16" s="107"/>
      <c r="STD16" s="107"/>
      <c r="STE16" s="107"/>
      <c r="STF16" s="107"/>
      <c r="STG16" s="107"/>
      <c r="STH16" s="107"/>
      <c r="STI16" s="107"/>
      <c r="STJ16" s="107"/>
      <c r="STK16" s="107"/>
      <c r="STL16" s="107"/>
      <c r="STM16" s="107"/>
      <c r="STN16" s="107"/>
      <c r="STO16" s="107"/>
      <c r="STP16" s="107"/>
      <c r="STQ16" s="107"/>
      <c r="STR16" s="107"/>
      <c r="STS16" s="107"/>
      <c r="STT16" s="107"/>
      <c r="STU16" s="107"/>
      <c r="STV16" s="107"/>
      <c r="STW16" s="107"/>
      <c r="STX16" s="107"/>
      <c r="STY16" s="107"/>
      <c r="STZ16" s="107"/>
      <c r="SUA16" s="107"/>
      <c r="SUB16" s="107"/>
      <c r="SUC16" s="107"/>
      <c r="SUD16" s="107"/>
      <c r="SUE16" s="107"/>
      <c r="SUF16" s="107"/>
      <c r="SUG16" s="107"/>
      <c r="SUH16" s="107"/>
      <c r="SUI16" s="107"/>
      <c r="SUJ16" s="107"/>
      <c r="SUK16" s="107"/>
      <c r="SUL16" s="107"/>
      <c r="SUM16" s="107"/>
      <c r="SUN16" s="107"/>
      <c r="SUO16" s="107"/>
      <c r="SUP16" s="107"/>
      <c r="SUQ16" s="107"/>
      <c r="SUR16" s="107"/>
      <c r="SUS16" s="107"/>
      <c r="SUT16" s="107"/>
      <c r="SUU16" s="107"/>
      <c r="SUV16" s="107"/>
      <c r="SUW16" s="107"/>
      <c r="SUX16" s="107"/>
      <c r="SUY16" s="107"/>
      <c r="SUZ16" s="107"/>
      <c r="SVA16" s="107"/>
      <c r="SVB16" s="107"/>
      <c r="SVC16" s="107"/>
      <c r="SVD16" s="107"/>
      <c r="SVE16" s="107"/>
      <c r="SVF16" s="107"/>
      <c r="SVG16" s="107"/>
      <c r="SVH16" s="107"/>
      <c r="SVI16" s="107"/>
      <c r="SVJ16" s="107"/>
      <c r="SVK16" s="107"/>
      <c r="SVL16" s="107"/>
      <c r="SVM16" s="107"/>
      <c r="SVN16" s="107"/>
      <c r="SVO16" s="107"/>
      <c r="SVP16" s="107"/>
      <c r="SVQ16" s="107"/>
      <c r="SVR16" s="107"/>
      <c r="SVS16" s="107"/>
      <c r="SVT16" s="107"/>
      <c r="SVU16" s="107"/>
      <c r="SVV16" s="107"/>
      <c r="SVW16" s="107"/>
      <c r="SVX16" s="107"/>
      <c r="SVY16" s="107"/>
      <c r="SVZ16" s="107"/>
      <c r="SWA16" s="107"/>
      <c r="SWB16" s="107"/>
      <c r="SWC16" s="107"/>
      <c r="SWD16" s="107"/>
      <c r="SWE16" s="107"/>
      <c r="SWF16" s="107"/>
      <c r="SWG16" s="107"/>
      <c r="SWH16" s="107"/>
      <c r="SWI16" s="107"/>
      <c r="SWJ16" s="107"/>
      <c r="SWK16" s="107"/>
      <c r="SWL16" s="107"/>
      <c r="SWM16" s="107"/>
      <c r="SWN16" s="107"/>
      <c r="SWO16" s="107"/>
      <c r="SWP16" s="107"/>
      <c r="SWQ16" s="107"/>
      <c r="SWR16" s="107"/>
      <c r="SWS16" s="107"/>
      <c r="SWT16" s="107"/>
      <c r="SWU16" s="107"/>
      <c r="SWV16" s="107"/>
      <c r="SWW16" s="107"/>
      <c r="SWX16" s="107"/>
      <c r="SWY16" s="107"/>
      <c r="SWZ16" s="107"/>
      <c r="SXA16" s="107"/>
      <c r="SXB16" s="107"/>
      <c r="SXC16" s="107"/>
      <c r="SXD16" s="107"/>
      <c r="SXE16" s="107"/>
      <c r="SXF16" s="107"/>
      <c r="SXG16" s="107"/>
      <c r="SXH16" s="107"/>
      <c r="SXI16" s="107"/>
      <c r="SXJ16" s="107"/>
      <c r="SXK16" s="107"/>
      <c r="SXL16" s="107"/>
      <c r="SXM16" s="107"/>
      <c r="SXN16" s="107"/>
      <c r="SXO16" s="107"/>
      <c r="SXP16" s="107"/>
      <c r="SXQ16" s="107"/>
      <c r="SXR16" s="107"/>
      <c r="SXS16" s="107"/>
      <c r="SXT16" s="107"/>
      <c r="SXU16" s="107"/>
      <c r="SXV16" s="107"/>
      <c r="SXW16" s="107"/>
      <c r="SXX16" s="107"/>
      <c r="SXY16" s="107"/>
      <c r="SXZ16" s="107"/>
      <c r="SYA16" s="107"/>
      <c r="SYB16" s="107"/>
      <c r="SYC16" s="107"/>
      <c r="SYD16" s="107"/>
      <c r="SYE16" s="107"/>
      <c r="SYF16" s="107"/>
      <c r="SYG16" s="107"/>
      <c r="SYH16" s="107"/>
      <c r="SYI16" s="107"/>
      <c r="SYJ16" s="107"/>
      <c r="SYK16" s="107"/>
      <c r="SYL16" s="107"/>
      <c r="SYM16" s="107"/>
      <c r="SYN16" s="107"/>
      <c r="SYO16" s="107"/>
      <c r="SYP16" s="107"/>
      <c r="SYQ16" s="107"/>
      <c r="SYR16" s="107"/>
      <c r="SYS16" s="107"/>
      <c r="SYT16" s="107"/>
      <c r="SYU16" s="107"/>
      <c r="SYV16" s="107"/>
      <c r="SYW16" s="107"/>
      <c r="SYX16" s="107"/>
      <c r="SYY16" s="107"/>
      <c r="SYZ16" s="107"/>
      <c r="SZA16" s="107"/>
      <c r="SZB16" s="107"/>
      <c r="SZC16" s="107"/>
      <c r="SZD16" s="107"/>
      <c r="SZE16" s="107"/>
      <c r="SZF16" s="107"/>
      <c r="SZG16" s="107"/>
      <c r="SZH16" s="107"/>
      <c r="SZI16" s="107"/>
      <c r="SZJ16" s="107"/>
      <c r="SZK16" s="107"/>
      <c r="SZL16" s="107"/>
      <c r="SZM16" s="107"/>
      <c r="SZN16" s="107"/>
      <c r="SZO16" s="107"/>
      <c r="SZP16" s="107"/>
      <c r="SZQ16" s="107"/>
      <c r="SZR16" s="107"/>
      <c r="SZS16" s="107"/>
      <c r="SZT16" s="107"/>
      <c r="SZU16" s="107"/>
      <c r="SZV16" s="107"/>
      <c r="SZW16" s="107"/>
      <c r="SZX16" s="107"/>
      <c r="SZY16" s="107"/>
      <c r="SZZ16" s="107"/>
      <c r="TAA16" s="107"/>
      <c r="TAB16" s="107"/>
      <c r="TAC16" s="107"/>
      <c r="TAD16" s="107"/>
      <c r="TAE16" s="107"/>
      <c r="TAF16" s="107"/>
      <c r="TAG16" s="107"/>
      <c r="TAH16" s="107"/>
      <c r="TAI16" s="107"/>
      <c r="TAJ16" s="107"/>
      <c r="TAK16" s="107"/>
      <c r="TAL16" s="107"/>
      <c r="TAM16" s="107"/>
      <c r="TAN16" s="107"/>
      <c r="TAO16" s="107"/>
      <c r="TAP16" s="107"/>
      <c r="TAQ16" s="107"/>
      <c r="TAR16" s="107"/>
      <c r="TAS16" s="107"/>
      <c r="TAT16" s="107"/>
      <c r="TAU16" s="107"/>
      <c r="TAV16" s="107"/>
      <c r="TAW16" s="107"/>
      <c r="TAX16" s="107"/>
      <c r="TAY16" s="107"/>
      <c r="TAZ16" s="107"/>
      <c r="TBA16" s="107"/>
      <c r="TBB16" s="107"/>
      <c r="TBC16" s="107"/>
      <c r="TBD16" s="107"/>
      <c r="TBE16" s="107"/>
      <c r="TBF16" s="107"/>
      <c r="TBG16" s="107"/>
      <c r="TBH16" s="107"/>
      <c r="TBI16" s="107"/>
      <c r="TBJ16" s="107"/>
      <c r="TBK16" s="107"/>
      <c r="TBL16" s="107"/>
      <c r="TBM16" s="107"/>
      <c r="TBN16" s="107"/>
      <c r="TBO16" s="107"/>
      <c r="TBP16" s="107"/>
      <c r="TBQ16" s="107"/>
      <c r="TBR16" s="107"/>
      <c r="TBS16" s="107"/>
      <c r="TBT16" s="107"/>
      <c r="TBU16" s="107"/>
      <c r="TBV16" s="107"/>
      <c r="TBW16" s="107"/>
      <c r="TBX16" s="107"/>
      <c r="TBY16" s="107"/>
      <c r="TBZ16" s="107"/>
      <c r="TCA16" s="107"/>
      <c r="TCB16" s="107"/>
      <c r="TCC16" s="107"/>
      <c r="TCD16" s="107"/>
      <c r="TCE16" s="107"/>
      <c r="TCF16" s="107"/>
      <c r="TCG16" s="107"/>
      <c r="TCH16" s="107"/>
      <c r="TCI16" s="107"/>
      <c r="TCJ16" s="107"/>
      <c r="TCK16" s="107"/>
      <c r="TCL16" s="107"/>
      <c r="TCM16" s="107"/>
      <c r="TCN16" s="107"/>
      <c r="TCO16" s="107"/>
      <c r="TCP16" s="107"/>
      <c r="TCQ16" s="107"/>
      <c r="TCR16" s="107"/>
      <c r="TCS16" s="107"/>
      <c r="TCT16" s="107"/>
      <c r="TCU16" s="107"/>
      <c r="TCV16" s="107"/>
      <c r="TCW16" s="107"/>
      <c r="TCX16" s="107"/>
      <c r="TCY16" s="107"/>
      <c r="TCZ16" s="107"/>
      <c r="TDA16" s="107"/>
      <c r="TDB16" s="107"/>
      <c r="TDC16" s="107"/>
      <c r="TDD16" s="107"/>
      <c r="TDE16" s="107"/>
      <c r="TDF16" s="107"/>
      <c r="TDG16" s="107"/>
      <c r="TDH16" s="107"/>
      <c r="TDI16" s="107"/>
      <c r="TDJ16" s="107"/>
      <c r="TDK16" s="107"/>
      <c r="TDL16" s="107"/>
      <c r="TDM16" s="107"/>
      <c r="TDN16" s="107"/>
      <c r="TDO16" s="107"/>
      <c r="TDP16" s="107"/>
      <c r="TDQ16" s="107"/>
      <c r="TDR16" s="107"/>
      <c r="TDS16" s="107"/>
      <c r="TDT16" s="107"/>
      <c r="TDU16" s="107"/>
      <c r="TDV16" s="107"/>
      <c r="TDW16" s="107"/>
      <c r="TDX16" s="107"/>
      <c r="TDY16" s="107"/>
      <c r="TDZ16" s="107"/>
      <c r="TEA16" s="107"/>
      <c r="TEB16" s="107"/>
      <c r="TEC16" s="107"/>
      <c r="TED16" s="107"/>
      <c r="TEE16" s="107"/>
      <c r="TEF16" s="107"/>
      <c r="TEG16" s="107"/>
      <c r="TEH16" s="107"/>
      <c r="TEI16" s="107"/>
      <c r="TEJ16" s="107"/>
      <c r="TEK16" s="107"/>
      <c r="TEL16" s="107"/>
      <c r="TEM16" s="107"/>
      <c r="TEN16" s="107"/>
      <c r="TEO16" s="107"/>
      <c r="TEP16" s="107"/>
      <c r="TEQ16" s="107"/>
      <c r="TER16" s="107"/>
      <c r="TES16" s="107"/>
      <c r="TET16" s="107"/>
      <c r="TEU16" s="107"/>
      <c r="TEV16" s="107"/>
      <c r="TEW16" s="107"/>
      <c r="TEX16" s="107"/>
      <c r="TEY16" s="107"/>
      <c r="TEZ16" s="107"/>
      <c r="TFA16" s="107"/>
      <c r="TFB16" s="107"/>
      <c r="TFC16" s="107"/>
      <c r="TFD16" s="107"/>
      <c r="TFE16" s="107"/>
      <c r="TFF16" s="107"/>
      <c r="TFG16" s="107"/>
      <c r="TFH16" s="107"/>
      <c r="TFI16" s="107"/>
      <c r="TFJ16" s="107"/>
      <c r="TFK16" s="107"/>
      <c r="TFL16" s="107"/>
      <c r="TFM16" s="107"/>
      <c r="TFN16" s="107"/>
      <c r="TFO16" s="107"/>
      <c r="TFP16" s="107"/>
      <c r="TFQ16" s="107"/>
      <c r="TFR16" s="107"/>
      <c r="TFS16" s="107"/>
      <c r="TFT16" s="107"/>
      <c r="TFU16" s="107"/>
      <c r="TFV16" s="107"/>
      <c r="TFW16" s="107"/>
      <c r="TFX16" s="107"/>
      <c r="TFY16" s="107"/>
      <c r="TFZ16" s="107"/>
      <c r="TGA16" s="107"/>
      <c r="TGB16" s="107"/>
      <c r="TGC16" s="107"/>
      <c r="TGD16" s="107"/>
      <c r="TGE16" s="107"/>
      <c r="TGF16" s="107"/>
      <c r="TGG16" s="107"/>
      <c r="TGH16" s="107"/>
      <c r="TGI16" s="107"/>
      <c r="TGJ16" s="107"/>
      <c r="TGK16" s="107"/>
      <c r="TGL16" s="107"/>
      <c r="TGM16" s="107"/>
      <c r="TGN16" s="107"/>
      <c r="TGO16" s="107"/>
      <c r="TGP16" s="107"/>
      <c r="TGQ16" s="107"/>
      <c r="TGR16" s="107"/>
      <c r="TGS16" s="107"/>
      <c r="TGT16" s="107"/>
      <c r="TGU16" s="107"/>
      <c r="TGV16" s="107"/>
      <c r="TGW16" s="107"/>
      <c r="TGX16" s="107"/>
      <c r="TGY16" s="107"/>
      <c r="TGZ16" s="107"/>
      <c r="THA16" s="107"/>
      <c r="THB16" s="107"/>
      <c r="THC16" s="107"/>
      <c r="THD16" s="107"/>
      <c r="THE16" s="107"/>
      <c r="THF16" s="107"/>
      <c r="THG16" s="107"/>
      <c r="THH16" s="107"/>
      <c r="THI16" s="107"/>
      <c r="THJ16" s="107"/>
      <c r="THK16" s="107"/>
      <c r="THL16" s="107"/>
      <c r="THM16" s="107"/>
      <c r="THN16" s="107"/>
      <c r="THO16" s="107"/>
      <c r="THP16" s="107"/>
      <c r="THQ16" s="107"/>
      <c r="THR16" s="107"/>
      <c r="THS16" s="107"/>
      <c r="THT16" s="107"/>
      <c r="THU16" s="107"/>
      <c r="THV16" s="107"/>
      <c r="THW16" s="107"/>
      <c r="THX16" s="107"/>
      <c r="THY16" s="107"/>
      <c r="THZ16" s="107"/>
      <c r="TIA16" s="107"/>
      <c r="TIB16" s="107"/>
      <c r="TIC16" s="107"/>
      <c r="TID16" s="107"/>
      <c r="TIE16" s="107"/>
      <c r="TIF16" s="107"/>
      <c r="TIG16" s="107"/>
      <c r="TIH16" s="107"/>
      <c r="TII16" s="107"/>
      <c r="TIJ16" s="107"/>
      <c r="TIK16" s="107"/>
      <c r="TIL16" s="107"/>
      <c r="TIM16" s="107"/>
      <c r="TIN16" s="107"/>
      <c r="TIO16" s="107"/>
      <c r="TIP16" s="107"/>
      <c r="TIQ16" s="107"/>
      <c r="TIR16" s="107"/>
      <c r="TIS16" s="107"/>
      <c r="TIT16" s="107"/>
      <c r="TIU16" s="107"/>
      <c r="TIV16" s="107"/>
      <c r="TIW16" s="107"/>
      <c r="TIX16" s="107"/>
      <c r="TIY16" s="107"/>
      <c r="TIZ16" s="107"/>
      <c r="TJA16" s="107"/>
      <c r="TJB16" s="107"/>
      <c r="TJC16" s="107"/>
      <c r="TJD16" s="107"/>
      <c r="TJE16" s="107"/>
      <c r="TJF16" s="107"/>
      <c r="TJG16" s="107"/>
      <c r="TJH16" s="107"/>
      <c r="TJI16" s="107"/>
      <c r="TJJ16" s="107"/>
      <c r="TJK16" s="107"/>
      <c r="TJL16" s="107"/>
      <c r="TJM16" s="107"/>
      <c r="TJN16" s="107"/>
      <c r="TJO16" s="107"/>
      <c r="TJP16" s="107"/>
      <c r="TJQ16" s="107"/>
      <c r="TJR16" s="107"/>
      <c r="TJS16" s="107"/>
      <c r="TJT16" s="107"/>
      <c r="TJU16" s="107"/>
      <c r="TJV16" s="107"/>
      <c r="TJW16" s="107"/>
      <c r="TJX16" s="107"/>
      <c r="TJY16" s="107"/>
      <c r="TJZ16" s="107"/>
      <c r="TKA16" s="107"/>
      <c r="TKB16" s="107"/>
      <c r="TKC16" s="107"/>
      <c r="TKD16" s="107"/>
      <c r="TKE16" s="107"/>
      <c r="TKF16" s="107"/>
      <c r="TKG16" s="107"/>
      <c r="TKH16" s="107"/>
      <c r="TKI16" s="107"/>
      <c r="TKJ16" s="107"/>
      <c r="TKK16" s="107"/>
      <c r="TKL16" s="107"/>
      <c r="TKM16" s="107"/>
      <c r="TKN16" s="107"/>
      <c r="TKO16" s="107"/>
      <c r="TKP16" s="107"/>
      <c r="TKQ16" s="107"/>
      <c r="TKR16" s="107"/>
      <c r="TKS16" s="107"/>
      <c r="TKT16" s="107"/>
      <c r="TKU16" s="107"/>
      <c r="TKV16" s="107"/>
      <c r="TKW16" s="107"/>
      <c r="TKX16" s="107"/>
      <c r="TKY16" s="107"/>
      <c r="TKZ16" s="107"/>
      <c r="TLA16" s="107"/>
      <c r="TLB16" s="107"/>
      <c r="TLC16" s="107"/>
      <c r="TLD16" s="107"/>
      <c r="TLE16" s="107"/>
      <c r="TLF16" s="107"/>
      <c r="TLG16" s="107"/>
      <c r="TLH16" s="107"/>
      <c r="TLI16" s="107"/>
      <c r="TLJ16" s="107"/>
      <c r="TLK16" s="107"/>
      <c r="TLL16" s="107"/>
      <c r="TLM16" s="107"/>
      <c r="TLN16" s="107"/>
      <c r="TLO16" s="107"/>
      <c r="TLP16" s="107"/>
      <c r="TLQ16" s="107"/>
      <c r="TLR16" s="107"/>
      <c r="TLS16" s="107"/>
      <c r="TLT16" s="107"/>
      <c r="TLU16" s="107"/>
      <c r="TLV16" s="107"/>
      <c r="TLW16" s="107"/>
      <c r="TLX16" s="107"/>
      <c r="TLY16" s="107"/>
      <c r="TLZ16" s="107"/>
      <c r="TMA16" s="107"/>
      <c r="TMB16" s="107"/>
      <c r="TMC16" s="107"/>
      <c r="TMD16" s="107"/>
      <c r="TME16" s="107"/>
      <c r="TMF16" s="107"/>
      <c r="TMG16" s="107"/>
      <c r="TMH16" s="107"/>
      <c r="TMI16" s="107"/>
      <c r="TMJ16" s="107"/>
      <c r="TMK16" s="107"/>
      <c r="TML16" s="107"/>
      <c r="TMM16" s="107"/>
      <c r="TMN16" s="107"/>
      <c r="TMO16" s="107"/>
      <c r="TMP16" s="107"/>
      <c r="TMQ16" s="107"/>
      <c r="TMR16" s="107"/>
      <c r="TMS16" s="107"/>
      <c r="TMT16" s="107"/>
      <c r="TMU16" s="107"/>
      <c r="TMV16" s="107"/>
      <c r="TMW16" s="107"/>
      <c r="TMX16" s="107"/>
      <c r="TMY16" s="107"/>
      <c r="TMZ16" s="107"/>
      <c r="TNA16" s="107"/>
      <c r="TNB16" s="107"/>
      <c r="TNC16" s="107"/>
      <c r="TND16" s="107"/>
      <c r="TNE16" s="107"/>
      <c r="TNF16" s="107"/>
      <c r="TNG16" s="107"/>
      <c r="TNH16" s="107"/>
      <c r="TNI16" s="107"/>
      <c r="TNJ16" s="107"/>
      <c r="TNK16" s="107"/>
      <c r="TNL16" s="107"/>
      <c r="TNM16" s="107"/>
      <c r="TNN16" s="107"/>
      <c r="TNO16" s="107"/>
      <c r="TNP16" s="107"/>
      <c r="TNQ16" s="107"/>
      <c r="TNR16" s="107"/>
      <c r="TNS16" s="107"/>
      <c r="TNT16" s="107"/>
      <c r="TNU16" s="107"/>
      <c r="TNV16" s="107"/>
      <c r="TNW16" s="107"/>
      <c r="TNX16" s="107"/>
      <c r="TNY16" s="107"/>
      <c r="TNZ16" s="107"/>
      <c r="TOA16" s="107"/>
      <c r="TOB16" s="107"/>
      <c r="TOC16" s="107"/>
      <c r="TOD16" s="107"/>
      <c r="TOE16" s="107"/>
      <c r="TOF16" s="107"/>
      <c r="TOG16" s="107"/>
      <c r="TOH16" s="107"/>
      <c r="TOI16" s="107"/>
      <c r="TOJ16" s="107"/>
      <c r="TOK16" s="107"/>
      <c r="TOL16" s="107"/>
      <c r="TOM16" s="107"/>
      <c r="TON16" s="107"/>
      <c r="TOO16" s="107"/>
      <c r="TOP16" s="107"/>
      <c r="TOQ16" s="107"/>
      <c r="TOR16" s="107"/>
      <c r="TOS16" s="107"/>
      <c r="TOT16" s="107"/>
      <c r="TOU16" s="107"/>
      <c r="TOV16" s="107"/>
      <c r="TOW16" s="107"/>
      <c r="TOX16" s="107"/>
      <c r="TOY16" s="107"/>
      <c r="TOZ16" s="107"/>
      <c r="TPA16" s="107"/>
      <c r="TPB16" s="107"/>
      <c r="TPC16" s="107"/>
      <c r="TPD16" s="107"/>
      <c r="TPE16" s="107"/>
      <c r="TPF16" s="107"/>
      <c r="TPG16" s="107"/>
      <c r="TPH16" s="107"/>
      <c r="TPI16" s="107"/>
      <c r="TPJ16" s="107"/>
      <c r="TPK16" s="107"/>
      <c r="TPL16" s="107"/>
      <c r="TPM16" s="107"/>
      <c r="TPN16" s="107"/>
      <c r="TPO16" s="107"/>
      <c r="TPP16" s="107"/>
      <c r="TPQ16" s="107"/>
      <c r="TPR16" s="107"/>
      <c r="TPS16" s="107"/>
      <c r="TPT16" s="107"/>
      <c r="TPU16" s="107"/>
      <c r="TPV16" s="107"/>
      <c r="TPW16" s="107"/>
      <c r="TPX16" s="107"/>
      <c r="TPY16" s="107"/>
      <c r="TPZ16" s="107"/>
      <c r="TQA16" s="107"/>
      <c r="TQB16" s="107"/>
      <c r="TQC16" s="107"/>
      <c r="TQD16" s="107"/>
      <c r="TQE16" s="107"/>
      <c r="TQF16" s="107"/>
      <c r="TQG16" s="107"/>
      <c r="TQH16" s="107"/>
      <c r="TQI16" s="107"/>
      <c r="TQJ16" s="107"/>
      <c r="TQK16" s="107"/>
      <c r="TQL16" s="107"/>
      <c r="TQM16" s="107"/>
      <c r="TQN16" s="107"/>
      <c r="TQO16" s="107"/>
      <c r="TQP16" s="107"/>
      <c r="TQQ16" s="107"/>
      <c r="TQR16" s="107"/>
      <c r="TQS16" s="107"/>
      <c r="TQT16" s="107"/>
      <c r="TQU16" s="107"/>
      <c r="TQV16" s="107"/>
      <c r="TQW16" s="107"/>
      <c r="TQX16" s="107"/>
      <c r="TQY16" s="107"/>
      <c r="TQZ16" s="107"/>
      <c r="TRA16" s="107"/>
      <c r="TRB16" s="107"/>
      <c r="TRC16" s="107"/>
      <c r="TRD16" s="107"/>
      <c r="TRE16" s="107"/>
      <c r="TRF16" s="107"/>
      <c r="TRG16" s="107"/>
      <c r="TRH16" s="107"/>
      <c r="TRI16" s="107"/>
      <c r="TRJ16" s="107"/>
      <c r="TRK16" s="107"/>
      <c r="TRL16" s="107"/>
      <c r="TRM16" s="107"/>
      <c r="TRN16" s="107"/>
      <c r="TRO16" s="107"/>
      <c r="TRP16" s="107"/>
      <c r="TRQ16" s="107"/>
      <c r="TRR16" s="107"/>
      <c r="TRS16" s="107"/>
      <c r="TRT16" s="107"/>
      <c r="TRU16" s="107"/>
      <c r="TRV16" s="107"/>
      <c r="TRW16" s="107"/>
      <c r="TRX16" s="107"/>
      <c r="TRY16" s="107"/>
      <c r="TRZ16" s="107"/>
      <c r="TSA16" s="107"/>
      <c r="TSB16" s="107"/>
      <c r="TSC16" s="107"/>
      <c r="TSD16" s="107"/>
      <c r="TSE16" s="107"/>
      <c r="TSF16" s="107"/>
      <c r="TSG16" s="107"/>
      <c r="TSH16" s="107"/>
      <c r="TSI16" s="107"/>
      <c r="TSJ16" s="107"/>
      <c r="TSK16" s="107"/>
      <c r="TSL16" s="107"/>
      <c r="TSM16" s="107"/>
      <c r="TSN16" s="107"/>
      <c r="TSO16" s="107"/>
      <c r="TSP16" s="107"/>
      <c r="TSQ16" s="107"/>
      <c r="TSR16" s="107"/>
      <c r="TSS16" s="107"/>
      <c r="TST16" s="107"/>
      <c r="TSU16" s="107"/>
      <c r="TSV16" s="107"/>
      <c r="TSW16" s="107"/>
      <c r="TSX16" s="107"/>
      <c r="TSY16" s="107"/>
      <c r="TSZ16" s="107"/>
      <c r="TTA16" s="107"/>
      <c r="TTB16" s="107"/>
      <c r="TTC16" s="107"/>
      <c r="TTD16" s="107"/>
      <c r="TTE16" s="107"/>
      <c r="TTF16" s="107"/>
      <c r="TTG16" s="107"/>
      <c r="TTH16" s="107"/>
      <c r="TTI16" s="107"/>
      <c r="TTJ16" s="107"/>
      <c r="TTK16" s="107"/>
      <c r="TTL16" s="107"/>
      <c r="TTM16" s="107"/>
      <c r="TTN16" s="107"/>
      <c r="TTO16" s="107"/>
      <c r="TTP16" s="107"/>
      <c r="TTQ16" s="107"/>
      <c r="TTR16" s="107"/>
      <c r="TTS16" s="107"/>
      <c r="TTT16" s="107"/>
      <c r="TTU16" s="107"/>
      <c r="TTV16" s="107"/>
      <c r="TTW16" s="107"/>
      <c r="TTX16" s="107"/>
      <c r="TTY16" s="107"/>
      <c r="TTZ16" s="107"/>
      <c r="TUA16" s="107"/>
      <c r="TUB16" s="107"/>
      <c r="TUC16" s="107"/>
      <c r="TUD16" s="107"/>
      <c r="TUE16" s="107"/>
      <c r="TUF16" s="107"/>
      <c r="TUG16" s="107"/>
      <c r="TUH16" s="107"/>
      <c r="TUI16" s="107"/>
      <c r="TUJ16" s="107"/>
      <c r="TUK16" s="107"/>
      <c r="TUL16" s="107"/>
      <c r="TUM16" s="107"/>
      <c r="TUN16" s="107"/>
      <c r="TUO16" s="107"/>
      <c r="TUP16" s="107"/>
      <c r="TUQ16" s="107"/>
      <c r="TUR16" s="107"/>
      <c r="TUS16" s="107"/>
      <c r="TUT16" s="107"/>
      <c r="TUU16" s="107"/>
      <c r="TUV16" s="107"/>
      <c r="TUW16" s="107"/>
      <c r="TUX16" s="107"/>
      <c r="TUY16" s="107"/>
      <c r="TUZ16" s="107"/>
      <c r="TVA16" s="107"/>
      <c r="TVB16" s="107"/>
      <c r="TVC16" s="107"/>
      <c r="TVD16" s="107"/>
      <c r="TVE16" s="107"/>
      <c r="TVF16" s="107"/>
      <c r="TVG16" s="107"/>
      <c r="TVH16" s="107"/>
      <c r="TVI16" s="107"/>
      <c r="TVJ16" s="107"/>
      <c r="TVK16" s="107"/>
      <c r="TVL16" s="107"/>
      <c r="TVM16" s="107"/>
      <c r="TVN16" s="107"/>
      <c r="TVO16" s="107"/>
      <c r="TVP16" s="107"/>
      <c r="TVQ16" s="107"/>
      <c r="TVR16" s="107"/>
      <c r="TVS16" s="107"/>
      <c r="TVT16" s="107"/>
      <c r="TVU16" s="107"/>
      <c r="TVV16" s="107"/>
      <c r="TVW16" s="107"/>
      <c r="TVX16" s="107"/>
      <c r="TVY16" s="107"/>
      <c r="TVZ16" s="107"/>
      <c r="TWA16" s="107"/>
      <c r="TWB16" s="107"/>
      <c r="TWC16" s="107"/>
      <c r="TWD16" s="107"/>
      <c r="TWE16" s="107"/>
      <c r="TWF16" s="107"/>
      <c r="TWG16" s="107"/>
      <c r="TWH16" s="107"/>
      <c r="TWI16" s="107"/>
      <c r="TWJ16" s="107"/>
      <c r="TWK16" s="107"/>
      <c r="TWL16" s="107"/>
      <c r="TWM16" s="107"/>
      <c r="TWN16" s="107"/>
      <c r="TWO16" s="107"/>
      <c r="TWP16" s="107"/>
      <c r="TWQ16" s="107"/>
      <c r="TWR16" s="107"/>
      <c r="TWS16" s="107"/>
      <c r="TWT16" s="107"/>
      <c r="TWU16" s="107"/>
      <c r="TWV16" s="107"/>
      <c r="TWW16" s="107"/>
      <c r="TWX16" s="107"/>
      <c r="TWY16" s="107"/>
      <c r="TWZ16" s="107"/>
      <c r="TXA16" s="107"/>
      <c r="TXB16" s="107"/>
      <c r="TXC16" s="107"/>
      <c r="TXD16" s="107"/>
      <c r="TXE16" s="107"/>
      <c r="TXF16" s="107"/>
      <c r="TXG16" s="107"/>
      <c r="TXH16" s="107"/>
      <c r="TXI16" s="107"/>
      <c r="TXJ16" s="107"/>
      <c r="TXK16" s="107"/>
      <c r="TXL16" s="107"/>
      <c r="TXM16" s="107"/>
      <c r="TXN16" s="107"/>
      <c r="TXO16" s="107"/>
      <c r="TXP16" s="107"/>
      <c r="TXQ16" s="107"/>
      <c r="TXR16" s="107"/>
      <c r="TXS16" s="107"/>
      <c r="TXT16" s="107"/>
      <c r="TXU16" s="107"/>
      <c r="TXV16" s="107"/>
      <c r="TXW16" s="107"/>
      <c r="TXX16" s="107"/>
      <c r="TXY16" s="107"/>
      <c r="TXZ16" s="107"/>
      <c r="TYA16" s="107"/>
      <c r="TYB16" s="107"/>
      <c r="TYC16" s="107"/>
      <c r="TYD16" s="107"/>
      <c r="TYE16" s="107"/>
      <c r="TYF16" s="107"/>
      <c r="TYG16" s="107"/>
      <c r="TYH16" s="107"/>
      <c r="TYI16" s="107"/>
      <c r="TYJ16" s="107"/>
      <c r="TYK16" s="107"/>
      <c r="TYL16" s="107"/>
      <c r="TYM16" s="107"/>
      <c r="TYN16" s="107"/>
      <c r="TYO16" s="107"/>
      <c r="TYP16" s="107"/>
      <c r="TYQ16" s="107"/>
      <c r="TYR16" s="107"/>
      <c r="TYS16" s="107"/>
      <c r="TYT16" s="107"/>
      <c r="TYU16" s="107"/>
      <c r="TYV16" s="107"/>
      <c r="TYW16" s="107"/>
      <c r="TYX16" s="107"/>
      <c r="TYY16" s="107"/>
      <c r="TYZ16" s="107"/>
      <c r="TZA16" s="107"/>
      <c r="TZB16" s="107"/>
      <c r="TZC16" s="107"/>
      <c r="TZD16" s="107"/>
      <c r="TZE16" s="107"/>
      <c r="TZF16" s="107"/>
      <c r="TZG16" s="107"/>
      <c r="TZH16" s="107"/>
      <c r="TZI16" s="107"/>
      <c r="TZJ16" s="107"/>
      <c r="TZK16" s="107"/>
      <c r="TZL16" s="107"/>
      <c r="TZM16" s="107"/>
      <c r="TZN16" s="107"/>
      <c r="TZO16" s="107"/>
      <c r="TZP16" s="107"/>
      <c r="TZQ16" s="107"/>
      <c r="TZR16" s="107"/>
      <c r="TZS16" s="107"/>
      <c r="TZT16" s="107"/>
      <c r="TZU16" s="107"/>
      <c r="TZV16" s="107"/>
      <c r="TZW16" s="107"/>
      <c r="TZX16" s="107"/>
      <c r="TZY16" s="107"/>
      <c r="TZZ16" s="107"/>
      <c r="UAA16" s="107"/>
      <c r="UAB16" s="107"/>
      <c r="UAC16" s="107"/>
      <c r="UAD16" s="107"/>
      <c r="UAE16" s="107"/>
      <c r="UAF16" s="107"/>
      <c r="UAG16" s="107"/>
      <c r="UAH16" s="107"/>
      <c r="UAI16" s="107"/>
      <c r="UAJ16" s="107"/>
      <c r="UAK16" s="107"/>
      <c r="UAL16" s="107"/>
      <c r="UAM16" s="107"/>
      <c r="UAN16" s="107"/>
      <c r="UAO16" s="107"/>
      <c r="UAP16" s="107"/>
      <c r="UAQ16" s="107"/>
      <c r="UAR16" s="107"/>
      <c r="UAS16" s="107"/>
      <c r="UAT16" s="107"/>
      <c r="UAU16" s="107"/>
      <c r="UAV16" s="107"/>
      <c r="UAW16" s="107"/>
      <c r="UAX16" s="107"/>
      <c r="UAY16" s="107"/>
      <c r="UAZ16" s="107"/>
      <c r="UBA16" s="107"/>
      <c r="UBB16" s="107"/>
      <c r="UBC16" s="107"/>
      <c r="UBD16" s="107"/>
      <c r="UBE16" s="107"/>
      <c r="UBF16" s="107"/>
      <c r="UBG16" s="107"/>
      <c r="UBH16" s="107"/>
      <c r="UBI16" s="107"/>
      <c r="UBJ16" s="107"/>
      <c r="UBK16" s="107"/>
      <c r="UBL16" s="107"/>
      <c r="UBM16" s="107"/>
      <c r="UBN16" s="107"/>
      <c r="UBO16" s="107"/>
      <c r="UBP16" s="107"/>
      <c r="UBQ16" s="107"/>
      <c r="UBR16" s="107"/>
      <c r="UBS16" s="107"/>
      <c r="UBT16" s="107"/>
      <c r="UBU16" s="107"/>
      <c r="UBV16" s="107"/>
      <c r="UBW16" s="107"/>
      <c r="UBX16" s="107"/>
      <c r="UBY16" s="107"/>
      <c r="UBZ16" s="107"/>
      <c r="UCA16" s="107"/>
      <c r="UCB16" s="107"/>
      <c r="UCC16" s="107"/>
      <c r="UCD16" s="107"/>
      <c r="UCE16" s="107"/>
      <c r="UCF16" s="107"/>
      <c r="UCG16" s="107"/>
      <c r="UCH16" s="107"/>
      <c r="UCI16" s="107"/>
      <c r="UCJ16" s="107"/>
      <c r="UCK16" s="107"/>
      <c r="UCL16" s="107"/>
      <c r="UCM16" s="107"/>
      <c r="UCN16" s="107"/>
      <c r="UCO16" s="107"/>
      <c r="UCP16" s="107"/>
      <c r="UCQ16" s="107"/>
      <c r="UCR16" s="107"/>
      <c r="UCS16" s="107"/>
      <c r="UCT16" s="107"/>
      <c r="UCU16" s="107"/>
      <c r="UCV16" s="107"/>
      <c r="UCW16" s="107"/>
      <c r="UCX16" s="107"/>
      <c r="UCY16" s="107"/>
      <c r="UCZ16" s="107"/>
      <c r="UDA16" s="107"/>
      <c r="UDB16" s="107"/>
      <c r="UDC16" s="107"/>
      <c r="UDD16" s="107"/>
      <c r="UDE16" s="107"/>
      <c r="UDF16" s="107"/>
      <c r="UDG16" s="107"/>
      <c r="UDH16" s="107"/>
      <c r="UDI16" s="107"/>
      <c r="UDJ16" s="107"/>
      <c r="UDK16" s="107"/>
      <c r="UDL16" s="107"/>
      <c r="UDM16" s="107"/>
      <c r="UDN16" s="107"/>
      <c r="UDO16" s="107"/>
      <c r="UDP16" s="107"/>
      <c r="UDQ16" s="107"/>
      <c r="UDR16" s="107"/>
      <c r="UDS16" s="107"/>
      <c r="UDT16" s="107"/>
      <c r="UDU16" s="107"/>
      <c r="UDV16" s="107"/>
      <c r="UDW16" s="107"/>
      <c r="UDX16" s="107"/>
      <c r="UDY16" s="107"/>
      <c r="UDZ16" s="107"/>
      <c r="UEA16" s="107"/>
      <c r="UEB16" s="107"/>
      <c r="UEC16" s="107"/>
      <c r="UED16" s="107"/>
      <c r="UEE16" s="107"/>
      <c r="UEF16" s="107"/>
      <c r="UEG16" s="107"/>
      <c r="UEH16" s="107"/>
      <c r="UEI16" s="107"/>
      <c r="UEJ16" s="107"/>
      <c r="UEK16" s="107"/>
      <c r="UEL16" s="107"/>
      <c r="UEM16" s="107"/>
      <c r="UEN16" s="107"/>
      <c r="UEO16" s="107"/>
      <c r="UEP16" s="107"/>
      <c r="UEQ16" s="107"/>
      <c r="UER16" s="107"/>
      <c r="UES16" s="107"/>
      <c r="UET16" s="107"/>
      <c r="UEU16" s="107"/>
      <c r="UEV16" s="107"/>
      <c r="UEW16" s="107"/>
      <c r="UEX16" s="107"/>
      <c r="UEY16" s="107"/>
      <c r="UEZ16" s="107"/>
      <c r="UFA16" s="107"/>
      <c r="UFB16" s="107"/>
      <c r="UFC16" s="107"/>
      <c r="UFD16" s="107"/>
      <c r="UFE16" s="107"/>
      <c r="UFF16" s="107"/>
      <c r="UFG16" s="107"/>
      <c r="UFH16" s="107"/>
      <c r="UFI16" s="107"/>
      <c r="UFJ16" s="107"/>
      <c r="UFK16" s="107"/>
      <c r="UFL16" s="107"/>
      <c r="UFM16" s="107"/>
      <c r="UFN16" s="107"/>
      <c r="UFO16" s="107"/>
      <c r="UFP16" s="107"/>
      <c r="UFQ16" s="107"/>
      <c r="UFR16" s="107"/>
      <c r="UFS16" s="107"/>
      <c r="UFT16" s="107"/>
      <c r="UFU16" s="107"/>
      <c r="UFV16" s="107"/>
      <c r="UFW16" s="107"/>
      <c r="UFX16" s="107"/>
      <c r="UFY16" s="107"/>
      <c r="UFZ16" s="107"/>
      <c r="UGA16" s="107"/>
      <c r="UGB16" s="107"/>
      <c r="UGC16" s="107"/>
      <c r="UGD16" s="107"/>
      <c r="UGE16" s="107"/>
      <c r="UGF16" s="107"/>
      <c r="UGG16" s="107"/>
      <c r="UGH16" s="107"/>
      <c r="UGI16" s="107"/>
      <c r="UGJ16" s="107"/>
      <c r="UGK16" s="107"/>
      <c r="UGL16" s="107"/>
      <c r="UGM16" s="107"/>
      <c r="UGN16" s="107"/>
      <c r="UGO16" s="107"/>
      <c r="UGP16" s="107"/>
      <c r="UGQ16" s="107"/>
      <c r="UGR16" s="107"/>
      <c r="UGS16" s="107"/>
      <c r="UGT16" s="107"/>
      <c r="UGU16" s="107"/>
      <c r="UGV16" s="107"/>
      <c r="UGW16" s="107"/>
      <c r="UGX16" s="107"/>
      <c r="UGY16" s="107"/>
      <c r="UGZ16" s="107"/>
      <c r="UHA16" s="107"/>
      <c r="UHB16" s="107"/>
      <c r="UHC16" s="107"/>
      <c r="UHD16" s="107"/>
      <c r="UHE16" s="107"/>
      <c r="UHF16" s="107"/>
      <c r="UHG16" s="107"/>
      <c r="UHH16" s="107"/>
      <c r="UHI16" s="107"/>
      <c r="UHJ16" s="107"/>
      <c r="UHK16" s="107"/>
      <c r="UHL16" s="107"/>
      <c r="UHM16" s="107"/>
      <c r="UHN16" s="107"/>
      <c r="UHO16" s="107"/>
      <c r="UHP16" s="107"/>
      <c r="UHQ16" s="107"/>
      <c r="UHR16" s="107"/>
      <c r="UHS16" s="107"/>
      <c r="UHT16" s="107"/>
      <c r="UHU16" s="107"/>
      <c r="UHV16" s="107"/>
      <c r="UHW16" s="107"/>
      <c r="UHX16" s="107"/>
      <c r="UHY16" s="107"/>
      <c r="UHZ16" s="107"/>
      <c r="UIA16" s="107"/>
      <c r="UIB16" s="107"/>
      <c r="UIC16" s="107"/>
      <c r="UID16" s="107"/>
      <c r="UIE16" s="107"/>
      <c r="UIF16" s="107"/>
      <c r="UIG16" s="107"/>
      <c r="UIH16" s="107"/>
      <c r="UII16" s="107"/>
      <c r="UIJ16" s="107"/>
      <c r="UIK16" s="107"/>
      <c r="UIL16" s="107"/>
      <c r="UIM16" s="107"/>
      <c r="UIN16" s="107"/>
      <c r="UIO16" s="107"/>
      <c r="UIP16" s="107"/>
      <c r="UIQ16" s="107"/>
      <c r="UIR16" s="107"/>
      <c r="UIS16" s="107"/>
      <c r="UIT16" s="107"/>
      <c r="UIU16" s="107"/>
      <c r="UIV16" s="107"/>
      <c r="UIW16" s="107"/>
      <c r="UIX16" s="107"/>
      <c r="UIY16" s="107"/>
      <c r="UIZ16" s="107"/>
      <c r="UJA16" s="107"/>
      <c r="UJB16" s="107"/>
      <c r="UJC16" s="107"/>
      <c r="UJD16" s="107"/>
      <c r="UJE16" s="107"/>
      <c r="UJF16" s="107"/>
      <c r="UJG16" s="107"/>
      <c r="UJH16" s="107"/>
      <c r="UJI16" s="107"/>
      <c r="UJJ16" s="107"/>
      <c r="UJK16" s="107"/>
      <c r="UJL16" s="107"/>
      <c r="UJM16" s="107"/>
      <c r="UJN16" s="107"/>
      <c r="UJO16" s="107"/>
      <c r="UJP16" s="107"/>
      <c r="UJQ16" s="107"/>
      <c r="UJR16" s="107"/>
      <c r="UJS16" s="107"/>
      <c r="UJT16" s="107"/>
      <c r="UJU16" s="107"/>
      <c r="UJV16" s="107"/>
      <c r="UJW16" s="107"/>
      <c r="UJX16" s="107"/>
      <c r="UJY16" s="107"/>
      <c r="UJZ16" s="107"/>
      <c r="UKA16" s="107"/>
      <c r="UKB16" s="107"/>
      <c r="UKC16" s="107"/>
      <c r="UKD16" s="107"/>
      <c r="UKE16" s="107"/>
      <c r="UKF16" s="107"/>
      <c r="UKG16" s="107"/>
      <c r="UKH16" s="107"/>
      <c r="UKI16" s="107"/>
      <c r="UKJ16" s="107"/>
      <c r="UKK16" s="107"/>
      <c r="UKL16" s="107"/>
      <c r="UKM16" s="107"/>
      <c r="UKN16" s="107"/>
      <c r="UKO16" s="107"/>
      <c r="UKP16" s="107"/>
      <c r="UKQ16" s="107"/>
      <c r="UKR16" s="107"/>
      <c r="UKS16" s="107"/>
      <c r="UKT16" s="107"/>
      <c r="UKU16" s="107"/>
      <c r="UKV16" s="107"/>
      <c r="UKW16" s="107"/>
      <c r="UKX16" s="107"/>
      <c r="UKY16" s="107"/>
      <c r="UKZ16" s="107"/>
      <c r="ULA16" s="107"/>
      <c r="ULB16" s="107"/>
      <c r="ULC16" s="107"/>
      <c r="ULD16" s="107"/>
      <c r="ULE16" s="107"/>
      <c r="ULF16" s="107"/>
      <c r="ULG16" s="107"/>
      <c r="ULH16" s="107"/>
      <c r="ULI16" s="107"/>
      <c r="ULJ16" s="107"/>
      <c r="ULK16" s="107"/>
      <c r="ULL16" s="107"/>
      <c r="ULM16" s="107"/>
      <c r="ULN16" s="107"/>
      <c r="ULO16" s="107"/>
      <c r="ULP16" s="107"/>
      <c r="ULQ16" s="107"/>
      <c r="ULR16" s="107"/>
      <c r="ULS16" s="107"/>
      <c r="ULT16" s="107"/>
      <c r="ULU16" s="107"/>
      <c r="ULV16" s="107"/>
      <c r="ULW16" s="107"/>
      <c r="ULX16" s="107"/>
      <c r="ULY16" s="107"/>
      <c r="ULZ16" s="107"/>
      <c r="UMA16" s="107"/>
      <c r="UMB16" s="107"/>
      <c r="UMC16" s="107"/>
      <c r="UMD16" s="107"/>
      <c r="UME16" s="107"/>
      <c r="UMF16" s="107"/>
      <c r="UMG16" s="107"/>
      <c r="UMH16" s="107"/>
      <c r="UMI16" s="107"/>
      <c r="UMJ16" s="107"/>
      <c r="UMK16" s="107"/>
      <c r="UML16" s="107"/>
      <c r="UMM16" s="107"/>
      <c r="UMN16" s="107"/>
      <c r="UMO16" s="107"/>
      <c r="UMP16" s="107"/>
      <c r="UMQ16" s="107"/>
      <c r="UMR16" s="107"/>
      <c r="UMS16" s="107"/>
      <c r="UMT16" s="107"/>
      <c r="UMU16" s="107"/>
      <c r="UMV16" s="107"/>
      <c r="UMW16" s="107"/>
      <c r="UMX16" s="107"/>
      <c r="UMY16" s="107"/>
      <c r="UMZ16" s="107"/>
      <c r="UNA16" s="107"/>
      <c r="UNB16" s="107"/>
      <c r="UNC16" s="107"/>
      <c r="UND16" s="107"/>
      <c r="UNE16" s="107"/>
      <c r="UNF16" s="107"/>
      <c r="UNG16" s="107"/>
      <c r="UNH16" s="107"/>
      <c r="UNI16" s="107"/>
      <c r="UNJ16" s="107"/>
      <c r="UNK16" s="107"/>
      <c r="UNL16" s="107"/>
      <c r="UNM16" s="107"/>
      <c r="UNN16" s="107"/>
      <c r="UNO16" s="107"/>
      <c r="UNP16" s="107"/>
      <c r="UNQ16" s="107"/>
      <c r="UNR16" s="107"/>
      <c r="UNS16" s="107"/>
      <c r="UNT16" s="107"/>
      <c r="UNU16" s="107"/>
      <c r="UNV16" s="107"/>
      <c r="UNW16" s="107"/>
      <c r="UNX16" s="107"/>
      <c r="UNY16" s="107"/>
      <c r="UNZ16" s="107"/>
      <c r="UOA16" s="107"/>
      <c r="UOB16" s="107"/>
      <c r="UOC16" s="107"/>
      <c r="UOD16" s="107"/>
      <c r="UOE16" s="107"/>
      <c r="UOF16" s="107"/>
      <c r="UOG16" s="107"/>
      <c r="UOH16" s="107"/>
      <c r="UOI16" s="107"/>
      <c r="UOJ16" s="107"/>
      <c r="UOK16" s="107"/>
      <c r="UOL16" s="107"/>
      <c r="UOM16" s="107"/>
      <c r="UON16" s="107"/>
      <c r="UOO16" s="107"/>
      <c r="UOP16" s="107"/>
      <c r="UOQ16" s="107"/>
      <c r="UOR16" s="107"/>
      <c r="UOS16" s="107"/>
      <c r="UOT16" s="107"/>
      <c r="UOU16" s="107"/>
      <c r="UOV16" s="107"/>
      <c r="UOW16" s="107"/>
      <c r="UOX16" s="107"/>
      <c r="UOY16" s="107"/>
      <c r="UOZ16" s="107"/>
      <c r="UPA16" s="107"/>
      <c r="UPB16" s="107"/>
      <c r="UPC16" s="107"/>
      <c r="UPD16" s="107"/>
      <c r="UPE16" s="107"/>
      <c r="UPF16" s="107"/>
      <c r="UPG16" s="107"/>
      <c r="UPH16" s="107"/>
      <c r="UPI16" s="107"/>
      <c r="UPJ16" s="107"/>
      <c r="UPK16" s="107"/>
      <c r="UPL16" s="107"/>
      <c r="UPM16" s="107"/>
      <c r="UPN16" s="107"/>
      <c r="UPO16" s="107"/>
      <c r="UPP16" s="107"/>
      <c r="UPQ16" s="107"/>
      <c r="UPR16" s="107"/>
      <c r="UPS16" s="107"/>
      <c r="UPT16" s="107"/>
      <c r="UPU16" s="107"/>
      <c r="UPV16" s="107"/>
      <c r="UPW16" s="107"/>
      <c r="UPX16" s="107"/>
      <c r="UPY16" s="107"/>
      <c r="UPZ16" s="107"/>
      <c r="UQA16" s="107"/>
      <c r="UQB16" s="107"/>
      <c r="UQC16" s="107"/>
      <c r="UQD16" s="107"/>
      <c r="UQE16" s="107"/>
      <c r="UQF16" s="107"/>
      <c r="UQG16" s="107"/>
      <c r="UQH16" s="107"/>
      <c r="UQI16" s="107"/>
      <c r="UQJ16" s="107"/>
      <c r="UQK16" s="107"/>
      <c r="UQL16" s="107"/>
      <c r="UQM16" s="107"/>
      <c r="UQN16" s="107"/>
      <c r="UQO16" s="107"/>
      <c r="UQP16" s="107"/>
      <c r="UQQ16" s="107"/>
      <c r="UQR16" s="107"/>
      <c r="UQS16" s="107"/>
      <c r="UQT16" s="107"/>
      <c r="UQU16" s="107"/>
      <c r="UQV16" s="107"/>
      <c r="UQW16" s="107"/>
      <c r="UQX16" s="107"/>
      <c r="UQY16" s="107"/>
      <c r="UQZ16" s="107"/>
      <c r="URA16" s="107"/>
      <c r="URB16" s="107"/>
      <c r="URC16" s="107"/>
      <c r="URD16" s="107"/>
      <c r="URE16" s="107"/>
      <c r="URF16" s="107"/>
      <c r="URG16" s="107"/>
      <c r="URH16" s="107"/>
      <c r="URI16" s="107"/>
      <c r="URJ16" s="107"/>
      <c r="URK16" s="107"/>
      <c r="URL16" s="107"/>
      <c r="URM16" s="107"/>
      <c r="URN16" s="107"/>
      <c r="URO16" s="107"/>
      <c r="URP16" s="107"/>
      <c r="URQ16" s="107"/>
      <c r="URR16" s="107"/>
      <c r="URS16" s="107"/>
      <c r="URT16" s="107"/>
      <c r="URU16" s="107"/>
      <c r="URV16" s="107"/>
      <c r="URW16" s="107"/>
      <c r="URX16" s="107"/>
      <c r="URY16" s="107"/>
      <c r="URZ16" s="107"/>
      <c r="USA16" s="107"/>
      <c r="USB16" s="107"/>
      <c r="USC16" s="107"/>
      <c r="USD16" s="107"/>
      <c r="USE16" s="107"/>
      <c r="USF16" s="107"/>
      <c r="USG16" s="107"/>
      <c r="USH16" s="107"/>
      <c r="USI16" s="107"/>
      <c r="USJ16" s="107"/>
      <c r="USK16" s="107"/>
      <c r="USL16" s="107"/>
      <c r="USM16" s="107"/>
      <c r="USN16" s="107"/>
      <c r="USO16" s="107"/>
      <c r="USP16" s="107"/>
      <c r="USQ16" s="107"/>
      <c r="USR16" s="107"/>
      <c r="USS16" s="107"/>
      <c r="UST16" s="107"/>
      <c r="USU16" s="107"/>
      <c r="USV16" s="107"/>
      <c r="USW16" s="107"/>
      <c r="USX16" s="107"/>
      <c r="USY16" s="107"/>
      <c r="USZ16" s="107"/>
      <c r="UTA16" s="107"/>
      <c r="UTB16" s="107"/>
      <c r="UTC16" s="107"/>
      <c r="UTD16" s="107"/>
      <c r="UTE16" s="107"/>
      <c r="UTF16" s="107"/>
      <c r="UTG16" s="107"/>
      <c r="UTH16" s="107"/>
      <c r="UTI16" s="107"/>
      <c r="UTJ16" s="107"/>
      <c r="UTK16" s="107"/>
      <c r="UTL16" s="107"/>
      <c r="UTM16" s="107"/>
      <c r="UTN16" s="107"/>
      <c r="UTO16" s="107"/>
      <c r="UTP16" s="107"/>
      <c r="UTQ16" s="107"/>
      <c r="UTR16" s="107"/>
      <c r="UTS16" s="107"/>
      <c r="UTT16" s="107"/>
      <c r="UTU16" s="107"/>
      <c r="UTV16" s="107"/>
      <c r="UTW16" s="107"/>
      <c r="UTX16" s="107"/>
      <c r="UTY16" s="107"/>
      <c r="UTZ16" s="107"/>
      <c r="UUA16" s="107"/>
      <c r="UUB16" s="107"/>
      <c r="UUC16" s="107"/>
      <c r="UUD16" s="107"/>
      <c r="UUE16" s="107"/>
      <c r="UUF16" s="107"/>
      <c r="UUG16" s="107"/>
      <c r="UUH16" s="107"/>
      <c r="UUI16" s="107"/>
      <c r="UUJ16" s="107"/>
      <c r="UUK16" s="107"/>
      <c r="UUL16" s="107"/>
      <c r="UUM16" s="107"/>
      <c r="UUN16" s="107"/>
      <c r="UUO16" s="107"/>
      <c r="UUP16" s="107"/>
      <c r="UUQ16" s="107"/>
      <c r="UUR16" s="107"/>
      <c r="UUS16" s="107"/>
      <c r="UUT16" s="107"/>
      <c r="UUU16" s="107"/>
      <c r="UUV16" s="107"/>
      <c r="UUW16" s="107"/>
      <c r="UUX16" s="107"/>
      <c r="UUY16" s="107"/>
      <c r="UUZ16" s="107"/>
      <c r="UVA16" s="107"/>
      <c r="UVB16" s="107"/>
      <c r="UVC16" s="107"/>
      <c r="UVD16" s="107"/>
      <c r="UVE16" s="107"/>
      <c r="UVF16" s="107"/>
      <c r="UVG16" s="107"/>
      <c r="UVH16" s="107"/>
      <c r="UVI16" s="107"/>
      <c r="UVJ16" s="107"/>
      <c r="UVK16" s="107"/>
      <c r="UVL16" s="107"/>
      <c r="UVM16" s="107"/>
      <c r="UVN16" s="107"/>
      <c r="UVO16" s="107"/>
      <c r="UVP16" s="107"/>
      <c r="UVQ16" s="107"/>
      <c r="UVR16" s="107"/>
      <c r="UVS16" s="107"/>
      <c r="UVT16" s="107"/>
      <c r="UVU16" s="107"/>
      <c r="UVV16" s="107"/>
      <c r="UVW16" s="107"/>
      <c r="UVX16" s="107"/>
      <c r="UVY16" s="107"/>
      <c r="UVZ16" s="107"/>
      <c r="UWA16" s="107"/>
      <c r="UWB16" s="107"/>
      <c r="UWC16" s="107"/>
      <c r="UWD16" s="107"/>
      <c r="UWE16" s="107"/>
      <c r="UWF16" s="107"/>
      <c r="UWG16" s="107"/>
      <c r="UWH16" s="107"/>
      <c r="UWI16" s="107"/>
      <c r="UWJ16" s="107"/>
      <c r="UWK16" s="107"/>
      <c r="UWL16" s="107"/>
      <c r="UWM16" s="107"/>
      <c r="UWN16" s="107"/>
      <c r="UWO16" s="107"/>
      <c r="UWP16" s="107"/>
      <c r="UWQ16" s="107"/>
      <c r="UWR16" s="107"/>
      <c r="UWS16" s="107"/>
      <c r="UWT16" s="107"/>
      <c r="UWU16" s="107"/>
      <c r="UWV16" s="107"/>
      <c r="UWW16" s="107"/>
      <c r="UWX16" s="107"/>
      <c r="UWY16" s="107"/>
      <c r="UWZ16" s="107"/>
      <c r="UXA16" s="107"/>
      <c r="UXB16" s="107"/>
      <c r="UXC16" s="107"/>
      <c r="UXD16" s="107"/>
      <c r="UXE16" s="107"/>
      <c r="UXF16" s="107"/>
      <c r="UXG16" s="107"/>
      <c r="UXH16" s="107"/>
      <c r="UXI16" s="107"/>
      <c r="UXJ16" s="107"/>
      <c r="UXK16" s="107"/>
      <c r="UXL16" s="107"/>
      <c r="UXM16" s="107"/>
      <c r="UXN16" s="107"/>
      <c r="UXO16" s="107"/>
      <c r="UXP16" s="107"/>
      <c r="UXQ16" s="107"/>
      <c r="UXR16" s="107"/>
      <c r="UXS16" s="107"/>
      <c r="UXT16" s="107"/>
      <c r="UXU16" s="107"/>
      <c r="UXV16" s="107"/>
      <c r="UXW16" s="107"/>
      <c r="UXX16" s="107"/>
      <c r="UXY16" s="107"/>
      <c r="UXZ16" s="107"/>
      <c r="UYA16" s="107"/>
      <c r="UYB16" s="107"/>
      <c r="UYC16" s="107"/>
      <c r="UYD16" s="107"/>
      <c r="UYE16" s="107"/>
      <c r="UYF16" s="107"/>
      <c r="UYG16" s="107"/>
      <c r="UYH16" s="107"/>
      <c r="UYI16" s="107"/>
      <c r="UYJ16" s="107"/>
      <c r="UYK16" s="107"/>
      <c r="UYL16" s="107"/>
      <c r="UYM16" s="107"/>
      <c r="UYN16" s="107"/>
      <c r="UYO16" s="107"/>
      <c r="UYP16" s="107"/>
      <c r="UYQ16" s="107"/>
      <c r="UYR16" s="107"/>
      <c r="UYS16" s="107"/>
      <c r="UYT16" s="107"/>
      <c r="UYU16" s="107"/>
      <c r="UYV16" s="107"/>
      <c r="UYW16" s="107"/>
      <c r="UYX16" s="107"/>
      <c r="UYY16" s="107"/>
      <c r="UYZ16" s="107"/>
      <c r="UZA16" s="107"/>
      <c r="UZB16" s="107"/>
      <c r="UZC16" s="107"/>
      <c r="UZD16" s="107"/>
      <c r="UZE16" s="107"/>
      <c r="UZF16" s="107"/>
      <c r="UZG16" s="107"/>
      <c r="UZH16" s="107"/>
      <c r="UZI16" s="107"/>
      <c r="UZJ16" s="107"/>
      <c r="UZK16" s="107"/>
      <c r="UZL16" s="107"/>
      <c r="UZM16" s="107"/>
      <c r="UZN16" s="107"/>
      <c r="UZO16" s="107"/>
      <c r="UZP16" s="107"/>
      <c r="UZQ16" s="107"/>
      <c r="UZR16" s="107"/>
      <c r="UZS16" s="107"/>
      <c r="UZT16" s="107"/>
      <c r="UZU16" s="107"/>
      <c r="UZV16" s="107"/>
      <c r="UZW16" s="107"/>
      <c r="UZX16" s="107"/>
      <c r="UZY16" s="107"/>
      <c r="UZZ16" s="107"/>
      <c r="VAA16" s="107"/>
      <c r="VAB16" s="107"/>
      <c r="VAC16" s="107"/>
      <c r="VAD16" s="107"/>
      <c r="VAE16" s="107"/>
      <c r="VAF16" s="107"/>
      <c r="VAG16" s="107"/>
      <c r="VAH16" s="107"/>
      <c r="VAI16" s="107"/>
      <c r="VAJ16" s="107"/>
      <c r="VAK16" s="107"/>
      <c r="VAL16" s="107"/>
      <c r="VAM16" s="107"/>
      <c r="VAN16" s="107"/>
      <c r="VAO16" s="107"/>
      <c r="VAP16" s="107"/>
      <c r="VAQ16" s="107"/>
      <c r="VAR16" s="107"/>
      <c r="VAS16" s="107"/>
      <c r="VAT16" s="107"/>
      <c r="VAU16" s="107"/>
      <c r="VAV16" s="107"/>
      <c r="VAW16" s="107"/>
      <c r="VAX16" s="107"/>
      <c r="VAY16" s="107"/>
      <c r="VAZ16" s="107"/>
      <c r="VBA16" s="107"/>
      <c r="VBB16" s="107"/>
      <c r="VBC16" s="107"/>
      <c r="VBD16" s="107"/>
      <c r="VBE16" s="107"/>
      <c r="VBF16" s="107"/>
      <c r="VBG16" s="107"/>
      <c r="VBH16" s="107"/>
      <c r="VBI16" s="107"/>
      <c r="VBJ16" s="107"/>
      <c r="VBK16" s="107"/>
      <c r="VBL16" s="107"/>
      <c r="VBM16" s="107"/>
      <c r="VBN16" s="107"/>
      <c r="VBO16" s="107"/>
      <c r="VBP16" s="107"/>
      <c r="VBQ16" s="107"/>
      <c r="VBR16" s="107"/>
      <c r="VBS16" s="107"/>
      <c r="VBT16" s="107"/>
      <c r="VBU16" s="107"/>
      <c r="VBV16" s="107"/>
      <c r="VBW16" s="107"/>
      <c r="VBX16" s="107"/>
      <c r="VBY16" s="107"/>
      <c r="VBZ16" s="107"/>
      <c r="VCA16" s="107"/>
      <c r="VCB16" s="107"/>
      <c r="VCC16" s="107"/>
      <c r="VCD16" s="107"/>
      <c r="VCE16" s="107"/>
      <c r="VCF16" s="107"/>
      <c r="VCG16" s="107"/>
      <c r="VCH16" s="107"/>
      <c r="VCI16" s="107"/>
      <c r="VCJ16" s="107"/>
      <c r="VCK16" s="107"/>
      <c r="VCL16" s="107"/>
      <c r="VCM16" s="107"/>
      <c r="VCN16" s="107"/>
      <c r="VCO16" s="107"/>
      <c r="VCP16" s="107"/>
      <c r="VCQ16" s="107"/>
      <c r="VCR16" s="107"/>
      <c r="VCS16" s="107"/>
      <c r="VCT16" s="107"/>
      <c r="VCU16" s="107"/>
      <c r="VCV16" s="107"/>
      <c r="VCW16" s="107"/>
      <c r="VCX16" s="107"/>
      <c r="VCY16" s="107"/>
      <c r="VCZ16" s="107"/>
      <c r="VDA16" s="107"/>
      <c r="VDB16" s="107"/>
      <c r="VDC16" s="107"/>
      <c r="VDD16" s="107"/>
      <c r="VDE16" s="107"/>
      <c r="VDF16" s="107"/>
      <c r="VDG16" s="107"/>
      <c r="VDH16" s="107"/>
      <c r="VDI16" s="107"/>
      <c r="VDJ16" s="107"/>
      <c r="VDK16" s="107"/>
      <c r="VDL16" s="107"/>
      <c r="VDM16" s="107"/>
      <c r="VDN16" s="107"/>
      <c r="VDO16" s="107"/>
      <c r="VDP16" s="107"/>
      <c r="VDQ16" s="107"/>
      <c r="VDR16" s="107"/>
      <c r="VDS16" s="107"/>
      <c r="VDT16" s="107"/>
      <c r="VDU16" s="107"/>
      <c r="VDV16" s="107"/>
      <c r="VDW16" s="107"/>
      <c r="VDX16" s="107"/>
      <c r="VDY16" s="107"/>
      <c r="VDZ16" s="107"/>
      <c r="VEA16" s="107"/>
      <c r="VEB16" s="107"/>
      <c r="VEC16" s="107"/>
      <c r="VED16" s="107"/>
      <c r="VEE16" s="107"/>
      <c r="VEF16" s="107"/>
      <c r="VEG16" s="107"/>
      <c r="VEH16" s="107"/>
      <c r="VEI16" s="107"/>
      <c r="VEJ16" s="107"/>
      <c r="VEK16" s="107"/>
      <c r="VEL16" s="107"/>
      <c r="VEM16" s="107"/>
      <c r="VEN16" s="107"/>
      <c r="VEO16" s="107"/>
      <c r="VEP16" s="107"/>
      <c r="VEQ16" s="107"/>
      <c r="VER16" s="107"/>
      <c r="VES16" s="107"/>
      <c r="VET16" s="107"/>
      <c r="VEU16" s="107"/>
      <c r="VEV16" s="107"/>
      <c r="VEW16" s="107"/>
      <c r="VEX16" s="107"/>
      <c r="VEY16" s="107"/>
      <c r="VEZ16" s="107"/>
      <c r="VFA16" s="107"/>
      <c r="VFB16" s="107"/>
      <c r="VFC16" s="107"/>
      <c r="VFD16" s="107"/>
      <c r="VFE16" s="107"/>
      <c r="VFF16" s="107"/>
      <c r="VFG16" s="107"/>
      <c r="VFH16" s="107"/>
      <c r="VFI16" s="107"/>
      <c r="VFJ16" s="107"/>
      <c r="VFK16" s="107"/>
      <c r="VFL16" s="107"/>
      <c r="VFM16" s="107"/>
      <c r="VFN16" s="107"/>
      <c r="VFO16" s="107"/>
      <c r="VFP16" s="107"/>
      <c r="VFQ16" s="107"/>
      <c r="VFR16" s="107"/>
      <c r="VFS16" s="107"/>
      <c r="VFT16" s="107"/>
      <c r="VFU16" s="107"/>
      <c r="VFV16" s="107"/>
      <c r="VFW16" s="107"/>
      <c r="VFX16" s="107"/>
      <c r="VFY16" s="107"/>
      <c r="VFZ16" s="107"/>
      <c r="VGA16" s="107"/>
      <c r="VGB16" s="107"/>
      <c r="VGC16" s="107"/>
      <c r="VGD16" s="107"/>
      <c r="VGE16" s="107"/>
      <c r="VGF16" s="107"/>
      <c r="VGG16" s="107"/>
      <c r="VGH16" s="107"/>
      <c r="VGI16" s="107"/>
      <c r="VGJ16" s="107"/>
      <c r="VGK16" s="107"/>
      <c r="VGL16" s="107"/>
      <c r="VGM16" s="107"/>
      <c r="VGN16" s="107"/>
      <c r="VGO16" s="107"/>
      <c r="VGP16" s="107"/>
      <c r="VGQ16" s="107"/>
      <c r="VGR16" s="107"/>
      <c r="VGS16" s="107"/>
      <c r="VGT16" s="107"/>
      <c r="VGU16" s="107"/>
      <c r="VGV16" s="107"/>
      <c r="VGW16" s="107"/>
      <c r="VGX16" s="107"/>
      <c r="VGY16" s="107"/>
      <c r="VGZ16" s="107"/>
      <c r="VHA16" s="107"/>
      <c r="VHB16" s="107"/>
      <c r="VHC16" s="107"/>
      <c r="VHD16" s="107"/>
      <c r="VHE16" s="107"/>
      <c r="VHF16" s="107"/>
      <c r="VHG16" s="107"/>
      <c r="VHH16" s="107"/>
      <c r="VHI16" s="107"/>
      <c r="VHJ16" s="107"/>
      <c r="VHK16" s="107"/>
      <c r="VHL16" s="107"/>
      <c r="VHM16" s="107"/>
      <c r="VHN16" s="107"/>
      <c r="VHO16" s="107"/>
      <c r="VHP16" s="107"/>
      <c r="VHQ16" s="107"/>
      <c r="VHR16" s="107"/>
      <c r="VHS16" s="107"/>
      <c r="VHT16" s="107"/>
      <c r="VHU16" s="107"/>
      <c r="VHV16" s="107"/>
      <c r="VHW16" s="107"/>
      <c r="VHX16" s="107"/>
      <c r="VHY16" s="107"/>
      <c r="VHZ16" s="107"/>
      <c r="VIA16" s="107"/>
      <c r="VIB16" s="107"/>
      <c r="VIC16" s="107"/>
      <c r="VID16" s="107"/>
      <c r="VIE16" s="107"/>
      <c r="VIF16" s="107"/>
      <c r="VIG16" s="107"/>
      <c r="VIH16" s="107"/>
      <c r="VII16" s="107"/>
      <c r="VIJ16" s="107"/>
      <c r="VIK16" s="107"/>
      <c r="VIL16" s="107"/>
      <c r="VIM16" s="107"/>
      <c r="VIN16" s="107"/>
      <c r="VIO16" s="107"/>
      <c r="VIP16" s="107"/>
      <c r="VIQ16" s="107"/>
      <c r="VIR16" s="107"/>
      <c r="VIS16" s="107"/>
      <c r="VIT16" s="107"/>
      <c r="VIU16" s="107"/>
      <c r="VIV16" s="107"/>
      <c r="VIW16" s="107"/>
      <c r="VIX16" s="107"/>
      <c r="VIY16" s="107"/>
      <c r="VIZ16" s="107"/>
      <c r="VJA16" s="107"/>
      <c r="VJB16" s="107"/>
      <c r="VJC16" s="107"/>
      <c r="VJD16" s="107"/>
      <c r="VJE16" s="107"/>
      <c r="VJF16" s="107"/>
      <c r="VJG16" s="107"/>
      <c r="VJH16" s="107"/>
      <c r="VJI16" s="107"/>
      <c r="VJJ16" s="107"/>
      <c r="VJK16" s="107"/>
      <c r="VJL16" s="107"/>
      <c r="VJM16" s="107"/>
      <c r="VJN16" s="107"/>
      <c r="VJO16" s="107"/>
      <c r="VJP16" s="107"/>
      <c r="VJQ16" s="107"/>
      <c r="VJR16" s="107"/>
      <c r="VJS16" s="107"/>
      <c r="VJT16" s="107"/>
      <c r="VJU16" s="107"/>
      <c r="VJV16" s="107"/>
      <c r="VJW16" s="107"/>
      <c r="VJX16" s="107"/>
      <c r="VJY16" s="107"/>
      <c r="VJZ16" s="107"/>
      <c r="VKA16" s="107"/>
      <c r="VKB16" s="107"/>
      <c r="VKC16" s="107"/>
      <c r="VKD16" s="107"/>
      <c r="VKE16" s="107"/>
      <c r="VKF16" s="107"/>
      <c r="VKG16" s="107"/>
      <c r="VKH16" s="107"/>
      <c r="VKI16" s="107"/>
      <c r="VKJ16" s="107"/>
      <c r="VKK16" s="107"/>
      <c r="VKL16" s="107"/>
      <c r="VKM16" s="107"/>
      <c r="VKN16" s="107"/>
      <c r="VKO16" s="107"/>
      <c r="VKP16" s="107"/>
      <c r="VKQ16" s="107"/>
      <c r="VKR16" s="107"/>
      <c r="VKS16" s="107"/>
      <c r="VKT16" s="107"/>
      <c r="VKU16" s="107"/>
      <c r="VKV16" s="107"/>
      <c r="VKW16" s="107"/>
      <c r="VKX16" s="107"/>
      <c r="VKY16" s="107"/>
      <c r="VKZ16" s="107"/>
      <c r="VLA16" s="107"/>
      <c r="VLB16" s="107"/>
      <c r="VLC16" s="107"/>
      <c r="VLD16" s="107"/>
      <c r="VLE16" s="107"/>
      <c r="VLF16" s="107"/>
      <c r="VLG16" s="107"/>
      <c r="VLH16" s="107"/>
      <c r="VLI16" s="107"/>
      <c r="VLJ16" s="107"/>
      <c r="VLK16" s="107"/>
      <c r="VLL16" s="107"/>
      <c r="VLM16" s="107"/>
      <c r="VLN16" s="107"/>
      <c r="VLO16" s="107"/>
      <c r="VLP16" s="107"/>
      <c r="VLQ16" s="107"/>
      <c r="VLR16" s="107"/>
      <c r="VLS16" s="107"/>
      <c r="VLT16" s="107"/>
      <c r="VLU16" s="107"/>
      <c r="VLV16" s="107"/>
      <c r="VLW16" s="107"/>
      <c r="VLX16" s="107"/>
      <c r="VLY16" s="107"/>
      <c r="VLZ16" s="107"/>
      <c r="VMA16" s="107"/>
      <c r="VMB16" s="107"/>
      <c r="VMC16" s="107"/>
      <c r="VMD16" s="107"/>
      <c r="VME16" s="107"/>
      <c r="VMF16" s="107"/>
      <c r="VMG16" s="107"/>
      <c r="VMH16" s="107"/>
      <c r="VMI16" s="107"/>
      <c r="VMJ16" s="107"/>
      <c r="VMK16" s="107"/>
      <c r="VML16" s="107"/>
      <c r="VMM16" s="107"/>
      <c r="VMN16" s="107"/>
      <c r="VMO16" s="107"/>
      <c r="VMP16" s="107"/>
      <c r="VMQ16" s="107"/>
      <c r="VMR16" s="107"/>
      <c r="VMS16" s="107"/>
      <c r="VMT16" s="107"/>
      <c r="VMU16" s="107"/>
      <c r="VMV16" s="107"/>
      <c r="VMW16" s="107"/>
      <c r="VMX16" s="107"/>
      <c r="VMY16" s="107"/>
      <c r="VMZ16" s="107"/>
      <c r="VNA16" s="107"/>
      <c r="VNB16" s="107"/>
      <c r="VNC16" s="107"/>
      <c r="VND16" s="107"/>
      <c r="VNE16" s="107"/>
      <c r="VNF16" s="107"/>
      <c r="VNG16" s="107"/>
      <c r="VNH16" s="107"/>
      <c r="VNI16" s="107"/>
      <c r="VNJ16" s="107"/>
      <c r="VNK16" s="107"/>
      <c r="VNL16" s="107"/>
      <c r="VNM16" s="107"/>
      <c r="VNN16" s="107"/>
      <c r="VNO16" s="107"/>
      <c r="VNP16" s="107"/>
      <c r="VNQ16" s="107"/>
      <c r="VNR16" s="107"/>
      <c r="VNS16" s="107"/>
      <c r="VNT16" s="107"/>
      <c r="VNU16" s="107"/>
      <c r="VNV16" s="107"/>
      <c r="VNW16" s="107"/>
      <c r="VNX16" s="107"/>
      <c r="VNY16" s="107"/>
      <c r="VNZ16" s="107"/>
      <c r="VOA16" s="107"/>
      <c r="VOB16" s="107"/>
      <c r="VOC16" s="107"/>
      <c r="VOD16" s="107"/>
      <c r="VOE16" s="107"/>
      <c r="VOF16" s="107"/>
      <c r="VOG16" s="107"/>
      <c r="VOH16" s="107"/>
      <c r="VOI16" s="107"/>
      <c r="VOJ16" s="107"/>
      <c r="VOK16" s="107"/>
      <c r="VOL16" s="107"/>
      <c r="VOM16" s="107"/>
      <c r="VON16" s="107"/>
      <c r="VOO16" s="107"/>
      <c r="VOP16" s="107"/>
      <c r="VOQ16" s="107"/>
      <c r="VOR16" s="107"/>
      <c r="VOS16" s="107"/>
      <c r="VOT16" s="107"/>
      <c r="VOU16" s="107"/>
      <c r="VOV16" s="107"/>
      <c r="VOW16" s="107"/>
      <c r="VOX16" s="107"/>
      <c r="VOY16" s="107"/>
      <c r="VOZ16" s="107"/>
      <c r="VPA16" s="107"/>
      <c r="VPB16" s="107"/>
      <c r="VPC16" s="107"/>
      <c r="VPD16" s="107"/>
      <c r="VPE16" s="107"/>
      <c r="VPF16" s="107"/>
      <c r="VPG16" s="107"/>
      <c r="VPH16" s="107"/>
      <c r="VPI16" s="107"/>
      <c r="VPJ16" s="107"/>
      <c r="VPK16" s="107"/>
      <c r="VPL16" s="107"/>
      <c r="VPM16" s="107"/>
      <c r="VPN16" s="107"/>
      <c r="VPO16" s="107"/>
      <c r="VPP16" s="107"/>
      <c r="VPQ16" s="107"/>
      <c r="VPR16" s="107"/>
      <c r="VPS16" s="107"/>
      <c r="VPT16" s="107"/>
      <c r="VPU16" s="107"/>
      <c r="VPV16" s="107"/>
      <c r="VPW16" s="107"/>
      <c r="VPX16" s="107"/>
      <c r="VPY16" s="107"/>
      <c r="VPZ16" s="107"/>
      <c r="VQA16" s="107"/>
      <c r="VQB16" s="107"/>
      <c r="VQC16" s="107"/>
      <c r="VQD16" s="107"/>
      <c r="VQE16" s="107"/>
      <c r="VQF16" s="107"/>
      <c r="VQG16" s="107"/>
      <c r="VQH16" s="107"/>
      <c r="VQI16" s="107"/>
      <c r="VQJ16" s="107"/>
      <c r="VQK16" s="107"/>
      <c r="VQL16" s="107"/>
      <c r="VQM16" s="107"/>
      <c r="VQN16" s="107"/>
      <c r="VQO16" s="107"/>
      <c r="VQP16" s="107"/>
      <c r="VQQ16" s="107"/>
      <c r="VQR16" s="107"/>
      <c r="VQS16" s="107"/>
      <c r="VQT16" s="107"/>
      <c r="VQU16" s="107"/>
      <c r="VQV16" s="107"/>
      <c r="VQW16" s="107"/>
      <c r="VQX16" s="107"/>
      <c r="VQY16" s="107"/>
      <c r="VQZ16" s="107"/>
      <c r="VRA16" s="107"/>
      <c r="VRB16" s="107"/>
      <c r="VRC16" s="107"/>
      <c r="VRD16" s="107"/>
      <c r="VRE16" s="107"/>
      <c r="VRF16" s="107"/>
      <c r="VRG16" s="107"/>
      <c r="VRH16" s="107"/>
      <c r="VRI16" s="107"/>
      <c r="VRJ16" s="107"/>
      <c r="VRK16" s="107"/>
      <c r="VRL16" s="107"/>
      <c r="VRM16" s="107"/>
      <c r="VRN16" s="107"/>
      <c r="VRO16" s="107"/>
      <c r="VRP16" s="107"/>
      <c r="VRQ16" s="107"/>
      <c r="VRR16" s="107"/>
      <c r="VRS16" s="107"/>
      <c r="VRT16" s="107"/>
      <c r="VRU16" s="107"/>
      <c r="VRV16" s="107"/>
      <c r="VRW16" s="107"/>
      <c r="VRX16" s="107"/>
      <c r="VRY16" s="107"/>
      <c r="VRZ16" s="107"/>
      <c r="VSA16" s="107"/>
      <c r="VSB16" s="107"/>
      <c r="VSC16" s="107"/>
      <c r="VSD16" s="107"/>
      <c r="VSE16" s="107"/>
      <c r="VSF16" s="107"/>
      <c r="VSG16" s="107"/>
      <c r="VSH16" s="107"/>
      <c r="VSI16" s="107"/>
      <c r="VSJ16" s="107"/>
      <c r="VSK16" s="107"/>
      <c r="VSL16" s="107"/>
      <c r="VSM16" s="107"/>
      <c r="VSN16" s="107"/>
      <c r="VSO16" s="107"/>
      <c r="VSP16" s="107"/>
      <c r="VSQ16" s="107"/>
      <c r="VSR16" s="107"/>
      <c r="VSS16" s="107"/>
      <c r="VST16" s="107"/>
      <c r="VSU16" s="107"/>
      <c r="VSV16" s="107"/>
      <c r="VSW16" s="107"/>
      <c r="VSX16" s="107"/>
      <c r="VSY16" s="107"/>
      <c r="VSZ16" s="107"/>
      <c r="VTA16" s="107"/>
      <c r="VTB16" s="107"/>
      <c r="VTC16" s="107"/>
      <c r="VTD16" s="107"/>
      <c r="VTE16" s="107"/>
      <c r="VTF16" s="107"/>
      <c r="VTG16" s="107"/>
      <c r="VTH16" s="107"/>
      <c r="VTI16" s="107"/>
      <c r="VTJ16" s="107"/>
      <c r="VTK16" s="107"/>
      <c r="VTL16" s="107"/>
      <c r="VTM16" s="107"/>
      <c r="VTN16" s="107"/>
      <c r="VTO16" s="107"/>
      <c r="VTP16" s="107"/>
      <c r="VTQ16" s="107"/>
      <c r="VTR16" s="107"/>
      <c r="VTS16" s="107"/>
      <c r="VTT16" s="107"/>
      <c r="VTU16" s="107"/>
      <c r="VTV16" s="107"/>
      <c r="VTW16" s="107"/>
      <c r="VTX16" s="107"/>
      <c r="VTY16" s="107"/>
      <c r="VTZ16" s="107"/>
      <c r="VUA16" s="107"/>
      <c r="VUB16" s="107"/>
      <c r="VUC16" s="107"/>
      <c r="VUD16" s="107"/>
      <c r="VUE16" s="107"/>
      <c r="VUF16" s="107"/>
      <c r="VUG16" s="107"/>
      <c r="VUH16" s="107"/>
      <c r="VUI16" s="107"/>
      <c r="VUJ16" s="107"/>
      <c r="VUK16" s="107"/>
      <c r="VUL16" s="107"/>
      <c r="VUM16" s="107"/>
      <c r="VUN16" s="107"/>
      <c r="VUO16" s="107"/>
      <c r="VUP16" s="107"/>
      <c r="VUQ16" s="107"/>
      <c r="VUR16" s="107"/>
      <c r="VUS16" s="107"/>
      <c r="VUT16" s="107"/>
      <c r="VUU16" s="107"/>
      <c r="VUV16" s="107"/>
      <c r="VUW16" s="107"/>
      <c r="VUX16" s="107"/>
      <c r="VUY16" s="107"/>
      <c r="VUZ16" s="107"/>
      <c r="VVA16" s="107"/>
      <c r="VVB16" s="107"/>
      <c r="VVC16" s="107"/>
      <c r="VVD16" s="107"/>
      <c r="VVE16" s="107"/>
      <c r="VVF16" s="107"/>
      <c r="VVG16" s="107"/>
      <c r="VVH16" s="107"/>
      <c r="VVI16" s="107"/>
      <c r="VVJ16" s="107"/>
      <c r="VVK16" s="107"/>
      <c r="VVL16" s="107"/>
      <c r="VVM16" s="107"/>
      <c r="VVN16" s="107"/>
      <c r="VVO16" s="107"/>
      <c r="VVP16" s="107"/>
      <c r="VVQ16" s="107"/>
      <c r="VVR16" s="107"/>
      <c r="VVS16" s="107"/>
      <c r="VVT16" s="107"/>
      <c r="VVU16" s="107"/>
      <c r="VVV16" s="107"/>
      <c r="VVW16" s="107"/>
      <c r="VVX16" s="107"/>
      <c r="VVY16" s="107"/>
      <c r="VVZ16" s="107"/>
      <c r="VWA16" s="107"/>
      <c r="VWB16" s="107"/>
      <c r="VWC16" s="107"/>
      <c r="VWD16" s="107"/>
      <c r="VWE16" s="107"/>
      <c r="VWF16" s="107"/>
      <c r="VWG16" s="107"/>
      <c r="VWH16" s="107"/>
      <c r="VWI16" s="107"/>
      <c r="VWJ16" s="107"/>
      <c r="VWK16" s="107"/>
      <c r="VWL16" s="107"/>
      <c r="VWM16" s="107"/>
      <c r="VWN16" s="107"/>
      <c r="VWO16" s="107"/>
      <c r="VWP16" s="107"/>
      <c r="VWQ16" s="107"/>
      <c r="VWR16" s="107"/>
      <c r="VWS16" s="107"/>
      <c r="VWT16" s="107"/>
      <c r="VWU16" s="107"/>
      <c r="VWV16" s="107"/>
      <c r="VWW16" s="107"/>
      <c r="VWX16" s="107"/>
      <c r="VWY16" s="107"/>
      <c r="VWZ16" s="107"/>
      <c r="VXA16" s="107"/>
      <c r="VXB16" s="107"/>
      <c r="VXC16" s="107"/>
      <c r="VXD16" s="107"/>
      <c r="VXE16" s="107"/>
      <c r="VXF16" s="107"/>
      <c r="VXG16" s="107"/>
      <c r="VXH16" s="107"/>
      <c r="VXI16" s="107"/>
      <c r="VXJ16" s="107"/>
      <c r="VXK16" s="107"/>
      <c r="VXL16" s="107"/>
      <c r="VXM16" s="107"/>
      <c r="VXN16" s="107"/>
      <c r="VXO16" s="107"/>
      <c r="VXP16" s="107"/>
      <c r="VXQ16" s="107"/>
      <c r="VXR16" s="107"/>
      <c r="VXS16" s="107"/>
      <c r="VXT16" s="107"/>
      <c r="VXU16" s="107"/>
      <c r="VXV16" s="107"/>
      <c r="VXW16" s="107"/>
      <c r="VXX16" s="107"/>
      <c r="VXY16" s="107"/>
      <c r="VXZ16" s="107"/>
      <c r="VYA16" s="107"/>
      <c r="VYB16" s="107"/>
      <c r="VYC16" s="107"/>
      <c r="VYD16" s="107"/>
      <c r="VYE16" s="107"/>
      <c r="VYF16" s="107"/>
      <c r="VYG16" s="107"/>
      <c r="VYH16" s="107"/>
      <c r="VYI16" s="107"/>
      <c r="VYJ16" s="107"/>
      <c r="VYK16" s="107"/>
      <c r="VYL16" s="107"/>
      <c r="VYM16" s="107"/>
      <c r="VYN16" s="107"/>
      <c r="VYO16" s="107"/>
      <c r="VYP16" s="107"/>
      <c r="VYQ16" s="107"/>
      <c r="VYR16" s="107"/>
      <c r="VYS16" s="107"/>
      <c r="VYT16" s="107"/>
      <c r="VYU16" s="107"/>
      <c r="VYV16" s="107"/>
      <c r="VYW16" s="107"/>
      <c r="VYX16" s="107"/>
      <c r="VYY16" s="107"/>
      <c r="VYZ16" s="107"/>
      <c r="VZA16" s="107"/>
      <c r="VZB16" s="107"/>
      <c r="VZC16" s="107"/>
      <c r="VZD16" s="107"/>
      <c r="VZE16" s="107"/>
      <c r="VZF16" s="107"/>
      <c r="VZG16" s="107"/>
      <c r="VZH16" s="107"/>
      <c r="VZI16" s="107"/>
      <c r="VZJ16" s="107"/>
      <c r="VZK16" s="107"/>
      <c r="VZL16" s="107"/>
      <c r="VZM16" s="107"/>
      <c r="VZN16" s="107"/>
      <c r="VZO16" s="107"/>
      <c r="VZP16" s="107"/>
      <c r="VZQ16" s="107"/>
      <c r="VZR16" s="107"/>
      <c r="VZS16" s="107"/>
      <c r="VZT16" s="107"/>
      <c r="VZU16" s="107"/>
      <c r="VZV16" s="107"/>
      <c r="VZW16" s="107"/>
      <c r="VZX16" s="107"/>
      <c r="VZY16" s="107"/>
      <c r="VZZ16" s="107"/>
      <c r="WAA16" s="107"/>
      <c r="WAB16" s="107"/>
      <c r="WAC16" s="107"/>
      <c r="WAD16" s="107"/>
      <c r="WAE16" s="107"/>
      <c r="WAF16" s="107"/>
      <c r="WAG16" s="107"/>
      <c r="WAH16" s="107"/>
      <c r="WAI16" s="107"/>
      <c r="WAJ16" s="107"/>
      <c r="WAK16" s="107"/>
      <c r="WAL16" s="107"/>
      <c r="WAM16" s="107"/>
      <c r="WAN16" s="107"/>
      <c r="WAO16" s="107"/>
      <c r="WAP16" s="107"/>
      <c r="WAQ16" s="107"/>
      <c r="WAR16" s="107"/>
      <c r="WAS16" s="107"/>
      <c r="WAT16" s="107"/>
      <c r="WAU16" s="107"/>
      <c r="WAV16" s="107"/>
      <c r="WAW16" s="107"/>
      <c r="WAX16" s="107"/>
      <c r="WAY16" s="107"/>
      <c r="WAZ16" s="107"/>
      <c r="WBA16" s="107"/>
      <c r="WBB16" s="107"/>
      <c r="WBC16" s="107"/>
      <c r="WBD16" s="107"/>
      <c r="WBE16" s="107"/>
      <c r="WBF16" s="107"/>
      <c r="WBG16" s="107"/>
      <c r="WBH16" s="107"/>
      <c r="WBI16" s="107"/>
      <c r="WBJ16" s="107"/>
      <c r="WBK16" s="107"/>
      <c r="WBL16" s="107"/>
      <c r="WBM16" s="107"/>
      <c r="WBN16" s="107"/>
      <c r="WBO16" s="107"/>
      <c r="WBP16" s="107"/>
      <c r="WBQ16" s="107"/>
      <c r="WBR16" s="107"/>
      <c r="WBS16" s="107"/>
      <c r="WBT16" s="107"/>
      <c r="WBU16" s="107"/>
      <c r="WBV16" s="107"/>
      <c r="WBW16" s="107"/>
      <c r="WBX16" s="107"/>
      <c r="WBY16" s="107"/>
      <c r="WBZ16" s="107"/>
      <c r="WCA16" s="107"/>
      <c r="WCB16" s="107"/>
      <c r="WCC16" s="107"/>
      <c r="WCD16" s="107"/>
      <c r="WCE16" s="107"/>
      <c r="WCF16" s="107"/>
      <c r="WCG16" s="107"/>
      <c r="WCH16" s="107"/>
      <c r="WCI16" s="107"/>
      <c r="WCJ16" s="107"/>
      <c r="WCK16" s="107"/>
      <c r="WCL16" s="107"/>
      <c r="WCM16" s="107"/>
      <c r="WCN16" s="107"/>
      <c r="WCO16" s="107"/>
      <c r="WCP16" s="107"/>
      <c r="WCQ16" s="107"/>
      <c r="WCR16" s="107"/>
      <c r="WCS16" s="107"/>
      <c r="WCT16" s="107"/>
      <c r="WCU16" s="107"/>
      <c r="WCV16" s="107"/>
      <c r="WCW16" s="107"/>
      <c r="WCX16" s="107"/>
      <c r="WCY16" s="107"/>
      <c r="WCZ16" s="107"/>
      <c r="WDA16" s="107"/>
      <c r="WDB16" s="107"/>
      <c r="WDC16" s="107"/>
      <c r="WDD16" s="107"/>
      <c r="WDE16" s="107"/>
      <c r="WDF16" s="107"/>
      <c r="WDG16" s="107"/>
      <c r="WDH16" s="107"/>
      <c r="WDI16" s="107"/>
      <c r="WDJ16" s="107"/>
      <c r="WDK16" s="107"/>
      <c r="WDL16" s="107"/>
      <c r="WDM16" s="107"/>
      <c r="WDN16" s="107"/>
      <c r="WDO16" s="107"/>
      <c r="WDP16" s="107"/>
      <c r="WDQ16" s="107"/>
      <c r="WDR16" s="107"/>
      <c r="WDS16" s="107"/>
      <c r="WDT16" s="107"/>
      <c r="WDU16" s="107"/>
      <c r="WDV16" s="107"/>
      <c r="WDW16" s="107"/>
      <c r="WDX16" s="107"/>
      <c r="WDY16" s="107"/>
      <c r="WDZ16" s="107"/>
      <c r="WEA16" s="107"/>
      <c r="WEB16" s="107"/>
      <c r="WEC16" s="107"/>
      <c r="WED16" s="107"/>
      <c r="WEE16" s="107"/>
      <c r="WEF16" s="107"/>
      <c r="WEG16" s="107"/>
      <c r="WEH16" s="107"/>
      <c r="WEI16" s="107"/>
      <c r="WEJ16" s="107"/>
      <c r="WEK16" s="107"/>
      <c r="WEL16" s="107"/>
      <c r="WEM16" s="107"/>
      <c r="WEN16" s="107"/>
      <c r="WEO16" s="107"/>
      <c r="WEP16" s="107"/>
      <c r="WEQ16" s="107"/>
      <c r="WER16" s="107"/>
      <c r="WES16" s="107"/>
      <c r="WET16" s="107"/>
      <c r="WEU16" s="107"/>
      <c r="WEV16" s="107"/>
      <c r="WEW16" s="107"/>
      <c r="WEX16" s="107"/>
      <c r="WEY16" s="107"/>
      <c r="WEZ16" s="107"/>
      <c r="WFA16" s="107"/>
      <c r="WFB16" s="107"/>
      <c r="WFC16" s="107"/>
      <c r="WFD16" s="107"/>
      <c r="WFE16" s="107"/>
      <c r="WFF16" s="107"/>
      <c r="WFG16" s="107"/>
      <c r="WFH16" s="107"/>
      <c r="WFI16" s="107"/>
      <c r="WFJ16" s="107"/>
      <c r="WFK16" s="107"/>
      <c r="WFL16" s="107"/>
      <c r="WFM16" s="107"/>
      <c r="WFN16" s="107"/>
      <c r="WFO16" s="107"/>
      <c r="WFP16" s="107"/>
      <c r="WFQ16" s="107"/>
      <c r="WFR16" s="107"/>
      <c r="WFS16" s="107"/>
      <c r="WFT16" s="107"/>
      <c r="WFU16" s="107"/>
      <c r="WFV16" s="107"/>
      <c r="WFW16" s="107"/>
      <c r="WFX16" s="107"/>
      <c r="WFY16" s="107"/>
      <c r="WFZ16" s="107"/>
      <c r="WGA16" s="107"/>
      <c r="WGB16" s="107"/>
      <c r="WGC16" s="107"/>
      <c r="WGD16" s="107"/>
      <c r="WGE16" s="107"/>
      <c r="WGF16" s="107"/>
      <c r="WGG16" s="107"/>
      <c r="WGH16" s="107"/>
      <c r="WGI16" s="107"/>
      <c r="WGJ16" s="107"/>
      <c r="WGK16" s="107"/>
      <c r="WGL16" s="107"/>
      <c r="WGM16" s="107"/>
      <c r="WGN16" s="107"/>
      <c r="WGO16" s="107"/>
      <c r="WGP16" s="107"/>
      <c r="WGQ16" s="107"/>
      <c r="WGR16" s="107"/>
      <c r="WGS16" s="107"/>
      <c r="WGT16" s="107"/>
      <c r="WGU16" s="107"/>
      <c r="WGV16" s="107"/>
      <c r="WGW16" s="107"/>
      <c r="WGX16" s="107"/>
      <c r="WGY16" s="107"/>
      <c r="WGZ16" s="107"/>
      <c r="WHA16" s="107"/>
      <c r="WHB16" s="107"/>
      <c r="WHC16" s="107"/>
      <c r="WHD16" s="107"/>
      <c r="WHE16" s="107"/>
      <c r="WHF16" s="107"/>
      <c r="WHG16" s="107"/>
      <c r="WHH16" s="107"/>
      <c r="WHI16" s="107"/>
      <c r="WHJ16" s="107"/>
      <c r="WHK16" s="107"/>
      <c r="WHL16" s="107"/>
      <c r="WHM16" s="107"/>
      <c r="WHN16" s="107"/>
      <c r="WHO16" s="107"/>
      <c r="WHP16" s="107"/>
      <c r="WHQ16" s="107"/>
      <c r="WHR16" s="107"/>
      <c r="WHS16" s="107"/>
      <c r="WHT16" s="107"/>
      <c r="WHU16" s="107"/>
      <c r="WHV16" s="107"/>
      <c r="WHW16" s="107"/>
      <c r="WHX16" s="107"/>
      <c r="WHY16" s="107"/>
      <c r="WHZ16" s="107"/>
      <c r="WIA16" s="107"/>
      <c r="WIB16" s="107"/>
      <c r="WIC16" s="107"/>
      <c r="WID16" s="107"/>
      <c r="WIE16" s="107"/>
      <c r="WIF16" s="107"/>
      <c r="WIG16" s="107"/>
      <c r="WIH16" s="107"/>
      <c r="WII16" s="107"/>
      <c r="WIJ16" s="107"/>
      <c r="WIK16" s="107"/>
      <c r="WIL16" s="107"/>
      <c r="WIM16" s="107"/>
      <c r="WIN16" s="107"/>
      <c r="WIO16" s="107"/>
      <c r="WIP16" s="107"/>
      <c r="WIQ16" s="107"/>
      <c r="WIR16" s="107"/>
      <c r="WIS16" s="107"/>
      <c r="WIT16" s="107"/>
      <c r="WIU16" s="107"/>
      <c r="WIV16" s="107"/>
      <c r="WIW16" s="107"/>
      <c r="WIX16" s="107"/>
      <c r="WIY16" s="107"/>
      <c r="WIZ16" s="107"/>
      <c r="WJA16" s="107"/>
      <c r="WJB16" s="107"/>
      <c r="WJC16" s="107"/>
      <c r="WJD16" s="107"/>
      <c r="WJE16" s="107"/>
      <c r="WJF16" s="107"/>
      <c r="WJG16" s="107"/>
      <c r="WJH16" s="107"/>
      <c r="WJI16" s="107"/>
      <c r="WJJ16" s="107"/>
      <c r="WJK16" s="107"/>
      <c r="WJL16" s="107"/>
      <c r="WJM16" s="107"/>
      <c r="WJN16" s="107"/>
      <c r="WJO16" s="107"/>
      <c r="WJP16" s="107"/>
      <c r="WJQ16" s="107"/>
      <c r="WJR16" s="107"/>
      <c r="WJS16" s="107"/>
      <c r="WJT16" s="107"/>
      <c r="WJU16" s="107"/>
      <c r="WJV16" s="107"/>
      <c r="WJW16" s="107"/>
      <c r="WJX16" s="107"/>
      <c r="WJY16" s="107"/>
      <c r="WJZ16" s="107"/>
      <c r="WKA16" s="107"/>
      <c r="WKB16" s="107"/>
      <c r="WKC16" s="107"/>
      <c r="WKD16" s="107"/>
      <c r="WKE16" s="107"/>
      <c r="WKF16" s="107"/>
      <c r="WKG16" s="107"/>
      <c r="WKH16" s="107"/>
      <c r="WKI16" s="107"/>
      <c r="WKJ16" s="107"/>
      <c r="WKK16" s="107"/>
      <c r="WKL16" s="107"/>
      <c r="WKM16" s="107"/>
      <c r="WKN16" s="107"/>
      <c r="WKO16" s="107"/>
      <c r="WKP16" s="107"/>
      <c r="WKQ16" s="107"/>
      <c r="WKR16" s="107"/>
      <c r="WKS16" s="107"/>
      <c r="WKT16" s="107"/>
      <c r="WKU16" s="107"/>
      <c r="WKV16" s="107"/>
      <c r="WKW16" s="107"/>
      <c r="WKX16" s="107"/>
      <c r="WKY16" s="107"/>
      <c r="WKZ16" s="107"/>
      <c r="WLA16" s="107"/>
      <c r="WLB16" s="107"/>
      <c r="WLC16" s="107"/>
      <c r="WLD16" s="107"/>
      <c r="WLE16" s="107"/>
      <c r="WLF16" s="107"/>
      <c r="WLG16" s="107"/>
      <c r="WLH16" s="107"/>
      <c r="WLI16" s="107"/>
      <c r="WLJ16" s="107"/>
      <c r="WLK16" s="107"/>
      <c r="WLL16" s="107"/>
      <c r="WLM16" s="107"/>
      <c r="WLN16" s="107"/>
      <c r="WLO16" s="107"/>
      <c r="WLP16" s="107"/>
      <c r="WLQ16" s="107"/>
      <c r="WLR16" s="107"/>
      <c r="WLS16" s="107"/>
      <c r="WLT16" s="107"/>
      <c r="WLU16" s="107"/>
      <c r="WLV16" s="107"/>
      <c r="WLW16" s="107"/>
      <c r="WLX16" s="107"/>
      <c r="WLY16" s="107"/>
      <c r="WLZ16" s="107"/>
      <c r="WMA16" s="107"/>
      <c r="WMB16" s="107"/>
      <c r="WMC16" s="107"/>
      <c r="WMD16" s="107"/>
      <c r="WME16" s="107"/>
      <c r="WMF16" s="107"/>
      <c r="WMG16" s="107"/>
      <c r="WMH16" s="107"/>
      <c r="WMI16" s="107"/>
      <c r="WMJ16" s="107"/>
      <c r="WMK16" s="107"/>
      <c r="WML16" s="107"/>
      <c r="WMM16" s="107"/>
      <c r="WMN16" s="107"/>
      <c r="WMO16" s="107"/>
      <c r="WMP16" s="107"/>
      <c r="WMQ16" s="107"/>
      <c r="WMR16" s="107"/>
      <c r="WMS16" s="107"/>
      <c r="WMT16" s="107"/>
      <c r="WMU16" s="107"/>
      <c r="WMV16" s="107"/>
      <c r="WMW16" s="107"/>
      <c r="WMX16" s="107"/>
      <c r="WMY16" s="107"/>
      <c r="WMZ16" s="107"/>
      <c r="WNA16" s="107"/>
      <c r="WNB16" s="107"/>
      <c r="WNC16" s="107"/>
      <c r="WND16" s="107"/>
      <c r="WNE16" s="107"/>
      <c r="WNF16" s="107"/>
      <c r="WNG16" s="107"/>
      <c r="WNH16" s="107"/>
      <c r="WNI16" s="107"/>
      <c r="WNJ16" s="107"/>
      <c r="WNK16" s="107"/>
      <c r="WNL16" s="107"/>
      <c r="WNM16" s="107"/>
      <c r="WNN16" s="107"/>
      <c r="WNO16" s="107"/>
      <c r="WNP16" s="107"/>
      <c r="WNQ16" s="107"/>
      <c r="WNR16" s="107"/>
      <c r="WNS16" s="107"/>
      <c r="WNT16" s="107"/>
      <c r="WNU16" s="107"/>
      <c r="WNV16" s="107"/>
      <c r="WNW16" s="107"/>
      <c r="WNX16" s="107"/>
      <c r="WNY16" s="107"/>
      <c r="WNZ16" s="107"/>
      <c r="WOA16" s="107"/>
      <c r="WOB16" s="107"/>
      <c r="WOC16" s="107"/>
      <c r="WOD16" s="107"/>
      <c r="WOE16" s="107"/>
      <c r="WOF16" s="107"/>
      <c r="WOG16" s="107"/>
      <c r="WOH16" s="107"/>
      <c r="WOI16" s="107"/>
      <c r="WOJ16" s="107"/>
      <c r="WOK16" s="107"/>
      <c r="WOL16" s="107"/>
      <c r="WOM16" s="107"/>
      <c r="WON16" s="107"/>
      <c r="WOO16" s="107"/>
      <c r="WOP16" s="107"/>
      <c r="WOQ16" s="107"/>
      <c r="WOR16" s="107"/>
      <c r="WOS16" s="107"/>
      <c r="WOT16" s="107"/>
      <c r="WOU16" s="107"/>
      <c r="WOV16" s="107"/>
      <c r="WOW16" s="107"/>
      <c r="WOX16" s="107"/>
      <c r="WOY16" s="107"/>
      <c r="WOZ16" s="107"/>
      <c r="WPA16" s="107"/>
      <c r="WPB16" s="107"/>
      <c r="WPC16" s="107"/>
      <c r="WPD16" s="107"/>
      <c r="WPE16" s="107"/>
      <c r="WPF16" s="107"/>
      <c r="WPG16" s="107"/>
      <c r="WPH16" s="107"/>
      <c r="WPI16" s="107"/>
      <c r="WPJ16" s="107"/>
      <c r="WPK16" s="107"/>
      <c r="WPL16" s="107"/>
      <c r="WPM16" s="107"/>
      <c r="WPN16" s="107"/>
      <c r="WPO16" s="107"/>
      <c r="WPP16" s="107"/>
      <c r="WPQ16" s="107"/>
      <c r="WPR16" s="107"/>
      <c r="WPS16" s="107"/>
      <c r="WPT16" s="107"/>
      <c r="WPU16" s="107"/>
      <c r="WPV16" s="107"/>
      <c r="WPW16" s="107"/>
      <c r="WPX16" s="107"/>
      <c r="WPY16" s="107"/>
      <c r="WPZ16" s="107"/>
      <c r="WQA16" s="107"/>
      <c r="WQB16" s="107"/>
      <c r="WQC16" s="107"/>
      <c r="WQD16" s="107"/>
      <c r="WQE16" s="107"/>
      <c r="WQF16" s="107"/>
      <c r="WQG16" s="107"/>
      <c r="WQH16" s="107"/>
      <c r="WQI16" s="107"/>
      <c r="WQJ16" s="107"/>
      <c r="WQK16" s="107"/>
      <c r="WQL16" s="107"/>
      <c r="WQM16" s="107"/>
      <c r="WQN16" s="107"/>
      <c r="WQO16" s="107"/>
      <c r="WQP16" s="107"/>
      <c r="WQQ16" s="107"/>
      <c r="WQR16" s="107"/>
      <c r="WQS16" s="107"/>
      <c r="WQT16" s="107"/>
      <c r="WQU16" s="107"/>
      <c r="WQV16" s="107"/>
      <c r="WQW16" s="107"/>
      <c r="WQX16" s="107"/>
      <c r="WQY16" s="107"/>
      <c r="WQZ16" s="107"/>
      <c r="WRA16" s="107"/>
      <c r="WRB16" s="107"/>
      <c r="WRC16" s="107"/>
      <c r="WRD16" s="107"/>
      <c r="WRE16" s="107"/>
      <c r="WRF16" s="107"/>
      <c r="WRG16" s="107"/>
      <c r="WRH16" s="107"/>
      <c r="WRI16" s="107"/>
      <c r="WRJ16" s="107"/>
      <c r="WRK16" s="107"/>
      <c r="WRL16" s="107"/>
      <c r="WRM16" s="107"/>
      <c r="WRN16" s="107"/>
      <c r="WRO16" s="107"/>
      <c r="WRP16" s="107"/>
      <c r="WRQ16" s="107"/>
      <c r="WRR16" s="107"/>
      <c r="WRS16" s="107"/>
      <c r="WRT16" s="107"/>
      <c r="WRU16" s="107"/>
      <c r="WRV16" s="107"/>
      <c r="WRW16" s="107"/>
      <c r="WRX16" s="107"/>
      <c r="WRY16" s="107"/>
      <c r="WRZ16" s="107"/>
      <c r="WSA16" s="107"/>
      <c r="WSB16" s="107"/>
      <c r="WSC16" s="107"/>
      <c r="WSD16" s="107"/>
      <c r="WSE16" s="107"/>
      <c r="WSF16" s="107"/>
      <c r="WSG16" s="107"/>
      <c r="WSH16" s="107"/>
      <c r="WSI16" s="107"/>
      <c r="WSJ16" s="107"/>
      <c r="WSK16" s="107"/>
      <c r="WSL16" s="107"/>
      <c r="WSM16" s="107"/>
      <c r="WSN16" s="107"/>
      <c r="WSO16" s="107"/>
      <c r="WSP16" s="107"/>
      <c r="WSQ16" s="107"/>
      <c r="WSR16" s="107"/>
      <c r="WSS16" s="107"/>
      <c r="WST16" s="107"/>
      <c r="WSU16" s="107"/>
      <c r="WSV16" s="107"/>
      <c r="WSW16" s="107"/>
      <c r="WSX16" s="107"/>
      <c r="WSY16" s="107"/>
      <c r="WSZ16" s="107"/>
      <c r="WTA16" s="107"/>
      <c r="WTB16" s="107"/>
      <c r="WTC16" s="107"/>
      <c r="WTD16" s="107"/>
      <c r="WTE16" s="107"/>
      <c r="WTF16" s="107"/>
      <c r="WTG16" s="107"/>
      <c r="WTH16" s="107"/>
      <c r="WTI16" s="107"/>
      <c r="WTJ16" s="107"/>
      <c r="WTK16" s="107"/>
      <c r="WTL16" s="107"/>
      <c r="WTM16" s="107"/>
      <c r="WTN16" s="107"/>
      <c r="WTO16" s="107"/>
      <c r="WTP16" s="107"/>
      <c r="WTQ16" s="107"/>
      <c r="WTR16" s="107"/>
      <c r="WTS16" s="107"/>
      <c r="WTT16" s="107"/>
      <c r="WTU16" s="107"/>
      <c r="WTV16" s="107"/>
      <c r="WTW16" s="107"/>
      <c r="WTX16" s="107"/>
      <c r="WTY16" s="107"/>
      <c r="WTZ16" s="107"/>
      <c r="WUA16" s="107"/>
      <c r="WUB16" s="107"/>
      <c r="WUC16" s="107"/>
      <c r="WUD16" s="107"/>
      <c r="WUE16" s="107"/>
      <c r="WUF16" s="107"/>
      <c r="WUG16" s="107"/>
      <c r="WUH16" s="107"/>
      <c r="WUI16" s="107"/>
      <c r="WUJ16" s="107"/>
      <c r="WUK16" s="107"/>
      <c r="WUL16" s="107"/>
      <c r="WUM16" s="107"/>
      <c r="WUN16" s="107"/>
      <c r="WUO16" s="107"/>
      <c r="WUP16" s="107"/>
      <c r="WUQ16" s="107"/>
      <c r="WUR16" s="107"/>
      <c r="WUS16" s="107"/>
      <c r="WUT16" s="107"/>
      <c r="WUU16" s="107"/>
      <c r="WUV16" s="107"/>
      <c r="WUW16" s="107"/>
      <c r="WUX16" s="107"/>
      <c r="WUY16" s="107"/>
      <c r="WUZ16" s="107"/>
      <c r="WVA16" s="107"/>
      <c r="WVB16" s="107"/>
      <c r="WVC16" s="107"/>
      <c r="WVD16" s="107"/>
      <c r="WVE16" s="107"/>
      <c r="WVF16" s="107"/>
      <c r="WVG16" s="107"/>
      <c r="WVH16" s="107"/>
      <c r="WVI16" s="107"/>
      <c r="WVJ16" s="107"/>
      <c r="WVK16" s="107"/>
      <c r="WVL16" s="107"/>
      <c r="WVM16" s="107"/>
      <c r="WVN16" s="107"/>
      <c r="WVO16" s="107"/>
      <c r="WVP16" s="107"/>
      <c r="WVQ16" s="107"/>
      <c r="WVR16" s="107"/>
      <c r="WVS16" s="107"/>
      <c r="WVT16" s="107"/>
      <c r="WVU16" s="107"/>
      <c r="WVV16" s="107"/>
      <c r="WVW16" s="107"/>
      <c r="WVX16" s="107"/>
      <c r="WVY16" s="107"/>
      <c r="WVZ16" s="107"/>
      <c r="WWA16" s="107"/>
      <c r="WWB16" s="107"/>
      <c r="WWC16" s="107"/>
      <c r="WWD16" s="107"/>
      <c r="WWE16" s="107"/>
      <c r="WWF16" s="107"/>
      <c r="WWG16" s="107"/>
      <c r="WWH16" s="107"/>
      <c r="WWI16" s="107"/>
      <c r="WWJ16" s="107"/>
      <c r="WWK16" s="107"/>
      <c r="WWL16" s="107"/>
      <c r="WWM16" s="107"/>
      <c r="WWN16" s="107"/>
      <c r="WWO16" s="107"/>
      <c r="WWP16" s="107"/>
      <c r="WWQ16" s="107"/>
      <c r="WWR16" s="107"/>
      <c r="WWS16" s="107"/>
      <c r="WWT16" s="107"/>
      <c r="WWU16" s="107"/>
      <c r="WWV16" s="107"/>
      <c r="WWW16" s="107"/>
      <c r="WWX16" s="107"/>
      <c r="WWY16" s="107"/>
      <c r="WWZ16" s="107"/>
      <c r="WXA16" s="107"/>
      <c r="WXB16" s="107"/>
      <c r="WXC16" s="107"/>
      <c r="WXD16" s="107"/>
      <c r="WXE16" s="107"/>
      <c r="WXF16" s="107"/>
      <c r="WXG16" s="107"/>
      <c r="WXH16" s="107"/>
      <c r="WXI16" s="107"/>
      <c r="WXJ16" s="107"/>
      <c r="WXK16" s="107"/>
      <c r="WXL16" s="107"/>
      <c r="WXM16" s="107"/>
      <c r="WXN16" s="107"/>
      <c r="WXO16" s="107"/>
      <c r="WXP16" s="107"/>
      <c r="WXQ16" s="107"/>
      <c r="WXR16" s="107"/>
      <c r="WXS16" s="107"/>
      <c r="WXT16" s="107"/>
      <c r="WXU16" s="107"/>
      <c r="WXV16" s="107"/>
      <c r="WXW16" s="107"/>
      <c r="WXX16" s="107"/>
      <c r="WXY16" s="107"/>
      <c r="WXZ16" s="107"/>
      <c r="WYA16" s="107"/>
      <c r="WYB16" s="107"/>
      <c r="WYC16" s="107"/>
      <c r="WYD16" s="107"/>
      <c r="WYE16" s="107"/>
      <c r="WYF16" s="107"/>
      <c r="WYG16" s="107"/>
      <c r="WYH16" s="107"/>
      <c r="WYI16" s="107"/>
      <c r="WYJ16" s="107"/>
      <c r="WYK16" s="107"/>
      <c r="WYL16" s="107"/>
      <c r="WYM16" s="107"/>
      <c r="WYN16" s="107"/>
      <c r="WYO16" s="107"/>
      <c r="WYP16" s="107"/>
      <c r="WYQ16" s="107"/>
      <c r="WYR16" s="107"/>
      <c r="WYS16" s="107"/>
      <c r="WYT16" s="107"/>
      <c r="WYU16" s="107"/>
      <c r="WYV16" s="107"/>
      <c r="WYW16" s="107"/>
      <c r="WYX16" s="107"/>
      <c r="WYY16" s="107"/>
      <c r="WYZ16" s="107"/>
      <c r="WZA16" s="107"/>
      <c r="WZB16" s="107"/>
      <c r="WZC16" s="107"/>
      <c r="WZD16" s="107"/>
      <c r="WZE16" s="107"/>
      <c r="WZF16" s="107"/>
      <c r="WZG16" s="107"/>
      <c r="WZH16" s="107"/>
      <c r="WZI16" s="107"/>
      <c r="WZJ16" s="107"/>
      <c r="WZK16" s="107"/>
      <c r="WZL16" s="107"/>
      <c r="WZM16" s="107"/>
      <c r="WZN16" s="107"/>
      <c r="WZO16" s="107"/>
      <c r="WZP16" s="107"/>
      <c r="WZQ16" s="107"/>
      <c r="WZR16" s="107"/>
      <c r="WZS16" s="107"/>
      <c r="WZT16" s="107"/>
      <c r="WZU16" s="107"/>
      <c r="WZV16" s="107"/>
      <c r="WZW16" s="107"/>
      <c r="WZX16" s="107"/>
      <c r="WZY16" s="107"/>
      <c r="WZZ16" s="107"/>
      <c r="XAA16" s="107"/>
      <c r="XAB16" s="107"/>
      <c r="XAC16" s="107"/>
      <c r="XAD16" s="107"/>
      <c r="XAE16" s="107"/>
      <c r="XAF16" s="107"/>
      <c r="XAG16" s="107"/>
      <c r="XAH16" s="107"/>
      <c r="XAI16" s="107"/>
      <c r="XAJ16" s="107"/>
      <c r="XAK16" s="107"/>
      <c r="XAL16" s="107"/>
      <c r="XAM16" s="107"/>
      <c r="XAN16" s="107"/>
      <c r="XAO16" s="107"/>
      <c r="XAP16" s="107"/>
      <c r="XAQ16" s="107"/>
      <c r="XAR16" s="107"/>
      <c r="XAS16" s="107"/>
      <c r="XAT16" s="107"/>
      <c r="XAU16" s="107"/>
      <c r="XAV16" s="107"/>
      <c r="XAW16" s="107"/>
      <c r="XAX16" s="107"/>
      <c r="XAY16" s="107"/>
      <c r="XAZ16" s="107"/>
      <c r="XBA16" s="107"/>
      <c r="XBB16" s="107"/>
      <c r="XBC16" s="107"/>
      <c r="XBD16" s="107"/>
      <c r="XBE16" s="107"/>
      <c r="XBF16" s="107"/>
      <c r="XBG16" s="107"/>
      <c r="XBH16" s="107"/>
      <c r="XBI16" s="107"/>
      <c r="XBJ16" s="107"/>
      <c r="XBK16" s="107"/>
      <c r="XBL16" s="107"/>
      <c r="XBM16" s="107"/>
      <c r="XBN16" s="107"/>
      <c r="XBO16" s="107"/>
      <c r="XBP16" s="107"/>
      <c r="XBQ16" s="107"/>
      <c r="XBR16" s="107"/>
      <c r="XBS16" s="107"/>
      <c r="XBT16" s="107"/>
      <c r="XBU16" s="107"/>
      <c r="XBV16" s="107"/>
      <c r="XBW16" s="107"/>
      <c r="XBX16" s="107"/>
      <c r="XBY16" s="107"/>
      <c r="XBZ16" s="107"/>
      <c r="XCA16" s="107"/>
      <c r="XCB16" s="107"/>
      <c r="XCC16" s="107"/>
      <c r="XCD16" s="107"/>
      <c r="XCE16" s="107"/>
      <c r="XCF16" s="107"/>
      <c r="XCG16" s="107"/>
      <c r="XCH16" s="107"/>
      <c r="XCI16" s="107"/>
      <c r="XCJ16" s="107"/>
      <c r="XCK16" s="107"/>
      <c r="XCL16" s="107"/>
      <c r="XCM16" s="107"/>
      <c r="XCN16" s="107"/>
      <c r="XCO16" s="107"/>
      <c r="XCP16" s="107"/>
      <c r="XCQ16" s="107"/>
      <c r="XCR16" s="107"/>
      <c r="XCS16" s="107"/>
      <c r="XCT16" s="107"/>
      <c r="XCU16" s="107"/>
      <c r="XCV16" s="107"/>
      <c r="XCW16" s="107"/>
      <c r="XCX16" s="107"/>
      <c r="XCY16" s="107"/>
      <c r="XCZ16" s="107"/>
      <c r="XDA16" s="107"/>
      <c r="XDB16" s="107"/>
      <c r="XDC16" s="107"/>
      <c r="XDD16" s="107"/>
      <c r="XDE16" s="107"/>
      <c r="XDF16" s="107"/>
      <c r="XDG16" s="107"/>
      <c r="XDH16" s="107"/>
      <c r="XDI16" s="107"/>
      <c r="XDJ16" s="107"/>
      <c r="XDK16" s="107"/>
      <c r="XDL16" s="107"/>
      <c r="XDM16" s="107"/>
      <c r="XDN16" s="107"/>
      <c r="XDO16" s="107"/>
      <c r="XDP16" s="107"/>
      <c r="XDQ16" s="107"/>
      <c r="XDR16" s="107"/>
      <c r="XDS16" s="107"/>
      <c r="XDT16" s="107"/>
      <c r="XDU16" s="107"/>
      <c r="XDV16" s="107"/>
      <c r="XDW16" s="107"/>
      <c r="XDX16" s="107"/>
      <c r="XDY16" s="107"/>
      <c r="XDZ16" s="107"/>
      <c r="XEA16" s="107"/>
      <c r="XEB16" s="107"/>
      <c r="XEC16" s="107"/>
      <c r="XED16" s="107"/>
      <c r="XEE16" s="107"/>
      <c r="XEF16" s="107"/>
      <c r="XEG16" s="107"/>
      <c r="XEH16" s="107"/>
      <c r="XEI16" s="107"/>
      <c r="XEJ16" s="107"/>
      <c r="XEK16" s="107"/>
      <c r="XEL16" s="107"/>
      <c r="XEM16" s="107"/>
      <c r="XEN16" s="107"/>
      <c r="XEO16" s="107"/>
      <c r="XEP16" s="107"/>
      <c r="XEQ16" s="107"/>
      <c r="XER16" s="107"/>
      <c r="XES16" s="107"/>
      <c r="XET16" s="107"/>
      <c r="XEU16" s="107"/>
      <c r="XEV16" s="107"/>
      <c r="XEW16" s="107"/>
      <c r="XEX16" s="107"/>
      <c r="XEY16" s="107"/>
      <c r="XEZ16" s="107"/>
      <c r="XFA16" s="107"/>
      <c r="XFB16" s="107"/>
    </row>
    <row r="17" spans="1:16382">
      <c r="A17" s="105"/>
      <c r="B17" s="106"/>
      <c r="C17" s="106"/>
      <c r="D17" s="107"/>
      <c r="E17" s="117"/>
      <c r="F17" s="107"/>
      <c r="G17" s="106"/>
      <c r="H17" s="106"/>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c r="AMK17" s="107"/>
      <c r="AML17" s="107"/>
      <c r="AMM17" s="107"/>
      <c r="AMN17" s="107"/>
      <c r="AMO17" s="107"/>
      <c r="AMP17" s="107"/>
      <c r="AMQ17" s="107"/>
      <c r="AMR17" s="107"/>
      <c r="AMS17" s="107"/>
      <c r="AMT17" s="107"/>
      <c r="AMU17" s="107"/>
      <c r="AMV17" s="107"/>
      <c r="AMW17" s="107"/>
      <c r="AMX17" s="107"/>
      <c r="AMY17" s="107"/>
      <c r="AMZ17" s="107"/>
      <c r="ANA17" s="107"/>
      <c r="ANB17" s="107"/>
      <c r="ANC17" s="107"/>
      <c r="AND17" s="107"/>
      <c r="ANE17" s="107"/>
      <c r="ANF17" s="107"/>
      <c r="ANG17" s="107"/>
      <c r="ANH17" s="107"/>
      <c r="ANI17" s="107"/>
      <c r="ANJ17" s="107"/>
      <c r="ANK17" s="107"/>
      <c r="ANL17" s="107"/>
      <c r="ANM17" s="107"/>
      <c r="ANN17" s="107"/>
      <c r="ANO17" s="107"/>
      <c r="ANP17" s="107"/>
      <c r="ANQ17" s="107"/>
      <c r="ANR17" s="107"/>
      <c r="ANS17" s="107"/>
      <c r="ANT17" s="107"/>
      <c r="ANU17" s="107"/>
      <c r="ANV17" s="107"/>
      <c r="ANW17" s="107"/>
      <c r="ANX17" s="107"/>
      <c r="ANY17" s="107"/>
      <c r="ANZ17" s="107"/>
      <c r="AOA17" s="107"/>
      <c r="AOB17" s="107"/>
      <c r="AOC17" s="107"/>
      <c r="AOD17" s="107"/>
      <c r="AOE17" s="107"/>
      <c r="AOF17" s="107"/>
      <c r="AOG17" s="107"/>
      <c r="AOH17" s="107"/>
      <c r="AOI17" s="107"/>
      <c r="AOJ17" s="107"/>
      <c r="AOK17" s="107"/>
      <c r="AOL17" s="107"/>
      <c r="AOM17" s="107"/>
      <c r="AON17" s="107"/>
      <c r="AOO17" s="107"/>
      <c r="AOP17" s="107"/>
      <c r="AOQ17" s="107"/>
      <c r="AOR17" s="107"/>
      <c r="AOS17" s="107"/>
      <c r="AOT17" s="107"/>
      <c r="AOU17" s="107"/>
      <c r="AOV17" s="107"/>
      <c r="AOW17" s="107"/>
      <c r="AOX17" s="107"/>
      <c r="AOY17" s="107"/>
      <c r="AOZ17" s="107"/>
      <c r="APA17" s="107"/>
      <c r="APB17" s="107"/>
      <c r="APC17" s="107"/>
      <c r="APD17" s="107"/>
      <c r="APE17" s="107"/>
      <c r="APF17" s="107"/>
      <c r="APG17" s="107"/>
      <c r="APH17" s="107"/>
      <c r="API17" s="107"/>
      <c r="APJ17" s="107"/>
      <c r="APK17" s="107"/>
      <c r="APL17" s="107"/>
      <c r="APM17" s="107"/>
      <c r="APN17" s="107"/>
      <c r="APO17" s="107"/>
      <c r="APP17" s="107"/>
      <c r="APQ17" s="107"/>
      <c r="APR17" s="107"/>
      <c r="APS17" s="107"/>
      <c r="APT17" s="107"/>
      <c r="APU17" s="107"/>
      <c r="APV17" s="107"/>
      <c r="APW17" s="107"/>
      <c r="APX17" s="107"/>
      <c r="APY17" s="107"/>
      <c r="APZ17" s="107"/>
      <c r="AQA17" s="107"/>
      <c r="AQB17" s="107"/>
      <c r="AQC17" s="107"/>
      <c r="AQD17" s="107"/>
      <c r="AQE17" s="107"/>
      <c r="AQF17" s="107"/>
      <c r="AQG17" s="107"/>
      <c r="AQH17" s="107"/>
      <c r="AQI17" s="107"/>
      <c r="AQJ17" s="107"/>
      <c r="AQK17" s="107"/>
      <c r="AQL17" s="107"/>
      <c r="AQM17" s="107"/>
      <c r="AQN17" s="107"/>
      <c r="AQO17" s="107"/>
      <c r="AQP17" s="107"/>
      <c r="AQQ17" s="107"/>
      <c r="AQR17" s="107"/>
      <c r="AQS17" s="107"/>
      <c r="AQT17" s="107"/>
      <c r="AQU17" s="107"/>
      <c r="AQV17" s="107"/>
      <c r="AQW17" s="107"/>
      <c r="AQX17" s="107"/>
      <c r="AQY17" s="107"/>
      <c r="AQZ17" s="107"/>
      <c r="ARA17" s="107"/>
      <c r="ARB17" s="107"/>
      <c r="ARC17" s="107"/>
      <c r="ARD17" s="107"/>
      <c r="ARE17" s="107"/>
      <c r="ARF17" s="107"/>
      <c r="ARG17" s="107"/>
      <c r="ARH17" s="107"/>
      <c r="ARI17" s="107"/>
      <c r="ARJ17" s="107"/>
      <c r="ARK17" s="107"/>
      <c r="ARL17" s="107"/>
      <c r="ARM17" s="107"/>
      <c r="ARN17" s="107"/>
      <c r="ARO17" s="107"/>
      <c r="ARP17" s="107"/>
      <c r="ARQ17" s="107"/>
      <c r="ARR17" s="107"/>
      <c r="ARS17" s="107"/>
      <c r="ART17" s="107"/>
      <c r="ARU17" s="107"/>
      <c r="ARV17" s="107"/>
      <c r="ARW17" s="107"/>
      <c r="ARX17" s="107"/>
      <c r="ARY17" s="107"/>
      <c r="ARZ17" s="107"/>
      <c r="ASA17" s="107"/>
      <c r="ASB17" s="107"/>
      <c r="ASC17" s="107"/>
      <c r="ASD17" s="107"/>
      <c r="ASE17" s="107"/>
      <c r="ASF17" s="107"/>
      <c r="ASG17" s="107"/>
      <c r="ASH17" s="107"/>
      <c r="ASI17" s="107"/>
      <c r="ASJ17" s="107"/>
      <c r="ASK17" s="107"/>
      <c r="ASL17" s="107"/>
      <c r="ASM17" s="107"/>
      <c r="ASN17" s="107"/>
      <c r="ASO17" s="107"/>
      <c r="ASP17" s="107"/>
      <c r="ASQ17" s="107"/>
      <c r="ASR17" s="107"/>
      <c r="ASS17" s="107"/>
      <c r="AST17" s="107"/>
      <c r="ASU17" s="107"/>
      <c r="ASV17" s="107"/>
      <c r="ASW17" s="107"/>
      <c r="ASX17" s="107"/>
      <c r="ASY17" s="107"/>
      <c r="ASZ17" s="107"/>
      <c r="ATA17" s="107"/>
      <c r="ATB17" s="107"/>
      <c r="ATC17" s="107"/>
      <c r="ATD17" s="107"/>
      <c r="ATE17" s="107"/>
      <c r="ATF17" s="107"/>
      <c r="ATG17" s="107"/>
      <c r="ATH17" s="107"/>
      <c r="ATI17" s="107"/>
      <c r="ATJ17" s="107"/>
      <c r="ATK17" s="107"/>
      <c r="ATL17" s="107"/>
      <c r="ATM17" s="107"/>
      <c r="ATN17" s="107"/>
      <c r="ATO17" s="107"/>
      <c r="ATP17" s="107"/>
      <c r="ATQ17" s="107"/>
      <c r="ATR17" s="107"/>
      <c r="ATS17" s="107"/>
      <c r="ATT17" s="107"/>
      <c r="ATU17" s="107"/>
      <c r="ATV17" s="107"/>
      <c r="ATW17" s="107"/>
      <c r="ATX17" s="107"/>
      <c r="ATY17" s="107"/>
      <c r="ATZ17" s="107"/>
      <c r="AUA17" s="107"/>
      <c r="AUB17" s="107"/>
      <c r="AUC17" s="107"/>
      <c r="AUD17" s="107"/>
      <c r="AUE17" s="107"/>
      <c r="AUF17" s="107"/>
      <c r="AUG17" s="107"/>
      <c r="AUH17" s="107"/>
      <c r="AUI17" s="107"/>
      <c r="AUJ17" s="107"/>
      <c r="AUK17" s="107"/>
      <c r="AUL17" s="107"/>
      <c r="AUM17" s="107"/>
      <c r="AUN17" s="107"/>
      <c r="AUO17" s="107"/>
      <c r="AUP17" s="107"/>
      <c r="AUQ17" s="107"/>
      <c r="AUR17" s="107"/>
      <c r="AUS17" s="107"/>
      <c r="AUT17" s="107"/>
      <c r="AUU17" s="107"/>
      <c r="AUV17" s="107"/>
      <c r="AUW17" s="107"/>
      <c r="AUX17" s="107"/>
      <c r="AUY17" s="107"/>
      <c r="AUZ17" s="107"/>
      <c r="AVA17" s="107"/>
      <c r="AVB17" s="107"/>
      <c r="AVC17" s="107"/>
      <c r="AVD17" s="107"/>
      <c r="AVE17" s="107"/>
      <c r="AVF17" s="107"/>
      <c r="AVG17" s="107"/>
      <c r="AVH17" s="107"/>
      <c r="AVI17" s="107"/>
      <c r="AVJ17" s="107"/>
      <c r="AVK17" s="107"/>
      <c r="AVL17" s="107"/>
      <c r="AVM17" s="107"/>
      <c r="AVN17" s="107"/>
      <c r="AVO17" s="107"/>
      <c r="AVP17" s="107"/>
      <c r="AVQ17" s="107"/>
      <c r="AVR17" s="107"/>
      <c r="AVS17" s="107"/>
      <c r="AVT17" s="107"/>
      <c r="AVU17" s="107"/>
      <c r="AVV17" s="107"/>
      <c r="AVW17" s="107"/>
      <c r="AVX17" s="107"/>
      <c r="AVY17" s="107"/>
      <c r="AVZ17" s="107"/>
      <c r="AWA17" s="107"/>
      <c r="AWB17" s="107"/>
      <c r="AWC17" s="107"/>
      <c r="AWD17" s="107"/>
      <c r="AWE17" s="107"/>
      <c r="AWF17" s="107"/>
      <c r="AWG17" s="107"/>
      <c r="AWH17" s="107"/>
      <c r="AWI17" s="107"/>
      <c r="AWJ17" s="107"/>
      <c r="AWK17" s="107"/>
      <c r="AWL17" s="107"/>
      <c r="AWM17" s="107"/>
      <c r="AWN17" s="107"/>
      <c r="AWO17" s="107"/>
      <c r="AWP17" s="107"/>
      <c r="AWQ17" s="107"/>
      <c r="AWR17" s="107"/>
      <c r="AWS17" s="107"/>
      <c r="AWT17" s="107"/>
      <c r="AWU17" s="107"/>
      <c r="AWV17" s="107"/>
      <c r="AWW17" s="107"/>
      <c r="AWX17" s="107"/>
      <c r="AWY17" s="107"/>
      <c r="AWZ17" s="107"/>
      <c r="AXA17" s="107"/>
      <c r="AXB17" s="107"/>
      <c r="AXC17" s="107"/>
      <c r="AXD17" s="107"/>
      <c r="AXE17" s="107"/>
      <c r="AXF17" s="107"/>
      <c r="AXG17" s="107"/>
      <c r="AXH17" s="107"/>
      <c r="AXI17" s="107"/>
      <c r="AXJ17" s="107"/>
      <c r="AXK17" s="107"/>
      <c r="AXL17" s="107"/>
      <c r="AXM17" s="107"/>
      <c r="AXN17" s="107"/>
      <c r="AXO17" s="107"/>
      <c r="AXP17" s="107"/>
      <c r="AXQ17" s="107"/>
      <c r="AXR17" s="107"/>
      <c r="AXS17" s="107"/>
      <c r="AXT17" s="107"/>
      <c r="AXU17" s="107"/>
      <c r="AXV17" s="107"/>
      <c r="AXW17" s="107"/>
      <c r="AXX17" s="107"/>
      <c r="AXY17" s="107"/>
      <c r="AXZ17" s="107"/>
      <c r="AYA17" s="107"/>
      <c r="AYB17" s="107"/>
      <c r="AYC17" s="107"/>
      <c r="AYD17" s="107"/>
      <c r="AYE17" s="107"/>
      <c r="AYF17" s="107"/>
      <c r="AYG17" s="107"/>
      <c r="AYH17" s="107"/>
      <c r="AYI17" s="107"/>
      <c r="AYJ17" s="107"/>
      <c r="AYK17" s="107"/>
      <c r="AYL17" s="107"/>
      <c r="AYM17" s="107"/>
      <c r="AYN17" s="107"/>
      <c r="AYO17" s="107"/>
      <c r="AYP17" s="107"/>
      <c r="AYQ17" s="107"/>
      <c r="AYR17" s="107"/>
      <c r="AYS17" s="107"/>
      <c r="AYT17" s="107"/>
      <c r="AYU17" s="107"/>
      <c r="AYV17" s="107"/>
      <c r="AYW17" s="107"/>
      <c r="AYX17" s="107"/>
      <c r="AYY17" s="107"/>
      <c r="AYZ17" s="107"/>
      <c r="AZA17" s="107"/>
      <c r="AZB17" s="107"/>
      <c r="AZC17" s="107"/>
      <c r="AZD17" s="107"/>
      <c r="AZE17" s="107"/>
      <c r="AZF17" s="107"/>
      <c r="AZG17" s="107"/>
      <c r="AZH17" s="107"/>
      <c r="AZI17" s="107"/>
      <c r="AZJ17" s="107"/>
      <c r="AZK17" s="107"/>
      <c r="AZL17" s="107"/>
      <c r="AZM17" s="107"/>
      <c r="AZN17" s="107"/>
      <c r="AZO17" s="107"/>
      <c r="AZP17" s="107"/>
      <c r="AZQ17" s="107"/>
      <c r="AZR17" s="107"/>
      <c r="AZS17" s="107"/>
      <c r="AZT17" s="107"/>
      <c r="AZU17" s="107"/>
      <c r="AZV17" s="107"/>
      <c r="AZW17" s="107"/>
      <c r="AZX17" s="107"/>
      <c r="AZY17" s="107"/>
      <c r="AZZ17" s="107"/>
      <c r="BAA17" s="107"/>
      <c r="BAB17" s="107"/>
      <c r="BAC17" s="107"/>
      <c r="BAD17" s="107"/>
      <c r="BAE17" s="107"/>
      <c r="BAF17" s="107"/>
      <c r="BAG17" s="107"/>
      <c r="BAH17" s="107"/>
      <c r="BAI17" s="107"/>
      <c r="BAJ17" s="107"/>
      <c r="BAK17" s="107"/>
      <c r="BAL17" s="107"/>
      <c r="BAM17" s="107"/>
      <c r="BAN17" s="107"/>
      <c r="BAO17" s="107"/>
      <c r="BAP17" s="107"/>
      <c r="BAQ17" s="107"/>
      <c r="BAR17" s="107"/>
      <c r="BAS17" s="107"/>
      <c r="BAT17" s="107"/>
      <c r="BAU17" s="107"/>
      <c r="BAV17" s="107"/>
      <c r="BAW17" s="107"/>
      <c r="BAX17" s="107"/>
      <c r="BAY17" s="107"/>
      <c r="BAZ17" s="107"/>
      <c r="BBA17" s="107"/>
      <c r="BBB17" s="107"/>
      <c r="BBC17" s="107"/>
      <c r="BBD17" s="107"/>
      <c r="BBE17" s="107"/>
      <c r="BBF17" s="107"/>
      <c r="BBG17" s="107"/>
      <c r="BBH17" s="107"/>
      <c r="BBI17" s="107"/>
      <c r="BBJ17" s="107"/>
      <c r="BBK17" s="107"/>
      <c r="BBL17" s="107"/>
      <c r="BBM17" s="107"/>
      <c r="BBN17" s="107"/>
      <c r="BBO17" s="107"/>
      <c r="BBP17" s="107"/>
      <c r="BBQ17" s="107"/>
      <c r="BBR17" s="107"/>
      <c r="BBS17" s="107"/>
      <c r="BBT17" s="107"/>
      <c r="BBU17" s="107"/>
      <c r="BBV17" s="107"/>
      <c r="BBW17" s="107"/>
      <c r="BBX17" s="107"/>
      <c r="BBY17" s="107"/>
      <c r="BBZ17" s="107"/>
      <c r="BCA17" s="107"/>
      <c r="BCB17" s="107"/>
      <c r="BCC17" s="107"/>
      <c r="BCD17" s="107"/>
      <c r="BCE17" s="107"/>
      <c r="BCF17" s="107"/>
      <c r="BCG17" s="107"/>
      <c r="BCH17" s="107"/>
      <c r="BCI17" s="107"/>
      <c r="BCJ17" s="107"/>
      <c r="BCK17" s="107"/>
      <c r="BCL17" s="107"/>
      <c r="BCM17" s="107"/>
      <c r="BCN17" s="107"/>
      <c r="BCO17" s="107"/>
      <c r="BCP17" s="107"/>
      <c r="BCQ17" s="107"/>
      <c r="BCR17" s="107"/>
      <c r="BCS17" s="107"/>
      <c r="BCT17" s="107"/>
      <c r="BCU17" s="107"/>
      <c r="BCV17" s="107"/>
      <c r="BCW17" s="107"/>
      <c r="BCX17" s="107"/>
      <c r="BCY17" s="107"/>
      <c r="BCZ17" s="107"/>
      <c r="BDA17" s="107"/>
      <c r="BDB17" s="107"/>
      <c r="BDC17" s="107"/>
      <c r="BDD17" s="107"/>
      <c r="BDE17" s="107"/>
      <c r="BDF17" s="107"/>
      <c r="BDG17" s="107"/>
      <c r="BDH17" s="107"/>
      <c r="BDI17" s="107"/>
      <c r="BDJ17" s="107"/>
      <c r="BDK17" s="107"/>
      <c r="BDL17" s="107"/>
      <c r="BDM17" s="107"/>
      <c r="BDN17" s="107"/>
      <c r="BDO17" s="107"/>
      <c r="BDP17" s="107"/>
      <c r="BDQ17" s="107"/>
      <c r="BDR17" s="107"/>
      <c r="BDS17" s="107"/>
      <c r="BDT17" s="107"/>
      <c r="BDU17" s="107"/>
      <c r="BDV17" s="107"/>
      <c r="BDW17" s="107"/>
      <c r="BDX17" s="107"/>
      <c r="BDY17" s="107"/>
      <c r="BDZ17" s="107"/>
      <c r="BEA17" s="107"/>
      <c r="BEB17" s="107"/>
      <c r="BEC17" s="107"/>
      <c r="BED17" s="107"/>
      <c r="BEE17" s="107"/>
      <c r="BEF17" s="107"/>
      <c r="BEG17" s="107"/>
      <c r="BEH17" s="107"/>
      <c r="BEI17" s="107"/>
      <c r="BEJ17" s="107"/>
      <c r="BEK17" s="107"/>
      <c r="BEL17" s="107"/>
      <c r="BEM17" s="107"/>
      <c r="BEN17" s="107"/>
      <c r="BEO17" s="107"/>
      <c r="BEP17" s="107"/>
      <c r="BEQ17" s="107"/>
      <c r="BER17" s="107"/>
      <c r="BES17" s="107"/>
      <c r="BET17" s="107"/>
      <c r="BEU17" s="107"/>
      <c r="BEV17" s="107"/>
      <c r="BEW17" s="107"/>
      <c r="BEX17" s="107"/>
      <c r="BEY17" s="107"/>
      <c r="BEZ17" s="107"/>
      <c r="BFA17" s="107"/>
      <c r="BFB17" s="107"/>
      <c r="BFC17" s="107"/>
      <c r="BFD17" s="107"/>
      <c r="BFE17" s="107"/>
      <c r="BFF17" s="107"/>
      <c r="BFG17" s="107"/>
      <c r="BFH17" s="107"/>
      <c r="BFI17" s="107"/>
      <c r="BFJ17" s="107"/>
      <c r="BFK17" s="107"/>
      <c r="BFL17" s="107"/>
      <c r="BFM17" s="107"/>
      <c r="BFN17" s="107"/>
      <c r="BFO17" s="107"/>
      <c r="BFP17" s="107"/>
      <c r="BFQ17" s="107"/>
      <c r="BFR17" s="107"/>
      <c r="BFS17" s="107"/>
      <c r="BFT17" s="107"/>
      <c r="BFU17" s="107"/>
      <c r="BFV17" s="107"/>
      <c r="BFW17" s="107"/>
      <c r="BFX17" s="107"/>
      <c r="BFY17" s="107"/>
      <c r="BFZ17" s="107"/>
      <c r="BGA17" s="107"/>
      <c r="BGB17" s="107"/>
      <c r="BGC17" s="107"/>
      <c r="BGD17" s="107"/>
      <c r="BGE17" s="107"/>
      <c r="BGF17" s="107"/>
      <c r="BGG17" s="107"/>
      <c r="BGH17" s="107"/>
      <c r="BGI17" s="107"/>
      <c r="BGJ17" s="107"/>
      <c r="BGK17" s="107"/>
      <c r="BGL17" s="107"/>
      <c r="BGM17" s="107"/>
      <c r="BGN17" s="107"/>
      <c r="BGO17" s="107"/>
      <c r="BGP17" s="107"/>
      <c r="BGQ17" s="107"/>
      <c r="BGR17" s="107"/>
      <c r="BGS17" s="107"/>
      <c r="BGT17" s="107"/>
      <c r="BGU17" s="107"/>
      <c r="BGV17" s="107"/>
      <c r="BGW17" s="107"/>
      <c r="BGX17" s="107"/>
      <c r="BGY17" s="107"/>
      <c r="BGZ17" s="107"/>
      <c r="BHA17" s="107"/>
      <c r="BHB17" s="107"/>
      <c r="BHC17" s="107"/>
      <c r="BHD17" s="107"/>
      <c r="BHE17" s="107"/>
      <c r="BHF17" s="107"/>
      <c r="BHG17" s="107"/>
      <c r="BHH17" s="107"/>
      <c r="BHI17" s="107"/>
      <c r="BHJ17" s="107"/>
      <c r="BHK17" s="107"/>
      <c r="BHL17" s="107"/>
      <c r="BHM17" s="107"/>
      <c r="BHN17" s="107"/>
      <c r="BHO17" s="107"/>
      <c r="BHP17" s="107"/>
      <c r="BHQ17" s="107"/>
      <c r="BHR17" s="107"/>
      <c r="BHS17" s="107"/>
      <c r="BHT17" s="107"/>
      <c r="BHU17" s="107"/>
      <c r="BHV17" s="107"/>
      <c r="BHW17" s="107"/>
      <c r="BHX17" s="107"/>
      <c r="BHY17" s="107"/>
      <c r="BHZ17" s="107"/>
      <c r="BIA17" s="107"/>
      <c r="BIB17" s="107"/>
      <c r="BIC17" s="107"/>
      <c r="BID17" s="107"/>
      <c r="BIE17" s="107"/>
      <c r="BIF17" s="107"/>
      <c r="BIG17" s="107"/>
      <c r="BIH17" s="107"/>
      <c r="BII17" s="107"/>
      <c r="BIJ17" s="107"/>
      <c r="BIK17" s="107"/>
      <c r="BIL17" s="107"/>
      <c r="BIM17" s="107"/>
      <c r="BIN17" s="107"/>
      <c r="BIO17" s="107"/>
      <c r="BIP17" s="107"/>
      <c r="BIQ17" s="107"/>
      <c r="BIR17" s="107"/>
      <c r="BIS17" s="107"/>
      <c r="BIT17" s="107"/>
      <c r="BIU17" s="107"/>
      <c r="BIV17" s="107"/>
      <c r="BIW17" s="107"/>
      <c r="BIX17" s="107"/>
      <c r="BIY17" s="107"/>
      <c r="BIZ17" s="107"/>
      <c r="BJA17" s="107"/>
      <c r="BJB17" s="107"/>
      <c r="BJC17" s="107"/>
      <c r="BJD17" s="107"/>
      <c r="BJE17" s="107"/>
      <c r="BJF17" s="107"/>
      <c r="BJG17" s="107"/>
      <c r="BJH17" s="107"/>
      <c r="BJI17" s="107"/>
      <c r="BJJ17" s="107"/>
      <c r="BJK17" s="107"/>
      <c r="BJL17" s="107"/>
      <c r="BJM17" s="107"/>
      <c r="BJN17" s="107"/>
      <c r="BJO17" s="107"/>
      <c r="BJP17" s="107"/>
      <c r="BJQ17" s="107"/>
      <c r="BJR17" s="107"/>
      <c r="BJS17" s="107"/>
      <c r="BJT17" s="107"/>
      <c r="BJU17" s="107"/>
      <c r="BJV17" s="107"/>
      <c r="BJW17" s="107"/>
      <c r="BJX17" s="107"/>
      <c r="BJY17" s="107"/>
      <c r="BJZ17" s="107"/>
      <c r="BKA17" s="107"/>
      <c r="BKB17" s="107"/>
      <c r="BKC17" s="107"/>
      <c r="BKD17" s="107"/>
      <c r="BKE17" s="107"/>
      <c r="BKF17" s="107"/>
      <c r="BKG17" s="107"/>
      <c r="BKH17" s="107"/>
      <c r="BKI17" s="107"/>
      <c r="BKJ17" s="107"/>
      <c r="BKK17" s="107"/>
      <c r="BKL17" s="107"/>
      <c r="BKM17" s="107"/>
      <c r="BKN17" s="107"/>
      <c r="BKO17" s="107"/>
      <c r="BKP17" s="107"/>
      <c r="BKQ17" s="107"/>
      <c r="BKR17" s="107"/>
      <c r="BKS17" s="107"/>
      <c r="BKT17" s="107"/>
      <c r="BKU17" s="107"/>
      <c r="BKV17" s="107"/>
      <c r="BKW17" s="107"/>
      <c r="BKX17" s="107"/>
      <c r="BKY17" s="107"/>
      <c r="BKZ17" s="107"/>
      <c r="BLA17" s="107"/>
      <c r="BLB17" s="107"/>
      <c r="BLC17" s="107"/>
      <c r="BLD17" s="107"/>
      <c r="BLE17" s="107"/>
      <c r="BLF17" s="107"/>
      <c r="BLG17" s="107"/>
      <c r="BLH17" s="107"/>
      <c r="BLI17" s="107"/>
      <c r="BLJ17" s="107"/>
      <c r="BLK17" s="107"/>
      <c r="BLL17" s="107"/>
      <c r="BLM17" s="107"/>
      <c r="BLN17" s="107"/>
      <c r="BLO17" s="107"/>
      <c r="BLP17" s="107"/>
      <c r="BLQ17" s="107"/>
      <c r="BLR17" s="107"/>
      <c r="BLS17" s="107"/>
      <c r="BLT17" s="107"/>
      <c r="BLU17" s="107"/>
      <c r="BLV17" s="107"/>
      <c r="BLW17" s="107"/>
      <c r="BLX17" s="107"/>
      <c r="BLY17" s="107"/>
      <c r="BLZ17" s="107"/>
      <c r="BMA17" s="107"/>
      <c r="BMB17" s="107"/>
      <c r="BMC17" s="107"/>
      <c r="BMD17" s="107"/>
      <c r="BME17" s="107"/>
      <c r="BMF17" s="107"/>
      <c r="BMG17" s="107"/>
      <c r="BMH17" s="107"/>
      <c r="BMI17" s="107"/>
      <c r="BMJ17" s="107"/>
      <c r="BMK17" s="107"/>
      <c r="BML17" s="107"/>
      <c r="BMM17" s="107"/>
      <c r="BMN17" s="107"/>
      <c r="BMO17" s="107"/>
      <c r="BMP17" s="107"/>
      <c r="BMQ17" s="107"/>
      <c r="BMR17" s="107"/>
      <c r="BMS17" s="107"/>
      <c r="BMT17" s="107"/>
      <c r="BMU17" s="107"/>
      <c r="BMV17" s="107"/>
      <c r="BMW17" s="107"/>
      <c r="BMX17" s="107"/>
      <c r="BMY17" s="107"/>
      <c r="BMZ17" s="107"/>
      <c r="BNA17" s="107"/>
      <c r="BNB17" s="107"/>
      <c r="BNC17" s="107"/>
      <c r="BND17" s="107"/>
      <c r="BNE17" s="107"/>
      <c r="BNF17" s="107"/>
      <c r="BNG17" s="107"/>
      <c r="BNH17" s="107"/>
      <c r="BNI17" s="107"/>
      <c r="BNJ17" s="107"/>
      <c r="BNK17" s="107"/>
      <c r="BNL17" s="107"/>
      <c r="BNM17" s="107"/>
      <c r="BNN17" s="107"/>
      <c r="BNO17" s="107"/>
      <c r="BNP17" s="107"/>
      <c r="BNQ17" s="107"/>
      <c r="BNR17" s="107"/>
      <c r="BNS17" s="107"/>
      <c r="BNT17" s="107"/>
      <c r="BNU17" s="107"/>
      <c r="BNV17" s="107"/>
      <c r="BNW17" s="107"/>
      <c r="BNX17" s="107"/>
      <c r="BNY17" s="107"/>
      <c r="BNZ17" s="107"/>
      <c r="BOA17" s="107"/>
      <c r="BOB17" s="107"/>
      <c r="BOC17" s="107"/>
      <c r="BOD17" s="107"/>
      <c r="BOE17" s="107"/>
      <c r="BOF17" s="107"/>
      <c r="BOG17" s="107"/>
      <c r="BOH17" s="107"/>
      <c r="BOI17" s="107"/>
      <c r="BOJ17" s="107"/>
      <c r="BOK17" s="107"/>
      <c r="BOL17" s="107"/>
      <c r="BOM17" s="107"/>
      <c r="BON17" s="107"/>
      <c r="BOO17" s="107"/>
      <c r="BOP17" s="107"/>
      <c r="BOQ17" s="107"/>
      <c r="BOR17" s="107"/>
      <c r="BOS17" s="107"/>
      <c r="BOT17" s="107"/>
      <c r="BOU17" s="107"/>
      <c r="BOV17" s="107"/>
      <c r="BOW17" s="107"/>
      <c r="BOX17" s="107"/>
      <c r="BOY17" s="107"/>
      <c r="BOZ17" s="107"/>
      <c r="BPA17" s="107"/>
      <c r="BPB17" s="107"/>
      <c r="BPC17" s="107"/>
      <c r="BPD17" s="107"/>
      <c r="BPE17" s="107"/>
      <c r="BPF17" s="107"/>
      <c r="BPG17" s="107"/>
      <c r="BPH17" s="107"/>
      <c r="BPI17" s="107"/>
      <c r="BPJ17" s="107"/>
      <c r="BPK17" s="107"/>
      <c r="BPL17" s="107"/>
      <c r="BPM17" s="107"/>
      <c r="BPN17" s="107"/>
      <c r="BPO17" s="107"/>
      <c r="BPP17" s="107"/>
      <c r="BPQ17" s="107"/>
      <c r="BPR17" s="107"/>
      <c r="BPS17" s="107"/>
      <c r="BPT17" s="107"/>
      <c r="BPU17" s="107"/>
      <c r="BPV17" s="107"/>
      <c r="BPW17" s="107"/>
      <c r="BPX17" s="107"/>
      <c r="BPY17" s="107"/>
      <c r="BPZ17" s="107"/>
      <c r="BQA17" s="107"/>
      <c r="BQB17" s="107"/>
      <c r="BQC17" s="107"/>
      <c r="BQD17" s="107"/>
      <c r="BQE17" s="107"/>
      <c r="BQF17" s="107"/>
      <c r="BQG17" s="107"/>
      <c r="BQH17" s="107"/>
      <c r="BQI17" s="107"/>
      <c r="BQJ17" s="107"/>
      <c r="BQK17" s="107"/>
      <c r="BQL17" s="107"/>
      <c r="BQM17" s="107"/>
      <c r="BQN17" s="107"/>
      <c r="BQO17" s="107"/>
      <c r="BQP17" s="107"/>
      <c r="BQQ17" s="107"/>
      <c r="BQR17" s="107"/>
      <c r="BQS17" s="107"/>
      <c r="BQT17" s="107"/>
      <c r="BQU17" s="107"/>
      <c r="BQV17" s="107"/>
      <c r="BQW17" s="107"/>
      <c r="BQX17" s="107"/>
      <c r="BQY17" s="107"/>
      <c r="BQZ17" s="107"/>
      <c r="BRA17" s="107"/>
      <c r="BRB17" s="107"/>
      <c r="BRC17" s="107"/>
      <c r="BRD17" s="107"/>
      <c r="BRE17" s="107"/>
      <c r="BRF17" s="107"/>
      <c r="BRG17" s="107"/>
      <c r="BRH17" s="107"/>
      <c r="BRI17" s="107"/>
      <c r="BRJ17" s="107"/>
      <c r="BRK17" s="107"/>
      <c r="BRL17" s="107"/>
      <c r="BRM17" s="107"/>
      <c r="BRN17" s="107"/>
      <c r="BRO17" s="107"/>
      <c r="BRP17" s="107"/>
      <c r="BRQ17" s="107"/>
      <c r="BRR17" s="107"/>
      <c r="BRS17" s="107"/>
      <c r="BRT17" s="107"/>
      <c r="BRU17" s="107"/>
      <c r="BRV17" s="107"/>
      <c r="BRW17" s="107"/>
      <c r="BRX17" s="107"/>
      <c r="BRY17" s="107"/>
      <c r="BRZ17" s="107"/>
      <c r="BSA17" s="107"/>
      <c r="BSB17" s="107"/>
      <c r="BSC17" s="107"/>
      <c r="BSD17" s="107"/>
      <c r="BSE17" s="107"/>
      <c r="BSF17" s="107"/>
      <c r="BSG17" s="107"/>
      <c r="BSH17" s="107"/>
      <c r="BSI17" s="107"/>
      <c r="BSJ17" s="107"/>
      <c r="BSK17" s="107"/>
      <c r="BSL17" s="107"/>
      <c r="BSM17" s="107"/>
      <c r="BSN17" s="107"/>
      <c r="BSO17" s="107"/>
      <c r="BSP17" s="107"/>
      <c r="BSQ17" s="107"/>
      <c r="BSR17" s="107"/>
      <c r="BSS17" s="107"/>
      <c r="BST17" s="107"/>
      <c r="BSU17" s="107"/>
      <c r="BSV17" s="107"/>
      <c r="BSW17" s="107"/>
      <c r="BSX17" s="107"/>
      <c r="BSY17" s="107"/>
      <c r="BSZ17" s="107"/>
      <c r="BTA17" s="107"/>
      <c r="BTB17" s="107"/>
      <c r="BTC17" s="107"/>
      <c r="BTD17" s="107"/>
      <c r="BTE17" s="107"/>
      <c r="BTF17" s="107"/>
      <c r="BTG17" s="107"/>
      <c r="BTH17" s="107"/>
      <c r="BTI17" s="107"/>
      <c r="BTJ17" s="107"/>
      <c r="BTK17" s="107"/>
      <c r="BTL17" s="107"/>
      <c r="BTM17" s="107"/>
      <c r="BTN17" s="107"/>
      <c r="BTO17" s="107"/>
      <c r="BTP17" s="107"/>
      <c r="BTQ17" s="107"/>
      <c r="BTR17" s="107"/>
      <c r="BTS17" s="107"/>
      <c r="BTT17" s="107"/>
      <c r="BTU17" s="107"/>
      <c r="BTV17" s="107"/>
      <c r="BTW17" s="107"/>
      <c r="BTX17" s="107"/>
      <c r="BTY17" s="107"/>
      <c r="BTZ17" s="107"/>
      <c r="BUA17" s="107"/>
      <c r="BUB17" s="107"/>
      <c r="BUC17" s="107"/>
      <c r="BUD17" s="107"/>
      <c r="BUE17" s="107"/>
      <c r="BUF17" s="107"/>
      <c r="BUG17" s="107"/>
      <c r="BUH17" s="107"/>
      <c r="BUI17" s="107"/>
      <c r="BUJ17" s="107"/>
      <c r="BUK17" s="107"/>
      <c r="BUL17" s="107"/>
      <c r="BUM17" s="107"/>
      <c r="BUN17" s="107"/>
      <c r="BUO17" s="107"/>
      <c r="BUP17" s="107"/>
      <c r="BUQ17" s="107"/>
      <c r="BUR17" s="107"/>
      <c r="BUS17" s="107"/>
      <c r="BUT17" s="107"/>
      <c r="BUU17" s="107"/>
      <c r="BUV17" s="107"/>
      <c r="BUW17" s="107"/>
      <c r="BUX17" s="107"/>
      <c r="BUY17" s="107"/>
      <c r="BUZ17" s="107"/>
      <c r="BVA17" s="107"/>
      <c r="BVB17" s="107"/>
      <c r="BVC17" s="107"/>
      <c r="BVD17" s="107"/>
      <c r="BVE17" s="107"/>
      <c r="BVF17" s="107"/>
      <c r="BVG17" s="107"/>
      <c r="BVH17" s="107"/>
      <c r="BVI17" s="107"/>
      <c r="BVJ17" s="107"/>
      <c r="BVK17" s="107"/>
      <c r="BVL17" s="107"/>
      <c r="BVM17" s="107"/>
      <c r="BVN17" s="107"/>
      <c r="BVO17" s="107"/>
      <c r="BVP17" s="107"/>
      <c r="BVQ17" s="107"/>
      <c r="BVR17" s="107"/>
      <c r="BVS17" s="107"/>
      <c r="BVT17" s="107"/>
      <c r="BVU17" s="107"/>
      <c r="BVV17" s="107"/>
      <c r="BVW17" s="107"/>
      <c r="BVX17" s="107"/>
      <c r="BVY17" s="107"/>
      <c r="BVZ17" s="107"/>
      <c r="BWA17" s="107"/>
      <c r="BWB17" s="107"/>
      <c r="BWC17" s="107"/>
      <c r="BWD17" s="107"/>
      <c r="BWE17" s="107"/>
      <c r="BWF17" s="107"/>
      <c r="BWG17" s="107"/>
      <c r="BWH17" s="107"/>
      <c r="BWI17" s="107"/>
      <c r="BWJ17" s="107"/>
      <c r="BWK17" s="107"/>
      <c r="BWL17" s="107"/>
      <c r="BWM17" s="107"/>
      <c r="BWN17" s="107"/>
      <c r="BWO17" s="107"/>
      <c r="BWP17" s="107"/>
      <c r="BWQ17" s="107"/>
      <c r="BWR17" s="107"/>
      <c r="BWS17" s="107"/>
      <c r="BWT17" s="107"/>
      <c r="BWU17" s="107"/>
      <c r="BWV17" s="107"/>
      <c r="BWW17" s="107"/>
      <c r="BWX17" s="107"/>
      <c r="BWY17" s="107"/>
      <c r="BWZ17" s="107"/>
      <c r="BXA17" s="107"/>
      <c r="BXB17" s="107"/>
      <c r="BXC17" s="107"/>
      <c r="BXD17" s="107"/>
      <c r="BXE17" s="107"/>
      <c r="BXF17" s="107"/>
      <c r="BXG17" s="107"/>
      <c r="BXH17" s="107"/>
      <c r="BXI17" s="107"/>
      <c r="BXJ17" s="107"/>
      <c r="BXK17" s="107"/>
      <c r="BXL17" s="107"/>
      <c r="BXM17" s="107"/>
      <c r="BXN17" s="107"/>
      <c r="BXO17" s="107"/>
      <c r="BXP17" s="107"/>
      <c r="BXQ17" s="107"/>
      <c r="BXR17" s="107"/>
      <c r="BXS17" s="107"/>
      <c r="BXT17" s="107"/>
      <c r="BXU17" s="107"/>
      <c r="BXV17" s="107"/>
      <c r="BXW17" s="107"/>
      <c r="BXX17" s="107"/>
      <c r="BXY17" s="107"/>
      <c r="BXZ17" s="107"/>
      <c r="BYA17" s="107"/>
      <c r="BYB17" s="107"/>
      <c r="BYC17" s="107"/>
      <c r="BYD17" s="107"/>
      <c r="BYE17" s="107"/>
      <c r="BYF17" s="107"/>
      <c r="BYG17" s="107"/>
      <c r="BYH17" s="107"/>
      <c r="BYI17" s="107"/>
      <c r="BYJ17" s="107"/>
      <c r="BYK17" s="107"/>
      <c r="BYL17" s="107"/>
      <c r="BYM17" s="107"/>
      <c r="BYN17" s="107"/>
      <c r="BYO17" s="107"/>
      <c r="BYP17" s="107"/>
      <c r="BYQ17" s="107"/>
      <c r="BYR17" s="107"/>
      <c r="BYS17" s="107"/>
      <c r="BYT17" s="107"/>
      <c r="BYU17" s="107"/>
      <c r="BYV17" s="107"/>
      <c r="BYW17" s="107"/>
      <c r="BYX17" s="107"/>
      <c r="BYY17" s="107"/>
      <c r="BYZ17" s="107"/>
      <c r="BZA17" s="107"/>
      <c r="BZB17" s="107"/>
      <c r="BZC17" s="107"/>
      <c r="BZD17" s="107"/>
      <c r="BZE17" s="107"/>
      <c r="BZF17" s="107"/>
      <c r="BZG17" s="107"/>
      <c r="BZH17" s="107"/>
      <c r="BZI17" s="107"/>
      <c r="BZJ17" s="107"/>
      <c r="BZK17" s="107"/>
      <c r="BZL17" s="107"/>
      <c r="BZM17" s="107"/>
      <c r="BZN17" s="107"/>
      <c r="BZO17" s="107"/>
      <c r="BZP17" s="107"/>
      <c r="BZQ17" s="107"/>
      <c r="BZR17" s="107"/>
      <c r="BZS17" s="107"/>
      <c r="BZT17" s="107"/>
      <c r="BZU17" s="107"/>
      <c r="BZV17" s="107"/>
      <c r="BZW17" s="107"/>
      <c r="BZX17" s="107"/>
      <c r="BZY17" s="107"/>
      <c r="BZZ17" s="107"/>
      <c r="CAA17" s="107"/>
      <c r="CAB17" s="107"/>
      <c r="CAC17" s="107"/>
      <c r="CAD17" s="107"/>
      <c r="CAE17" s="107"/>
      <c r="CAF17" s="107"/>
      <c r="CAG17" s="107"/>
      <c r="CAH17" s="107"/>
      <c r="CAI17" s="107"/>
      <c r="CAJ17" s="107"/>
      <c r="CAK17" s="107"/>
      <c r="CAL17" s="107"/>
      <c r="CAM17" s="107"/>
      <c r="CAN17" s="107"/>
      <c r="CAO17" s="107"/>
      <c r="CAP17" s="107"/>
      <c r="CAQ17" s="107"/>
      <c r="CAR17" s="107"/>
      <c r="CAS17" s="107"/>
      <c r="CAT17" s="107"/>
      <c r="CAU17" s="107"/>
      <c r="CAV17" s="107"/>
      <c r="CAW17" s="107"/>
      <c r="CAX17" s="107"/>
      <c r="CAY17" s="107"/>
      <c r="CAZ17" s="107"/>
      <c r="CBA17" s="107"/>
      <c r="CBB17" s="107"/>
      <c r="CBC17" s="107"/>
      <c r="CBD17" s="107"/>
      <c r="CBE17" s="107"/>
      <c r="CBF17" s="107"/>
      <c r="CBG17" s="107"/>
      <c r="CBH17" s="107"/>
      <c r="CBI17" s="107"/>
      <c r="CBJ17" s="107"/>
      <c r="CBK17" s="107"/>
      <c r="CBL17" s="107"/>
      <c r="CBM17" s="107"/>
      <c r="CBN17" s="107"/>
      <c r="CBO17" s="107"/>
      <c r="CBP17" s="107"/>
      <c r="CBQ17" s="107"/>
      <c r="CBR17" s="107"/>
      <c r="CBS17" s="107"/>
      <c r="CBT17" s="107"/>
      <c r="CBU17" s="107"/>
      <c r="CBV17" s="107"/>
      <c r="CBW17" s="107"/>
      <c r="CBX17" s="107"/>
      <c r="CBY17" s="107"/>
      <c r="CBZ17" s="107"/>
      <c r="CCA17" s="107"/>
      <c r="CCB17" s="107"/>
      <c r="CCC17" s="107"/>
      <c r="CCD17" s="107"/>
      <c r="CCE17" s="107"/>
      <c r="CCF17" s="107"/>
      <c r="CCG17" s="107"/>
      <c r="CCH17" s="107"/>
      <c r="CCI17" s="107"/>
      <c r="CCJ17" s="107"/>
      <c r="CCK17" s="107"/>
      <c r="CCL17" s="107"/>
      <c r="CCM17" s="107"/>
      <c r="CCN17" s="107"/>
      <c r="CCO17" s="107"/>
      <c r="CCP17" s="107"/>
      <c r="CCQ17" s="107"/>
      <c r="CCR17" s="107"/>
      <c r="CCS17" s="107"/>
      <c r="CCT17" s="107"/>
      <c r="CCU17" s="107"/>
      <c r="CCV17" s="107"/>
      <c r="CCW17" s="107"/>
      <c r="CCX17" s="107"/>
      <c r="CCY17" s="107"/>
      <c r="CCZ17" s="107"/>
      <c r="CDA17" s="107"/>
      <c r="CDB17" s="107"/>
      <c r="CDC17" s="107"/>
      <c r="CDD17" s="107"/>
      <c r="CDE17" s="107"/>
      <c r="CDF17" s="107"/>
      <c r="CDG17" s="107"/>
      <c r="CDH17" s="107"/>
      <c r="CDI17" s="107"/>
      <c r="CDJ17" s="107"/>
      <c r="CDK17" s="107"/>
      <c r="CDL17" s="107"/>
      <c r="CDM17" s="107"/>
      <c r="CDN17" s="107"/>
      <c r="CDO17" s="107"/>
      <c r="CDP17" s="107"/>
      <c r="CDQ17" s="107"/>
      <c r="CDR17" s="107"/>
      <c r="CDS17" s="107"/>
      <c r="CDT17" s="107"/>
      <c r="CDU17" s="107"/>
      <c r="CDV17" s="107"/>
      <c r="CDW17" s="107"/>
      <c r="CDX17" s="107"/>
      <c r="CDY17" s="107"/>
      <c r="CDZ17" s="107"/>
      <c r="CEA17" s="107"/>
      <c r="CEB17" s="107"/>
      <c r="CEC17" s="107"/>
      <c r="CED17" s="107"/>
      <c r="CEE17" s="107"/>
      <c r="CEF17" s="107"/>
      <c r="CEG17" s="107"/>
      <c r="CEH17" s="107"/>
      <c r="CEI17" s="107"/>
      <c r="CEJ17" s="107"/>
      <c r="CEK17" s="107"/>
      <c r="CEL17" s="107"/>
      <c r="CEM17" s="107"/>
      <c r="CEN17" s="107"/>
      <c r="CEO17" s="107"/>
      <c r="CEP17" s="107"/>
      <c r="CEQ17" s="107"/>
      <c r="CER17" s="107"/>
      <c r="CES17" s="107"/>
      <c r="CET17" s="107"/>
      <c r="CEU17" s="107"/>
      <c r="CEV17" s="107"/>
      <c r="CEW17" s="107"/>
      <c r="CEX17" s="107"/>
      <c r="CEY17" s="107"/>
      <c r="CEZ17" s="107"/>
      <c r="CFA17" s="107"/>
      <c r="CFB17" s="107"/>
      <c r="CFC17" s="107"/>
      <c r="CFD17" s="107"/>
      <c r="CFE17" s="107"/>
      <c r="CFF17" s="107"/>
      <c r="CFG17" s="107"/>
      <c r="CFH17" s="107"/>
      <c r="CFI17" s="107"/>
      <c r="CFJ17" s="107"/>
      <c r="CFK17" s="107"/>
      <c r="CFL17" s="107"/>
      <c r="CFM17" s="107"/>
      <c r="CFN17" s="107"/>
      <c r="CFO17" s="107"/>
      <c r="CFP17" s="107"/>
      <c r="CFQ17" s="107"/>
      <c r="CFR17" s="107"/>
      <c r="CFS17" s="107"/>
      <c r="CFT17" s="107"/>
      <c r="CFU17" s="107"/>
      <c r="CFV17" s="107"/>
      <c r="CFW17" s="107"/>
      <c r="CFX17" s="107"/>
      <c r="CFY17" s="107"/>
      <c r="CFZ17" s="107"/>
      <c r="CGA17" s="107"/>
      <c r="CGB17" s="107"/>
      <c r="CGC17" s="107"/>
      <c r="CGD17" s="107"/>
      <c r="CGE17" s="107"/>
      <c r="CGF17" s="107"/>
      <c r="CGG17" s="107"/>
      <c r="CGH17" s="107"/>
      <c r="CGI17" s="107"/>
      <c r="CGJ17" s="107"/>
      <c r="CGK17" s="107"/>
      <c r="CGL17" s="107"/>
      <c r="CGM17" s="107"/>
      <c r="CGN17" s="107"/>
      <c r="CGO17" s="107"/>
      <c r="CGP17" s="107"/>
      <c r="CGQ17" s="107"/>
      <c r="CGR17" s="107"/>
      <c r="CGS17" s="107"/>
      <c r="CGT17" s="107"/>
      <c r="CGU17" s="107"/>
      <c r="CGV17" s="107"/>
      <c r="CGW17" s="107"/>
      <c r="CGX17" s="107"/>
      <c r="CGY17" s="107"/>
      <c r="CGZ17" s="107"/>
      <c r="CHA17" s="107"/>
      <c r="CHB17" s="107"/>
      <c r="CHC17" s="107"/>
      <c r="CHD17" s="107"/>
      <c r="CHE17" s="107"/>
      <c r="CHF17" s="107"/>
      <c r="CHG17" s="107"/>
      <c r="CHH17" s="107"/>
      <c r="CHI17" s="107"/>
      <c r="CHJ17" s="107"/>
      <c r="CHK17" s="107"/>
      <c r="CHL17" s="107"/>
      <c r="CHM17" s="107"/>
      <c r="CHN17" s="107"/>
      <c r="CHO17" s="107"/>
      <c r="CHP17" s="107"/>
      <c r="CHQ17" s="107"/>
      <c r="CHR17" s="107"/>
      <c r="CHS17" s="107"/>
      <c r="CHT17" s="107"/>
      <c r="CHU17" s="107"/>
      <c r="CHV17" s="107"/>
      <c r="CHW17" s="107"/>
      <c r="CHX17" s="107"/>
      <c r="CHY17" s="107"/>
      <c r="CHZ17" s="107"/>
      <c r="CIA17" s="107"/>
      <c r="CIB17" s="107"/>
      <c r="CIC17" s="107"/>
      <c r="CID17" s="107"/>
      <c r="CIE17" s="107"/>
      <c r="CIF17" s="107"/>
      <c r="CIG17" s="107"/>
      <c r="CIH17" s="107"/>
      <c r="CII17" s="107"/>
      <c r="CIJ17" s="107"/>
      <c r="CIK17" s="107"/>
      <c r="CIL17" s="107"/>
      <c r="CIM17" s="107"/>
      <c r="CIN17" s="107"/>
      <c r="CIO17" s="107"/>
      <c r="CIP17" s="107"/>
      <c r="CIQ17" s="107"/>
      <c r="CIR17" s="107"/>
      <c r="CIS17" s="107"/>
      <c r="CIT17" s="107"/>
      <c r="CIU17" s="107"/>
      <c r="CIV17" s="107"/>
      <c r="CIW17" s="107"/>
      <c r="CIX17" s="107"/>
      <c r="CIY17" s="107"/>
      <c r="CIZ17" s="107"/>
      <c r="CJA17" s="107"/>
      <c r="CJB17" s="107"/>
      <c r="CJC17" s="107"/>
      <c r="CJD17" s="107"/>
      <c r="CJE17" s="107"/>
      <c r="CJF17" s="107"/>
      <c r="CJG17" s="107"/>
      <c r="CJH17" s="107"/>
      <c r="CJI17" s="107"/>
      <c r="CJJ17" s="107"/>
      <c r="CJK17" s="107"/>
      <c r="CJL17" s="107"/>
      <c r="CJM17" s="107"/>
      <c r="CJN17" s="107"/>
      <c r="CJO17" s="107"/>
      <c r="CJP17" s="107"/>
      <c r="CJQ17" s="107"/>
      <c r="CJR17" s="107"/>
      <c r="CJS17" s="107"/>
      <c r="CJT17" s="107"/>
      <c r="CJU17" s="107"/>
      <c r="CJV17" s="107"/>
      <c r="CJW17" s="107"/>
      <c r="CJX17" s="107"/>
      <c r="CJY17" s="107"/>
      <c r="CJZ17" s="107"/>
      <c r="CKA17" s="107"/>
      <c r="CKB17" s="107"/>
      <c r="CKC17" s="107"/>
      <c r="CKD17" s="107"/>
      <c r="CKE17" s="107"/>
      <c r="CKF17" s="107"/>
      <c r="CKG17" s="107"/>
      <c r="CKH17" s="107"/>
      <c r="CKI17" s="107"/>
      <c r="CKJ17" s="107"/>
      <c r="CKK17" s="107"/>
      <c r="CKL17" s="107"/>
      <c r="CKM17" s="107"/>
      <c r="CKN17" s="107"/>
      <c r="CKO17" s="107"/>
      <c r="CKP17" s="107"/>
      <c r="CKQ17" s="107"/>
      <c r="CKR17" s="107"/>
      <c r="CKS17" s="107"/>
      <c r="CKT17" s="107"/>
      <c r="CKU17" s="107"/>
      <c r="CKV17" s="107"/>
      <c r="CKW17" s="107"/>
      <c r="CKX17" s="107"/>
      <c r="CKY17" s="107"/>
      <c r="CKZ17" s="107"/>
      <c r="CLA17" s="107"/>
      <c r="CLB17" s="107"/>
      <c r="CLC17" s="107"/>
      <c r="CLD17" s="107"/>
      <c r="CLE17" s="107"/>
      <c r="CLF17" s="107"/>
      <c r="CLG17" s="107"/>
      <c r="CLH17" s="107"/>
      <c r="CLI17" s="107"/>
      <c r="CLJ17" s="107"/>
      <c r="CLK17" s="107"/>
      <c r="CLL17" s="107"/>
      <c r="CLM17" s="107"/>
      <c r="CLN17" s="107"/>
      <c r="CLO17" s="107"/>
      <c r="CLP17" s="107"/>
      <c r="CLQ17" s="107"/>
      <c r="CLR17" s="107"/>
      <c r="CLS17" s="107"/>
      <c r="CLT17" s="107"/>
      <c r="CLU17" s="107"/>
      <c r="CLV17" s="107"/>
      <c r="CLW17" s="107"/>
      <c r="CLX17" s="107"/>
      <c r="CLY17" s="107"/>
      <c r="CLZ17" s="107"/>
      <c r="CMA17" s="107"/>
      <c r="CMB17" s="107"/>
      <c r="CMC17" s="107"/>
      <c r="CMD17" s="107"/>
      <c r="CME17" s="107"/>
      <c r="CMF17" s="107"/>
      <c r="CMG17" s="107"/>
      <c r="CMH17" s="107"/>
      <c r="CMI17" s="107"/>
      <c r="CMJ17" s="107"/>
      <c r="CMK17" s="107"/>
      <c r="CML17" s="107"/>
      <c r="CMM17" s="107"/>
      <c r="CMN17" s="107"/>
      <c r="CMO17" s="107"/>
      <c r="CMP17" s="107"/>
      <c r="CMQ17" s="107"/>
      <c r="CMR17" s="107"/>
      <c r="CMS17" s="107"/>
      <c r="CMT17" s="107"/>
      <c r="CMU17" s="107"/>
      <c r="CMV17" s="107"/>
      <c r="CMW17" s="107"/>
      <c r="CMX17" s="107"/>
      <c r="CMY17" s="107"/>
      <c r="CMZ17" s="107"/>
      <c r="CNA17" s="107"/>
      <c r="CNB17" s="107"/>
      <c r="CNC17" s="107"/>
      <c r="CND17" s="107"/>
      <c r="CNE17" s="107"/>
      <c r="CNF17" s="107"/>
      <c r="CNG17" s="107"/>
      <c r="CNH17" s="107"/>
      <c r="CNI17" s="107"/>
      <c r="CNJ17" s="107"/>
      <c r="CNK17" s="107"/>
      <c r="CNL17" s="107"/>
      <c r="CNM17" s="107"/>
      <c r="CNN17" s="107"/>
      <c r="CNO17" s="107"/>
      <c r="CNP17" s="107"/>
      <c r="CNQ17" s="107"/>
      <c r="CNR17" s="107"/>
      <c r="CNS17" s="107"/>
      <c r="CNT17" s="107"/>
      <c r="CNU17" s="107"/>
      <c r="CNV17" s="107"/>
      <c r="CNW17" s="107"/>
      <c r="CNX17" s="107"/>
      <c r="CNY17" s="107"/>
      <c r="CNZ17" s="107"/>
      <c r="COA17" s="107"/>
      <c r="COB17" s="107"/>
      <c r="COC17" s="107"/>
      <c r="COD17" s="107"/>
      <c r="COE17" s="107"/>
      <c r="COF17" s="107"/>
      <c r="COG17" s="107"/>
      <c r="COH17" s="107"/>
      <c r="COI17" s="107"/>
      <c r="COJ17" s="107"/>
      <c r="COK17" s="107"/>
      <c r="COL17" s="107"/>
      <c r="COM17" s="107"/>
      <c r="CON17" s="107"/>
      <c r="COO17" s="107"/>
      <c r="COP17" s="107"/>
      <c r="COQ17" s="107"/>
      <c r="COR17" s="107"/>
      <c r="COS17" s="107"/>
      <c r="COT17" s="107"/>
      <c r="COU17" s="107"/>
      <c r="COV17" s="107"/>
      <c r="COW17" s="107"/>
      <c r="COX17" s="107"/>
      <c r="COY17" s="107"/>
      <c r="COZ17" s="107"/>
      <c r="CPA17" s="107"/>
      <c r="CPB17" s="107"/>
      <c r="CPC17" s="107"/>
      <c r="CPD17" s="107"/>
      <c r="CPE17" s="107"/>
      <c r="CPF17" s="107"/>
      <c r="CPG17" s="107"/>
      <c r="CPH17" s="107"/>
      <c r="CPI17" s="107"/>
      <c r="CPJ17" s="107"/>
      <c r="CPK17" s="107"/>
      <c r="CPL17" s="107"/>
      <c r="CPM17" s="107"/>
      <c r="CPN17" s="107"/>
      <c r="CPO17" s="107"/>
      <c r="CPP17" s="107"/>
      <c r="CPQ17" s="107"/>
      <c r="CPR17" s="107"/>
      <c r="CPS17" s="107"/>
      <c r="CPT17" s="107"/>
      <c r="CPU17" s="107"/>
      <c r="CPV17" s="107"/>
      <c r="CPW17" s="107"/>
      <c r="CPX17" s="107"/>
      <c r="CPY17" s="107"/>
      <c r="CPZ17" s="107"/>
      <c r="CQA17" s="107"/>
      <c r="CQB17" s="107"/>
      <c r="CQC17" s="107"/>
      <c r="CQD17" s="107"/>
      <c r="CQE17" s="107"/>
      <c r="CQF17" s="107"/>
      <c r="CQG17" s="107"/>
      <c r="CQH17" s="107"/>
      <c r="CQI17" s="107"/>
      <c r="CQJ17" s="107"/>
      <c r="CQK17" s="107"/>
      <c r="CQL17" s="107"/>
      <c r="CQM17" s="107"/>
      <c r="CQN17" s="107"/>
      <c r="CQO17" s="107"/>
      <c r="CQP17" s="107"/>
      <c r="CQQ17" s="107"/>
      <c r="CQR17" s="107"/>
      <c r="CQS17" s="107"/>
      <c r="CQT17" s="107"/>
      <c r="CQU17" s="107"/>
      <c r="CQV17" s="107"/>
      <c r="CQW17" s="107"/>
      <c r="CQX17" s="107"/>
      <c r="CQY17" s="107"/>
      <c r="CQZ17" s="107"/>
      <c r="CRA17" s="107"/>
      <c r="CRB17" s="107"/>
      <c r="CRC17" s="107"/>
      <c r="CRD17" s="107"/>
      <c r="CRE17" s="107"/>
      <c r="CRF17" s="107"/>
      <c r="CRG17" s="107"/>
      <c r="CRH17" s="107"/>
      <c r="CRI17" s="107"/>
      <c r="CRJ17" s="107"/>
      <c r="CRK17" s="107"/>
      <c r="CRL17" s="107"/>
      <c r="CRM17" s="107"/>
      <c r="CRN17" s="107"/>
      <c r="CRO17" s="107"/>
      <c r="CRP17" s="107"/>
      <c r="CRQ17" s="107"/>
      <c r="CRR17" s="107"/>
      <c r="CRS17" s="107"/>
      <c r="CRT17" s="107"/>
      <c r="CRU17" s="107"/>
      <c r="CRV17" s="107"/>
      <c r="CRW17" s="107"/>
      <c r="CRX17" s="107"/>
      <c r="CRY17" s="107"/>
      <c r="CRZ17" s="107"/>
      <c r="CSA17" s="107"/>
      <c r="CSB17" s="107"/>
      <c r="CSC17" s="107"/>
      <c r="CSD17" s="107"/>
      <c r="CSE17" s="107"/>
      <c r="CSF17" s="107"/>
      <c r="CSG17" s="107"/>
      <c r="CSH17" s="107"/>
      <c r="CSI17" s="107"/>
      <c r="CSJ17" s="107"/>
      <c r="CSK17" s="107"/>
      <c r="CSL17" s="107"/>
      <c r="CSM17" s="107"/>
      <c r="CSN17" s="107"/>
      <c r="CSO17" s="107"/>
      <c r="CSP17" s="107"/>
      <c r="CSQ17" s="107"/>
      <c r="CSR17" s="107"/>
      <c r="CSS17" s="107"/>
      <c r="CST17" s="107"/>
      <c r="CSU17" s="107"/>
      <c r="CSV17" s="107"/>
      <c r="CSW17" s="107"/>
      <c r="CSX17" s="107"/>
      <c r="CSY17" s="107"/>
      <c r="CSZ17" s="107"/>
      <c r="CTA17" s="107"/>
      <c r="CTB17" s="107"/>
      <c r="CTC17" s="107"/>
      <c r="CTD17" s="107"/>
      <c r="CTE17" s="107"/>
      <c r="CTF17" s="107"/>
      <c r="CTG17" s="107"/>
      <c r="CTH17" s="107"/>
      <c r="CTI17" s="107"/>
      <c r="CTJ17" s="107"/>
      <c r="CTK17" s="107"/>
      <c r="CTL17" s="107"/>
      <c r="CTM17" s="107"/>
      <c r="CTN17" s="107"/>
      <c r="CTO17" s="107"/>
      <c r="CTP17" s="107"/>
      <c r="CTQ17" s="107"/>
      <c r="CTR17" s="107"/>
      <c r="CTS17" s="107"/>
      <c r="CTT17" s="107"/>
      <c r="CTU17" s="107"/>
      <c r="CTV17" s="107"/>
      <c r="CTW17" s="107"/>
      <c r="CTX17" s="107"/>
      <c r="CTY17" s="107"/>
      <c r="CTZ17" s="107"/>
      <c r="CUA17" s="107"/>
      <c r="CUB17" s="107"/>
      <c r="CUC17" s="107"/>
      <c r="CUD17" s="107"/>
      <c r="CUE17" s="107"/>
      <c r="CUF17" s="107"/>
      <c r="CUG17" s="107"/>
      <c r="CUH17" s="107"/>
      <c r="CUI17" s="107"/>
      <c r="CUJ17" s="107"/>
      <c r="CUK17" s="107"/>
      <c r="CUL17" s="107"/>
      <c r="CUM17" s="107"/>
      <c r="CUN17" s="107"/>
      <c r="CUO17" s="107"/>
      <c r="CUP17" s="107"/>
      <c r="CUQ17" s="107"/>
      <c r="CUR17" s="107"/>
      <c r="CUS17" s="107"/>
      <c r="CUT17" s="107"/>
      <c r="CUU17" s="107"/>
      <c r="CUV17" s="107"/>
      <c r="CUW17" s="107"/>
      <c r="CUX17" s="107"/>
      <c r="CUY17" s="107"/>
      <c r="CUZ17" s="107"/>
      <c r="CVA17" s="107"/>
      <c r="CVB17" s="107"/>
      <c r="CVC17" s="107"/>
      <c r="CVD17" s="107"/>
      <c r="CVE17" s="107"/>
      <c r="CVF17" s="107"/>
      <c r="CVG17" s="107"/>
      <c r="CVH17" s="107"/>
      <c r="CVI17" s="107"/>
      <c r="CVJ17" s="107"/>
      <c r="CVK17" s="107"/>
      <c r="CVL17" s="107"/>
      <c r="CVM17" s="107"/>
      <c r="CVN17" s="107"/>
      <c r="CVO17" s="107"/>
      <c r="CVP17" s="107"/>
      <c r="CVQ17" s="107"/>
      <c r="CVR17" s="107"/>
      <c r="CVS17" s="107"/>
      <c r="CVT17" s="107"/>
      <c r="CVU17" s="107"/>
      <c r="CVV17" s="107"/>
      <c r="CVW17" s="107"/>
      <c r="CVX17" s="107"/>
      <c r="CVY17" s="107"/>
      <c r="CVZ17" s="107"/>
      <c r="CWA17" s="107"/>
      <c r="CWB17" s="107"/>
      <c r="CWC17" s="107"/>
      <c r="CWD17" s="107"/>
      <c r="CWE17" s="107"/>
      <c r="CWF17" s="107"/>
      <c r="CWG17" s="107"/>
      <c r="CWH17" s="107"/>
      <c r="CWI17" s="107"/>
      <c r="CWJ17" s="107"/>
      <c r="CWK17" s="107"/>
      <c r="CWL17" s="107"/>
      <c r="CWM17" s="107"/>
      <c r="CWN17" s="107"/>
      <c r="CWO17" s="107"/>
      <c r="CWP17" s="107"/>
      <c r="CWQ17" s="107"/>
      <c r="CWR17" s="107"/>
      <c r="CWS17" s="107"/>
      <c r="CWT17" s="107"/>
      <c r="CWU17" s="107"/>
      <c r="CWV17" s="107"/>
      <c r="CWW17" s="107"/>
      <c r="CWX17" s="107"/>
      <c r="CWY17" s="107"/>
      <c r="CWZ17" s="107"/>
      <c r="CXA17" s="107"/>
      <c r="CXB17" s="107"/>
      <c r="CXC17" s="107"/>
      <c r="CXD17" s="107"/>
      <c r="CXE17" s="107"/>
      <c r="CXF17" s="107"/>
      <c r="CXG17" s="107"/>
      <c r="CXH17" s="107"/>
      <c r="CXI17" s="107"/>
      <c r="CXJ17" s="107"/>
      <c r="CXK17" s="107"/>
      <c r="CXL17" s="107"/>
      <c r="CXM17" s="107"/>
      <c r="CXN17" s="107"/>
      <c r="CXO17" s="107"/>
      <c r="CXP17" s="107"/>
      <c r="CXQ17" s="107"/>
      <c r="CXR17" s="107"/>
      <c r="CXS17" s="107"/>
      <c r="CXT17" s="107"/>
      <c r="CXU17" s="107"/>
      <c r="CXV17" s="107"/>
      <c r="CXW17" s="107"/>
      <c r="CXX17" s="107"/>
      <c r="CXY17" s="107"/>
      <c r="CXZ17" s="107"/>
      <c r="CYA17" s="107"/>
      <c r="CYB17" s="107"/>
      <c r="CYC17" s="107"/>
      <c r="CYD17" s="107"/>
      <c r="CYE17" s="107"/>
      <c r="CYF17" s="107"/>
      <c r="CYG17" s="107"/>
      <c r="CYH17" s="107"/>
      <c r="CYI17" s="107"/>
      <c r="CYJ17" s="107"/>
      <c r="CYK17" s="107"/>
      <c r="CYL17" s="107"/>
      <c r="CYM17" s="107"/>
      <c r="CYN17" s="107"/>
      <c r="CYO17" s="107"/>
      <c r="CYP17" s="107"/>
      <c r="CYQ17" s="107"/>
      <c r="CYR17" s="107"/>
      <c r="CYS17" s="107"/>
      <c r="CYT17" s="107"/>
      <c r="CYU17" s="107"/>
      <c r="CYV17" s="107"/>
      <c r="CYW17" s="107"/>
      <c r="CYX17" s="107"/>
      <c r="CYY17" s="107"/>
      <c r="CYZ17" s="107"/>
      <c r="CZA17" s="107"/>
      <c r="CZB17" s="107"/>
      <c r="CZC17" s="107"/>
      <c r="CZD17" s="107"/>
      <c r="CZE17" s="107"/>
      <c r="CZF17" s="107"/>
      <c r="CZG17" s="107"/>
      <c r="CZH17" s="107"/>
      <c r="CZI17" s="107"/>
      <c r="CZJ17" s="107"/>
      <c r="CZK17" s="107"/>
      <c r="CZL17" s="107"/>
      <c r="CZM17" s="107"/>
      <c r="CZN17" s="107"/>
      <c r="CZO17" s="107"/>
      <c r="CZP17" s="107"/>
      <c r="CZQ17" s="107"/>
      <c r="CZR17" s="107"/>
      <c r="CZS17" s="107"/>
      <c r="CZT17" s="107"/>
      <c r="CZU17" s="107"/>
      <c r="CZV17" s="107"/>
      <c r="CZW17" s="107"/>
      <c r="CZX17" s="107"/>
      <c r="CZY17" s="107"/>
      <c r="CZZ17" s="107"/>
      <c r="DAA17" s="107"/>
      <c r="DAB17" s="107"/>
      <c r="DAC17" s="107"/>
      <c r="DAD17" s="107"/>
      <c r="DAE17" s="107"/>
      <c r="DAF17" s="107"/>
      <c r="DAG17" s="107"/>
      <c r="DAH17" s="107"/>
      <c r="DAI17" s="107"/>
      <c r="DAJ17" s="107"/>
      <c r="DAK17" s="107"/>
      <c r="DAL17" s="107"/>
      <c r="DAM17" s="107"/>
      <c r="DAN17" s="107"/>
      <c r="DAO17" s="107"/>
      <c r="DAP17" s="107"/>
      <c r="DAQ17" s="107"/>
      <c r="DAR17" s="107"/>
      <c r="DAS17" s="107"/>
      <c r="DAT17" s="107"/>
      <c r="DAU17" s="107"/>
      <c r="DAV17" s="107"/>
      <c r="DAW17" s="107"/>
      <c r="DAX17" s="107"/>
      <c r="DAY17" s="107"/>
      <c r="DAZ17" s="107"/>
      <c r="DBA17" s="107"/>
      <c r="DBB17" s="107"/>
      <c r="DBC17" s="107"/>
      <c r="DBD17" s="107"/>
      <c r="DBE17" s="107"/>
      <c r="DBF17" s="107"/>
      <c r="DBG17" s="107"/>
      <c r="DBH17" s="107"/>
      <c r="DBI17" s="107"/>
      <c r="DBJ17" s="107"/>
      <c r="DBK17" s="107"/>
      <c r="DBL17" s="107"/>
      <c r="DBM17" s="107"/>
      <c r="DBN17" s="107"/>
      <c r="DBO17" s="107"/>
      <c r="DBP17" s="107"/>
      <c r="DBQ17" s="107"/>
      <c r="DBR17" s="107"/>
      <c r="DBS17" s="107"/>
      <c r="DBT17" s="107"/>
      <c r="DBU17" s="107"/>
      <c r="DBV17" s="107"/>
      <c r="DBW17" s="107"/>
      <c r="DBX17" s="107"/>
      <c r="DBY17" s="107"/>
      <c r="DBZ17" s="107"/>
      <c r="DCA17" s="107"/>
      <c r="DCB17" s="107"/>
      <c r="DCC17" s="107"/>
      <c r="DCD17" s="107"/>
      <c r="DCE17" s="107"/>
      <c r="DCF17" s="107"/>
      <c r="DCG17" s="107"/>
      <c r="DCH17" s="107"/>
      <c r="DCI17" s="107"/>
      <c r="DCJ17" s="107"/>
      <c r="DCK17" s="107"/>
      <c r="DCL17" s="107"/>
      <c r="DCM17" s="107"/>
      <c r="DCN17" s="107"/>
      <c r="DCO17" s="107"/>
      <c r="DCP17" s="107"/>
      <c r="DCQ17" s="107"/>
      <c r="DCR17" s="107"/>
      <c r="DCS17" s="107"/>
      <c r="DCT17" s="107"/>
      <c r="DCU17" s="107"/>
      <c r="DCV17" s="107"/>
      <c r="DCW17" s="107"/>
      <c r="DCX17" s="107"/>
      <c r="DCY17" s="107"/>
      <c r="DCZ17" s="107"/>
      <c r="DDA17" s="107"/>
      <c r="DDB17" s="107"/>
      <c r="DDC17" s="107"/>
      <c r="DDD17" s="107"/>
      <c r="DDE17" s="107"/>
      <c r="DDF17" s="107"/>
      <c r="DDG17" s="107"/>
      <c r="DDH17" s="107"/>
      <c r="DDI17" s="107"/>
      <c r="DDJ17" s="107"/>
      <c r="DDK17" s="107"/>
      <c r="DDL17" s="107"/>
      <c r="DDM17" s="107"/>
      <c r="DDN17" s="107"/>
      <c r="DDO17" s="107"/>
      <c r="DDP17" s="107"/>
      <c r="DDQ17" s="107"/>
      <c r="DDR17" s="107"/>
      <c r="DDS17" s="107"/>
      <c r="DDT17" s="107"/>
      <c r="DDU17" s="107"/>
      <c r="DDV17" s="107"/>
      <c r="DDW17" s="107"/>
      <c r="DDX17" s="107"/>
      <c r="DDY17" s="107"/>
      <c r="DDZ17" s="107"/>
      <c r="DEA17" s="107"/>
      <c r="DEB17" s="107"/>
      <c r="DEC17" s="107"/>
      <c r="DED17" s="107"/>
      <c r="DEE17" s="107"/>
      <c r="DEF17" s="107"/>
      <c r="DEG17" s="107"/>
      <c r="DEH17" s="107"/>
      <c r="DEI17" s="107"/>
      <c r="DEJ17" s="107"/>
      <c r="DEK17" s="107"/>
      <c r="DEL17" s="107"/>
      <c r="DEM17" s="107"/>
      <c r="DEN17" s="107"/>
      <c r="DEO17" s="107"/>
      <c r="DEP17" s="107"/>
      <c r="DEQ17" s="107"/>
      <c r="DER17" s="107"/>
      <c r="DES17" s="107"/>
      <c r="DET17" s="107"/>
      <c r="DEU17" s="107"/>
      <c r="DEV17" s="107"/>
      <c r="DEW17" s="107"/>
      <c r="DEX17" s="107"/>
      <c r="DEY17" s="107"/>
      <c r="DEZ17" s="107"/>
      <c r="DFA17" s="107"/>
      <c r="DFB17" s="107"/>
      <c r="DFC17" s="107"/>
      <c r="DFD17" s="107"/>
      <c r="DFE17" s="107"/>
      <c r="DFF17" s="107"/>
      <c r="DFG17" s="107"/>
      <c r="DFH17" s="107"/>
      <c r="DFI17" s="107"/>
      <c r="DFJ17" s="107"/>
      <c r="DFK17" s="107"/>
      <c r="DFL17" s="107"/>
      <c r="DFM17" s="107"/>
      <c r="DFN17" s="107"/>
      <c r="DFO17" s="107"/>
      <c r="DFP17" s="107"/>
      <c r="DFQ17" s="107"/>
      <c r="DFR17" s="107"/>
      <c r="DFS17" s="107"/>
      <c r="DFT17" s="107"/>
      <c r="DFU17" s="107"/>
      <c r="DFV17" s="107"/>
      <c r="DFW17" s="107"/>
      <c r="DFX17" s="107"/>
      <c r="DFY17" s="107"/>
      <c r="DFZ17" s="107"/>
      <c r="DGA17" s="107"/>
      <c r="DGB17" s="107"/>
      <c r="DGC17" s="107"/>
      <c r="DGD17" s="107"/>
      <c r="DGE17" s="107"/>
      <c r="DGF17" s="107"/>
      <c r="DGG17" s="107"/>
      <c r="DGH17" s="107"/>
      <c r="DGI17" s="107"/>
      <c r="DGJ17" s="107"/>
      <c r="DGK17" s="107"/>
      <c r="DGL17" s="107"/>
      <c r="DGM17" s="107"/>
      <c r="DGN17" s="107"/>
      <c r="DGO17" s="107"/>
      <c r="DGP17" s="107"/>
      <c r="DGQ17" s="107"/>
      <c r="DGR17" s="107"/>
      <c r="DGS17" s="107"/>
      <c r="DGT17" s="107"/>
      <c r="DGU17" s="107"/>
      <c r="DGV17" s="107"/>
      <c r="DGW17" s="107"/>
      <c r="DGX17" s="107"/>
      <c r="DGY17" s="107"/>
      <c r="DGZ17" s="107"/>
      <c r="DHA17" s="107"/>
      <c r="DHB17" s="107"/>
      <c r="DHC17" s="107"/>
      <c r="DHD17" s="107"/>
      <c r="DHE17" s="107"/>
      <c r="DHF17" s="107"/>
      <c r="DHG17" s="107"/>
      <c r="DHH17" s="107"/>
      <c r="DHI17" s="107"/>
      <c r="DHJ17" s="107"/>
      <c r="DHK17" s="107"/>
      <c r="DHL17" s="107"/>
      <c r="DHM17" s="107"/>
      <c r="DHN17" s="107"/>
      <c r="DHO17" s="107"/>
      <c r="DHP17" s="107"/>
      <c r="DHQ17" s="107"/>
      <c r="DHR17" s="107"/>
      <c r="DHS17" s="107"/>
      <c r="DHT17" s="107"/>
      <c r="DHU17" s="107"/>
      <c r="DHV17" s="107"/>
      <c r="DHW17" s="107"/>
      <c r="DHX17" s="107"/>
      <c r="DHY17" s="107"/>
      <c r="DHZ17" s="107"/>
      <c r="DIA17" s="107"/>
      <c r="DIB17" s="107"/>
      <c r="DIC17" s="107"/>
      <c r="DID17" s="107"/>
      <c r="DIE17" s="107"/>
      <c r="DIF17" s="107"/>
      <c r="DIG17" s="107"/>
      <c r="DIH17" s="107"/>
      <c r="DII17" s="107"/>
      <c r="DIJ17" s="107"/>
      <c r="DIK17" s="107"/>
      <c r="DIL17" s="107"/>
      <c r="DIM17" s="107"/>
      <c r="DIN17" s="107"/>
      <c r="DIO17" s="107"/>
      <c r="DIP17" s="107"/>
      <c r="DIQ17" s="107"/>
      <c r="DIR17" s="107"/>
      <c r="DIS17" s="107"/>
      <c r="DIT17" s="107"/>
      <c r="DIU17" s="107"/>
      <c r="DIV17" s="107"/>
      <c r="DIW17" s="107"/>
      <c r="DIX17" s="107"/>
      <c r="DIY17" s="107"/>
      <c r="DIZ17" s="107"/>
      <c r="DJA17" s="107"/>
      <c r="DJB17" s="107"/>
      <c r="DJC17" s="107"/>
      <c r="DJD17" s="107"/>
      <c r="DJE17" s="107"/>
      <c r="DJF17" s="107"/>
      <c r="DJG17" s="107"/>
      <c r="DJH17" s="107"/>
      <c r="DJI17" s="107"/>
      <c r="DJJ17" s="107"/>
      <c r="DJK17" s="107"/>
      <c r="DJL17" s="107"/>
      <c r="DJM17" s="107"/>
      <c r="DJN17" s="107"/>
      <c r="DJO17" s="107"/>
      <c r="DJP17" s="107"/>
      <c r="DJQ17" s="107"/>
      <c r="DJR17" s="107"/>
      <c r="DJS17" s="107"/>
      <c r="DJT17" s="107"/>
      <c r="DJU17" s="107"/>
      <c r="DJV17" s="107"/>
      <c r="DJW17" s="107"/>
      <c r="DJX17" s="107"/>
      <c r="DJY17" s="107"/>
      <c r="DJZ17" s="107"/>
      <c r="DKA17" s="107"/>
      <c r="DKB17" s="107"/>
      <c r="DKC17" s="107"/>
      <c r="DKD17" s="107"/>
      <c r="DKE17" s="107"/>
      <c r="DKF17" s="107"/>
      <c r="DKG17" s="107"/>
      <c r="DKH17" s="107"/>
      <c r="DKI17" s="107"/>
      <c r="DKJ17" s="107"/>
      <c r="DKK17" s="107"/>
      <c r="DKL17" s="107"/>
      <c r="DKM17" s="107"/>
      <c r="DKN17" s="107"/>
      <c r="DKO17" s="107"/>
      <c r="DKP17" s="107"/>
      <c r="DKQ17" s="107"/>
      <c r="DKR17" s="107"/>
      <c r="DKS17" s="107"/>
      <c r="DKT17" s="107"/>
      <c r="DKU17" s="107"/>
      <c r="DKV17" s="107"/>
      <c r="DKW17" s="107"/>
      <c r="DKX17" s="107"/>
      <c r="DKY17" s="107"/>
      <c r="DKZ17" s="107"/>
      <c r="DLA17" s="107"/>
      <c r="DLB17" s="107"/>
      <c r="DLC17" s="107"/>
      <c r="DLD17" s="107"/>
      <c r="DLE17" s="107"/>
      <c r="DLF17" s="107"/>
      <c r="DLG17" s="107"/>
      <c r="DLH17" s="107"/>
      <c r="DLI17" s="107"/>
      <c r="DLJ17" s="107"/>
      <c r="DLK17" s="107"/>
      <c r="DLL17" s="107"/>
      <c r="DLM17" s="107"/>
      <c r="DLN17" s="107"/>
      <c r="DLO17" s="107"/>
      <c r="DLP17" s="107"/>
      <c r="DLQ17" s="107"/>
      <c r="DLR17" s="107"/>
      <c r="DLS17" s="107"/>
      <c r="DLT17" s="107"/>
      <c r="DLU17" s="107"/>
      <c r="DLV17" s="107"/>
      <c r="DLW17" s="107"/>
      <c r="DLX17" s="107"/>
      <c r="DLY17" s="107"/>
      <c r="DLZ17" s="107"/>
      <c r="DMA17" s="107"/>
      <c r="DMB17" s="107"/>
      <c r="DMC17" s="107"/>
      <c r="DMD17" s="107"/>
      <c r="DME17" s="107"/>
      <c r="DMF17" s="107"/>
      <c r="DMG17" s="107"/>
      <c r="DMH17" s="107"/>
      <c r="DMI17" s="107"/>
      <c r="DMJ17" s="107"/>
      <c r="DMK17" s="107"/>
      <c r="DML17" s="107"/>
      <c r="DMM17" s="107"/>
      <c r="DMN17" s="107"/>
      <c r="DMO17" s="107"/>
      <c r="DMP17" s="107"/>
      <c r="DMQ17" s="107"/>
      <c r="DMR17" s="107"/>
      <c r="DMS17" s="107"/>
      <c r="DMT17" s="107"/>
      <c r="DMU17" s="107"/>
      <c r="DMV17" s="107"/>
      <c r="DMW17" s="107"/>
      <c r="DMX17" s="107"/>
      <c r="DMY17" s="107"/>
      <c r="DMZ17" s="107"/>
      <c r="DNA17" s="107"/>
      <c r="DNB17" s="107"/>
      <c r="DNC17" s="107"/>
      <c r="DND17" s="107"/>
      <c r="DNE17" s="107"/>
      <c r="DNF17" s="107"/>
      <c r="DNG17" s="107"/>
      <c r="DNH17" s="107"/>
      <c r="DNI17" s="107"/>
      <c r="DNJ17" s="107"/>
      <c r="DNK17" s="107"/>
      <c r="DNL17" s="107"/>
      <c r="DNM17" s="107"/>
      <c r="DNN17" s="107"/>
      <c r="DNO17" s="107"/>
      <c r="DNP17" s="107"/>
      <c r="DNQ17" s="107"/>
      <c r="DNR17" s="107"/>
      <c r="DNS17" s="107"/>
      <c r="DNT17" s="107"/>
      <c r="DNU17" s="107"/>
      <c r="DNV17" s="107"/>
      <c r="DNW17" s="107"/>
      <c r="DNX17" s="107"/>
      <c r="DNY17" s="107"/>
      <c r="DNZ17" s="107"/>
      <c r="DOA17" s="107"/>
      <c r="DOB17" s="107"/>
      <c r="DOC17" s="107"/>
      <c r="DOD17" s="107"/>
      <c r="DOE17" s="107"/>
      <c r="DOF17" s="107"/>
      <c r="DOG17" s="107"/>
      <c r="DOH17" s="107"/>
      <c r="DOI17" s="107"/>
      <c r="DOJ17" s="107"/>
      <c r="DOK17" s="107"/>
      <c r="DOL17" s="107"/>
      <c r="DOM17" s="107"/>
      <c r="DON17" s="107"/>
      <c r="DOO17" s="107"/>
      <c r="DOP17" s="107"/>
      <c r="DOQ17" s="107"/>
      <c r="DOR17" s="107"/>
      <c r="DOS17" s="107"/>
      <c r="DOT17" s="107"/>
      <c r="DOU17" s="107"/>
      <c r="DOV17" s="107"/>
      <c r="DOW17" s="107"/>
      <c r="DOX17" s="107"/>
      <c r="DOY17" s="107"/>
      <c r="DOZ17" s="107"/>
      <c r="DPA17" s="107"/>
      <c r="DPB17" s="107"/>
      <c r="DPC17" s="107"/>
      <c r="DPD17" s="107"/>
      <c r="DPE17" s="107"/>
      <c r="DPF17" s="107"/>
      <c r="DPG17" s="107"/>
      <c r="DPH17" s="107"/>
      <c r="DPI17" s="107"/>
      <c r="DPJ17" s="107"/>
      <c r="DPK17" s="107"/>
      <c r="DPL17" s="107"/>
      <c r="DPM17" s="107"/>
      <c r="DPN17" s="107"/>
      <c r="DPO17" s="107"/>
      <c r="DPP17" s="107"/>
      <c r="DPQ17" s="107"/>
      <c r="DPR17" s="107"/>
      <c r="DPS17" s="107"/>
      <c r="DPT17" s="107"/>
      <c r="DPU17" s="107"/>
      <c r="DPV17" s="107"/>
      <c r="DPW17" s="107"/>
      <c r="DPX17" s="107"/>
      <c r="DPY17" s="107"/>
      <c r="DPZ17" s="107"/>
      <c r="DQA17" s="107"/>
      <c r="DQB17" s="107"/>
      <c r="DQC17" s="107"/>
      <c r="DQD17" s="107"/>
      <c r="DQE17" s="107"/>
      <c r="DQF17" s="107"/>
      <c r="DQG17" s="107"/>
      <c r="DQH17" s="107"/>
      <c r="DQI17" s="107"/>
      <c r="DQJ17" s="107"/>
      <c r="DQK17" s="107"/>
      <c r="DQL17" s="107"/>
      <c r="DQM17" s="107"/>
      <c r="DQN17" s="107"/>
      <c r="DQO17" s="107"/>
      <c r="DQP17" s="107"/>
      <c r="DQQ17" s="107"/>
      <c r="DQR17" s="107"/>
      <c r="DQS17" s="107"/>
      <c r="DQT17" s="107"/>
      <c r="DQU17" s="107"/>
      <c r="DQV17" s="107"/>
      <c r="DQW17" s="107"/>
      <c r="DQX17" s="107"/>
      <c r="DQY17" s="107"/>
      <c r="DQZ17" s="107"/>
      <c r="DRA17" s="107"/>
      <c r="DRB17" s="107"/>
      <c r="DRC17" s="107"/>
      <c r="DRD17" s="107"/>
      <c r="DRE17" s="107"/>
      <c r="DRF17" s="107"/>
      <c r="DRG17" s="107"/>
      <c r="DRH17" s="107"/>
      <c r="DRI17" s="107"/>
      <c r="DRJ17" s="107"/>
      <c r="DRK17" s="107"/>
      <c r="DRL17" s="107"/>
      <c r="DRM17" s="107"/>
      <c r="DRN17" s="107"/>
      <c r="DRO17" s="107"/>
      <c r="DRP17" s="107"/>
      <c r="DRQ17" s="107"/>
      <c r="DRR17" s="107"/>
      <c r="DRS17" s="107"/>
      <c r="DRT17" s="107"/>
      <c r="DRU17" s="107"/>
      <c r="DRV17" s="107"/>
      <c r="DRW17" s="107"/>
      <c r="DRX17" s="107"/>
      <c r="DRY17" s="107"/>
      <c r="DRZ17" s="107"/>
      <c r="DSA17" s="107"/>
      <c r="DSB17" s="107"/>
      <c r="DSC17" s="107"/>
      <c r="DSD17" s="107"/>
      <c r="DSE17" s="107"/>
      <c r="DSF17" s="107"/>
      <c r="DSG17" s="107"/>
      <c r="DSH17" s="107"/>
      <c r="DSI17" s="107"/>
      <c r="DSJ17" s="107"/>
      <c r="DSK17" s="107"/>
      <c r="DSL17" s="107"/>
      <c r="DSM17" s="107"/>
      <c r="DSN17" s="107"/>
      <c r="DSO17" s="107"/>
      <c r="DSP17" s="107"/>
      <c r="DSQ17" s="107"/>
      <c r="DSR17" s="107"/>
      <c r="DSS17" s="107"/>
      <c r="DST17" s="107"/>
      <c r="DSU17" s="107"/>
      <c r="DSV17" s="107"/>
      <c r="DSW17" s="107"/>
      <c r="DSX17" s="107"/>
      <c r="DSY17" s="107"/>
      <c r="DSZ17" s="107"/>
      <c r="DTA17" s="107"/>
      <c r="DTB17" s="107"/>
      <c r="DTC17" s="107"/>
      <c r="DTD17" s="107"/>
      <c r="DTE17" s="107"/>
      <c r="DTF17" s="107"/>
      <c r="DTG17" s="107"/>
      <c r="DTH17" s="107"/>
      <c r="DTI17" s="107"/>
      <c r="DTJ17" s="107"/>
      <c r="DTK17" s="107"/>
      <c r="DTL17" s="107"/>
      <c r="DTM17" s="107"/>
      <c r="DTN17" s="107"/>
      <c r="DTO17" s="107"/>
      <c r="DTP17" s="107"/>
      <c r="DTQ17" s="107"/>
      <c r="DTR17" s="107"/>
      <c r="DTS17" s="107"/>
      <c r="DTT17" s="107"/>
      <c r="DTU17" s="107"/>
      <c r="DTV17" s="107"/>
      <c r="DTW17" s="107"/>
      <c r="DTX17" s="107"/>
      <c r="DTY17" s="107"/>
      <c r="DTZ17" s="107"/>
      <c r="DUA17" s="107"/>
      <c r="DUB17" s="107"/>
      <c r="DUC17" s="107"/>
      <c r="DUD17" s="107"/>
      <c r="DUE17" s="107"/>
      <c r="DUF17" s="107"/>
      <c r="DUG17" s="107"/>
      <c r="DUH17" s="107"/>
      <c r="DUI17" s="107"/>
      <c r="DUJ17" s="107"/>
      <c r="DUK17" s="107"/>
      <c r="DUL17" s="107"/>
      <c r="DUM17" s="107"/>
      <c r="DUN17" s="107"/>
      <c r="DUO17" s="107"/>
      <c r="DUP17" s="107"/>
      <c r="DUQ17" s="107"/>
      <c r="DUR17" s="107"/>
      <c r="DUS17" s="107"/>
      <c r="DUT17" s="107"/>
      <c r="DUU17" s="107"/>
      <c r="DUV17" s="107"/>
      <c r="DUW17" s="107"/>
      <c r="DUX17" s="107"/>
      <c r="DUY17" s="107"/>
      <c r="DUZ17" s="107"/>
      <c r="DVA17" s="107"/>
      <c r="DVB17" s="107"/>
      <c r="DVC17" s="107"/>
      <c r="DVD17" s="107"/>
      <c r="DVE17" s="107"/>
      <c r="DVF17" s="107"/>
      <c r="DVG17" s="107"/>
      <c r="DVH17" s="107"/>
      <c r="DVI17" s="107"/>
      <c r="DVJ17" s="107"/>
      <c r="DVK17" s="107"/>
      <c r="DVL17" s="107"/>
      <c r="DVM17" s="107"/>
      <c r="DVN17" s="107"/>
      <c r="DVO17" s="107"/>
      <c r="DVP17" s="107"/>
      <c r="DVQ17" s="107"/>
      <c r="DVR17" s="107"/>
      <c r="DVS17" s="107"/>
      <c r="DVT17" s="107"/>
      <c r="DVU17" s="107"/>
      <c r="DVV17" s="107"/>
      <c r="DVW17" s="107"/>
      <c r="DVX17" s="107"/>
      <c r="DVY17" s="107"/>
      <c r="DVZ17" s="107"/>
      <c r="DWA17" s="107"/>
      <c r="DWB17" s="107"/>
      <c r="DWC17" s="107"/>
      <c r="DWD17" s="107"/>
      <c r="DWE17" s="107"/>
      <c r="DWF17" s="107"/>
      <c r="DWG17" s="107"/>
      <c r="DWH17" s="107"/>
      <c r="DWI17" s="107"/>
      <c r="DWJ17" s="107"/>
      <c r="DWK17" s="107"/>
      <c r="DWL17" s="107"/>
      <c r="DWM17" s="107"/>
      <c r="DWN17" s="107"/>
      <c r="DWO17" s="107"/>
      <c r="DWP17" s="107"/>
      <c r="DWQ17" s="107"/>
      <c r="DWR17" s="107"/>
      <c r="DWS17" s="107"/>
      <c r="DWT17" s="107"/>
      <c r="DWU17" s="107"/>
      <c r="DWV17" s="107"/>
      <c r="DWW17" s="107"/>
      <c r="DWX17" s="107"/>
      <c r="DWY17" s="107"/>
      <c r="DWZ17" s="107"/>
      <c r="DXA17" s="107"/>
      <c r="DXB17" s="107"/>
      <c r="DXC17" s="107"/>
      <c r="DXD17" s="107"/>
      <c r="DXE17" s="107"/>
      <c r="DXF17" s="107"/>
      <c r="DXG17" s="107"/>
      <c r="DXH17" s="107"/>
      <c r="DXI17" s="107"/>
      <c r="DXJ17" s="107"/>
      <c r="DXK17" s="107"/>
      <c r="DXL17" s="107"/>
      <c r="DXM17" s="107"/>
      <c r="DXN17" s="107"/>
      <c r="DXO17" s="107"/>
      <c r="DXP17" s="107"/>
      <c r="DXQ17" s="107"/>
      <c r="DXR17" s="107"/>
      <c r="DXS17" s="107"/>
      <c r="DXT17" s="107"/>
      <c r="DXU17" s="107"/>
      <c r="DXV17" s="107"/>
      <c r="DXW17" s="107"/>
      <c r="DXX17" s="107"/>
      <c r="DXY17" s="107"/>
      <c r="DXZ17" s="107"/>
      <c r="DYA17" s="107"/>
      <c r="DYB17" s="107"/>
      <c r="DYC17" s="107"/>
      <c r="DYD17" s="107"/>
      <c r="DYE17" s="107"/>
      <c r="DYF17" s="107"/>
      <c r="DYG17" s="107"/>
      <c r="DYH17" s="107"/>
      <c r="DYI17" s="107"/>
      <c r="DYJ17" s="107"/>
      <c r="DYK17" s="107"/>
      <c r="DYL17" s="107"/>
      <c r="DYM17" s="107"/>
      <c r="DYN17" s="107"/>
      <c r="DYO17" s="107"/>
      <c r="DYP17" s="107"/>
      <c r="DYQ17" s="107"/>
      <c r="DYR17" s="107"/>
      <c r="DYS17" s="107"/>
      <c r="DYT17" s="107"/>
      <c r="DYU17" s="107"/>
      <c r="DYV17" s="107"/>
      <c r="DYW17" s="107"/>
      <c r="DYX17" s="107"/>
      <c r="DYY17" s="107"/>
      <c r="DYZ17" s="107"/>
      <c r="DZA17" s="107"/>
      <c r="DZB17" s="107"/>
      <c r="DZC17" s="107"/>
      <c r="DZD17" s="107"/>
      <c r="DZE17" s="107"/>
      <c r="DZF17" s="107"/>
      <c r="DZG17" s="107"/>
      <c r="DZH17" s="107"/>
      <c r="DZI17" s="107"/>
      <c r="DZJ17" s="107"/>
      <c r="DZK17" s="107"/>
      <c r="DZL17" s="107"/>
      <c r="DZM17" s="107"/>
      <c r="DZN17" s="107"/>
      <c r="DZO17" s="107"/>
      <c r="DZP17" s="107"/>
      <c r="DZQ17" s="107"/>
      <c r="DZR17" s="107"/>
      <c r="DZS17" s="107"/>
      <c r="DZT17" s="107"/>
      <c r="DZU17" s="107"/>
      <c r="DZV17" s="107"/>
      <c r="DZW17" s="107"/>
      <c r="DZX17" s="107"/>
      <c r="DZY17" s="107"/>
      <c r="DZZ17" s="107"/>
      <c r="EAA17" s="107"/>
      <c r="EAB17" s="107"/>
      <c r="EAC17" s="107"/>
      <c r="EAD17" s="107"/>
      <c r="EAE17" s="107"/>
      <c r="EAF17" s="107"/>
      <c r="EAG17" s="107"/>
      <c r="EAH17" s="107"/>
      <c r="EAI17" s="107"/>
      <c r="EAJ17" s="107"/>
      <c r="EAK17" s="107"/>
      <c r="EAL17" s="107"/>
      <c r="EAM17" s="107"/>
      <c r="EAN17" s="107"/>
      <c r="EAO17" s="107"/>
      <c r="EAP17" s="107"/>
      <c r="EAQ17" s="107"/>
      <c r="EAR17" s="107"/>
      <c r="EAS17" s="107"/>
      <c r="EAT17" s="107"/>
      <c r="EAU17" s="107"/>
      <c r="EAV17" s="107"/>
      <c r="EAW17" s="107"/>
      <c r="EAX17" s="107"/>
      <c r="EAY17" s="107"/>
      <c r="EAZ17" s="107"/>
      <c r="EBA17" s="107"/>
      <c r="EBB17" s="107"/>
      <c r="EBC17" s="107"/>
      <c r="EBD17" s="107"/>
      <c r="EBE17" s="107"/>
      <c r="EBF17" s="107"/>
      <c r="EBG17" s="107"/>
      <c r="EBH17" s="107"/>
      <c r="EBI17" s="107"/>
      <c r="EBJ17" s="107"/>
      <c r="EBK17" s="107"/>
      <c r="EBL17" s="107"/>
      <c r="EBM17" s="107"/>
      <c r="EBN17" s="107"/>
      <c r="EBO17" s="107"/>
      <c r="EBP17" s="107"/>
      <c r="EBQ17" s="107"/>
      <c r="EBR17" s="107"/>
      <c r="EBS17" s="107"/>
      <c r="EBT17" s="107"/>
      <c r="EBU17" s="107"/>
      <c r="EBV17" s="107"/>
      <c r="EBW17" s="107"/>
      <c r="EBX17" s="107"/>
      <c r="EBY17" s="107"/>
      <c r="EBZ17" s="107"/>
      <c r="ECA17" s="107"/>
      <c r="ECB17" s="107"/>
      <c r="ECC17" s="107"/>
      <c r="ECD17" s="107"/>
      <c r="ECE17" s="107"/>
      <c r="ECF17" s="107"/>
      <c r="ECG17" s="107"/>
      <c r="ECH17" s="107"/>
      <c r="ECI17" s="107"/>
      <c r="ECJ17" s="107"/>
      <c r="ECK17" s="107"/>
      <c r="ECL17" s="107"/>
      <c r="ECM17" s="107"/>
      <c r="ECN17" s="107"/>
      <c r="ECO17" s="107"/>
      <c r="ECP17" s="107"/>
      <c r="ECQ17" s="107"/>
      <c r="ECR17" s="107"/>
      <c r="ECS17" s="107"/>
      <c r="ECT17" s="107"/>
      <c r="ECU17" s="107"/>
      <c r="ECV17" s="107"/>
      <c r="ECW17" s="107"/>
      <c r="ECX17" s="107"/>
      <c r="ECY17" s="107"/>
      <c r="ECZ17" s="107"/>
      <c r="EDA17" s="107"/>
      <c r="EDB17" s="107"/>
      <c r="EDC17" s="107"/>
      <c r="EDD17" s="107"/>
      <c r="EDE17" s="107"/>
      <c r="EDF17" s="107"/>
      <c r="EDG17" s="107"/>
      <c r="EDH17" s="107"/>
      <c r="EDI17" s="107"/>
      <c r="EDJ17" s="107"/>
      <c r="EDK17" s="107"/>
      <c r="EDL17" s="107"/>
      <c r="EDM17" s="107"/>
      <c r="EDN17" s="107"/>
      <c r="EDO17" s="107"/>
      <c r="EDP17" s="107"/>
      <c r="EDQ17" s="107"/>
      <c r="EDR17" s="107"/>
      <c r="EDS17" s="107"/>
      <c r="EDT17" s="107"/>
      <c r="EDU17" s="107"/>
      <c r="EDV17" s="107"/>
      <c r="EDW17" s="107"/>
      <c r="EDX17" s="107"/>
      <c r="EDY17" s="107"/>
      <c r="EDZ17" s="107"/>
      <c r="EEA17" s="107"/>
      <c r="EEB17" s="107"/>
      <c r="EEC17" s="107"/>
      <c r="EED17" s="107"/>
      <c r="EEE17" s="107"/>
      <c r="EEF17" s="107"/>
      <c r="EEG17" s="107"/>
      <c r="EEH17" s="107"/>
      <c r="EEI17" s="107"/>
      <c r="EEJ17" s="107"/>
      <c r="EEK17" s="107"/>
      <c r="EEL17" s="107"/>
      <c r="EEM17" s="107"/>
      <c r="EEN17" s="107"/>
      <c r="EEO17" s="107"/>
      <c r="EEP17" s="107"/>
      <c r="EEQ17" s="107"/>
      <c r="EER17" s="107"/>
      <c r="EES17" s="107"/>
      <c r="EET17" s="107"/>
      <c r="EEU17" s="107"/>
      <c r="EEV17" s="107"/>
      <c r="EEW17" s="107"/>
      <c r="EEX17" s="107"/>
      <c r="EEY17" s="107"/>
      <c r="EEZ17" s="107"/>
      <c r="EFA17" s="107"/>
      <c r="EFB17" s="107"/>
      <c r="EFC17" s="107"/>
      <c r="EFD17" s="107"/>
      <c r="EFE17" s="107"/>
      <c r="EFF17" s="107"/>
      <c r="EFG17" s="107"/>
      <c r="EFH17" s="107"/>
      <c r="EFI17" s="107"/>
      <c r="EFJ17" s="107"/>
      <c r="EFK17" s="107"/>
      <c r="EFL17" s="107"/>
      <c r="EFM17" s="107"/>
      <c r="EFN17" s="107"/>
      <c r="EFO17" s="107"/>
      <c r="EFP17" s="107"/>
      <c r="EFQ17" s="107"/>
      <c r="EFR17" s="107"/>
      <c r="EFS17" s="107"/>
      <c r="EFT17" s="107"/>
      <c r="EFU17" s="107"/>
      <c r="EFV17" s="107"/>
      <c r="EFW17" s="107"/>
      <c r="EFX17" s="107"/>
      <c r="EFY17" s="107"/>
      <c r="EFZ17" s="107"/>
      <c r="EGA17" s="107"/>
      <c r="EGB17" s="107"/>
      <c r="EGC17" s="107"/>
      <c r="EGD17" s="107"/>
      <c r="EGE17" s="107"/>
      <c r="EGF17" s="107"/>
      <c r="EGG17" s="107"/>
      <c r="EGH17" s="107"/>
      <c r="EGI17" s="107"/>
      <c r="EGJ17" s="107"/>
      <c r="EGK17" s="107"/>
      <c r="EGL17" s="107"/>
      <c r="EGM17" s="107"/>
      <c r="EGN17" s="107"/>
      <c r="EGO17" s="107"/>
      <c r="EGP17" s="107"/>
      <c r="EGQ17" s="107"/>
      <c r="EGR17" s="107"/>
      <c r="EGS17" s="107"/>
      <c r="EGT17" s="107"/>
      <c r="EGU17" s="107"/>
      <c r="EGV17" s="107"/>
      <c r="EGW17" s="107"/>
      <c r="EGX17" s="107"/>
      <c r="EGY17" s="107"/>
      <c r="EGZ17" s="107"/>
      <c r="EHA17" s="107"/>
      <c r="EHB17" s="107"/>
      <c r="EHC17" s="107"/>
      <c r="EHD17" s="107"/>
      <c r="EHE17" s="107"/>
      <c r="EHF17" s="107"/>
      <c r="EHG17" s="107"/>
      <c r="EHH17" s="107"/>
      <c r="EHI17" s="107"/>
      <c r="EHJ17" s="107"/>
      <c r="EHK17" s="107"/>
      <c r="EHL17" s="107"/>
      <c r="EHM17" s="107"/>
      <c r="EHN17" s="107"/>
      <c r="EHO17" s="107"/>
      <c r="EHP17" s="107"/>
      <c r="EHQ17" s="107"/>
      <c r="EHR17" s="107"/>
      <c r="EHS17" s="107"/>
      <c r="EHT17" s="107"/>
      <c r="EHU17" s="107"/>
      <c r="EHV17" s="107"/>
      <c r="EHW17" s="107"/>
      <c r="EHX17" s="107"/>
      <c r="EHY17" s="107"/>
      <c r="EHZ17" s="107"/>
      <c r="EIA17" s="107"/>
      <c r="EIB17" s="107"/>
      <c r="EIC17" s="107"/>
      <c r="EID17" s="107"/>
      <c r="EIE17" s="107"/>
      <c r="EIF17" s="107"/>
      <c r="EIG17" s="107"/>
      <c r="EIH17" s="107"/>
      <c r="EII17" s="107"/>
      <c r="EIJ17" s="107"/>
      <c r="EIK17" s="107"/>
      <c r="EIL17" s="107"/>
      <c r="EIM17" s="107"/>
      <c r="EIN17" s="107"/>
      <c r="EIO17" s="107"/>
      <c r="EIP17" s="107"/>
      <c r="EIQ17" s="107"/>
      <c r="EIR17" s="107"/>
      <c r="EIS17" s="107"/>
      <c r="EIT17" s="107"/>
      <c r="EIU17" s="107"/>
      <c r="EIV17" s="107"/>
      <c r="EIW17" s="107"/>
      <c r="EIX17" s="107"/>
      <c r="EIY17" s="107"/>
      <c r="EIZ17" s="107"/>
      <c r="EJA17" s="107"/>
      <c r="EJB17" s="107"/>
      <c r="EJC17" s="107"/>
      <c r="EJD17" s="107"/>
      <c r="EJE17" s="107"/>
      <c r="EJF17" s="107"/>
      <c r="EJG17" s="107"/>
      <c r="EJH17" s="107"/>
      <c r="EJI17" s="107"/>
      <c r="EJJ17" s="107"/>
      <c r="EJK17" s="107"/>
      <c r="EJL17" s="107"/>
      <c r="EJM17" s="107"/>
      <c r="EJN17" s="107"/>
      <c r="EJO17" s="107"/>
      <c r="EJP17" s="107"/>
      <c r="EJQ17" s="107"/>
      <c r="EJR17" s="107"/>
      <c r="EJS17" s="107"/>
      <c r="EJT17" s="107"/>
      <c r="EJU17" s="107"/>
      <c r="EJV17" s="107"/>
      <c r="EJW17" s="107"/>
      <c r="EJX17" s="107"/>
      <c r="EJY17" s="107"/>
      <c r="EJZ17" s="107"/>
      <c r="EKA17" s="107"/>
      <c r="EKB17" s="107"/>
      <c r="EKC17" s="107"/>
      <c r="EKD17" s="107"/>
      <c r="EKE17" s="107"/>
      <c r="EKF17" s="107"/>
      <c r="EKG17" s="107"/>
      <c r="EKH17" s="107"/>
      <c r="EKI17" s="107"/>
      <c r="EKJ17" s="107"/>
      <c r="EKK17" s="107"/>
      <c r="EKL17" s="107"/>
      <c r="EKM17" s="107"/>
      <c r="EKN17" s="107"/>
      <c r="EKO17" s="107"/>
      <c r="EKP17" s="107"/>
      <c r="EKQ17" s="107"/>
      <c r="EKR17" s="107"/>
      <c r="EKS17" s="107"/>
      <c r="EKT17" s="107"/>
      <c r="EKU17" s="107"/>
      <c r="EKV17" s="107"/>
      <c r="EKW17" s="107"/>
      <c r="EKX17" s="107"/>
      <c r="EKY17" s="107"/>
      <c r="EKZ17" s="107"/>
      <c r="ELA17" s="107"/>
      <c r="ELB17" s="107"/>
      <c r="ELC17" s="107"/>
      <c r="ELD17" s="107"/>
      <c r="ELE17" s="107"/>
      <c r="ELF17" s="107"/>
      <c r="ELG17" s="107"/>
      <c r="ELH17" s="107"/>
      <c r="ELI17" s="107"/>
      <c r="ELJ17" s="107"/>
      <c r="ELK17" s="107"/>
      <c r="ELL17" s="107"/>
      <c r="ELM17" s="107"/>
      <c r="ELN17" s="107"/>
      <c r="ELO17" s="107"/>
      <c r="ELP17" s="107"/>
      <c r="ELQ17" s="107"/>
      <c r="ELR17" s="107"/>
      <c r="ELS17" s="107"/>
      <c r="ELT17" s="107"/>
      <c r="ELU17" s="107"/>
      <c r="ELV17" s="107"/>
      <c r="ELW17" s="107"/>
      <c r="ELX17" s="107"/>
      <c r="ELY17" s="107"/>
      <c r="ELZ17" s="107"/>
      <c r="EMA17" s="107"/>
      <c r="EMB17" s="107"/>
      <c r="EMC17" s="107"/>
      <c r="EMD17" s="107"/>
      <c r="EME17" s="107"/>
      <c r="EMF17" s="107"/>
      <c r="EMG17" s="107"/>
      <c r="EMH17" s="107"/>
      <c r="EMI17" s="107"/>
      <c r="EMJ17" s="107"/>
      <c r="EMK17" s="107"/>
      <c r="EML17" s="107"/>
      <c r="EMM17" s="107"/>
      <c r="EMN17" s="107"/>
      <c r="EMO17" s="107"/>
      <c r="EMP17" s="107"/>
      <c r="EMQ17" s="107"/>
      <c r="EMR17" s="107"/>
      <c r="EMS17" s="107"/>
      <c r="EMT17" s="107"/>
      <c r="EMU17" s="107"/>
      <c r="EMV17" s="107"/>
      <c r="EMW17" s="107"/>
      <c r="EMX17" s="107"/>
      <c r="EMY17" s="107"/>
      <c r="EMZ17" s="107"/>
      <c r="ENA17" s="107"/>
      <c r="ENB17" s="107"/>
      <c r="ENC17" s="107"/>
      <c r="END17" s="107"/>
      <c r="ENE17" s="107"/>
      <c r="ENF17" s="107"/>
      <c r="ENG17" s="107"/>
      <c r="ENH17" s="107"/>
      <c r="ENI17" s="107"/>
      <c r="ENJ17" s="107"/>
      <c r="ENK17" s="107"/>
      <c r="ENL17" s="107"/>
      <c r="ENM17" s="107"/>
      <c r="ENN17" s="107"/>
      <c r="ENO17" s="107"/>
      <c r="ENP17" s="107"/>
      <c r="ENQ17" s="107"/>
      <c r="ENR17" s="107"/>
      <c r="ENS17" s="107"/>
      <c r="ENT17" s="107"/>
      <c r="ENU17" s="107"/>
      <c r="ENV17" s="107"/>
      <c r="ENW17" s="107"/>
      <c r="ENX17" s="107"/>
      <c r="ENY17" s="107"/>
      <c r="ENZ17" s="107"/>
      <c r="EOA17" s="107"/>
      <c r="EOB17" s="107"/>
      <c r="EOC17" s="107"/>
      <c r="EOD17" s="107"/>
      <c r="EOE17" s="107"/>
      <c r="EOF17" s="107"/>
      <c r="EOG17" s="107"/>
      <c r="EOH17" s="107"/>
      <c r="EOI17" s="107"/>
      <c r="EOJ17" s="107"/>
      <c r="EOK17" s="107"/>
      <c r="EOL17" s="107"/>
      <c r="EOM17" s="107"/>
      <c r="EON17" s="107"/>
      <c r="EOO17" s="107"/>
      <c r="EOP17" s="107"/>
      <c r="EOQ17" s="107"/>
      <c r="EOR17" s="107"/>
      <c r="EOS17" s="107"/>
      <c r="EOT17" s="107"/>
      <c r="EOU17" s="107"/>
      <c r="EOV17" s="107"/>
      <c r="EOW17" s="107"/>
      <c r="EOX17" s="107"/>
      <c r="EOY17" s="107"/>
      <c r="EOZ17" s="107"/>
      <c r="EPA17" s="107"/>
      <c r="EPB17" s="107"/>
      <c r="EPC17" s="107"/>
      <c r="EPD17" s="107"/>
      <c r="EPE17" s="107"/>
      <c r="EPF17" s="107"/>
      <c r="EPG17" s="107"/>
      <c r="EPH17" s="107"/>
      <c r="EPI17" s="107"/>
      <c r="EPJ17" s="107"/>
      <c r="EPK17" s="107"/>
      <c r="EPL17" s="107"/>
      <c r="EPM17" s="107"/>
      <c r="EPN17" s="107"/>
      <c r="EPO17" s="107"/>
      <c r="EPP17" s="107"/>
      <c r="EPQ17" s="107"/>
      <c r="EPR17" s="107"/>
      <c r="EPS17" s="107"/>
      <c r="EPT17" s="107"/>
      <c r="EPU17" s="107"/>
      <c r="EPV17" s="107"/>
      <c r="EPW17" s="107"/>
      <c r="EPX17" s="107"/>
      <c r="EPY17" s="107"/>
      <c r="EPZ17" s="107"/>
      <c r="EQA17" s="107"/>
      <c r="EQB17" s="107"/>
      <c r="EQC17" s="107"/>
      <c r="EQD17" s="107"/>
      <c r="EQE17" s="107"/>
      <c r="EQF17" s="107"/>
      <c r="EQG17" s="107"/>
      <c r="EQH17" s="107"/>
      <c r="EQI17" s="107"/>
      <c r="EQJ17" s="107"/>
      <c r="EQK17" s="107"/>
      <c r="EQL17" s="107"/>
      <c r="EQM17" s="107"/>
      <c r="EQN17" s="107"/>
      <c r="EQO17" s="107"/>
      <c r="EQP17" s="107"/>
      <c r="EQQ17" s="107"/>
      <c r="EQR17" s="107"/>
      <c r="EQS17" s="107"/>
      <c r="EQT17" s="107"/>
      <c r="EQU17" s="107"/>
      <c r="EQV17" s="107"/>
      <c r="EQW17" s="107"/>
      <c r="EQX17" s="107"/>
      <c r="EQY17" s="107"/>
      <c r="EQZ17" s="107"/>
      <c r="ERA17" s="107"/>
      <c r="ERB17" s="107"/>
      <c r="ERC17" s="107"/>
      <c r="ERD17" s="107"/>
      <c r="ERE17" s="107"/>
      <c r="ERF17" s="107"/>
      <c r="ERG17" s="107"/>
      <c r="ERH17" s="107"/>
      <c r="ERI17" s="107"/>
      <c r="ERJ17" s="107"/>
      <c r="ERK17" s="107"/>
      <c r="ERL17" s="107"/>
      <c r="ERM17" s="107"/>
      <c r="ERN17" s="107"/>
      <c r="ERO17" s="107"/>
      <c r="ERP17" s="107"/>
      <c r="ERQ17" s="107"/>
      <c r="ERR17" s="107"/>
      <c r="ERS17" s="107"/>
      <c r="ERT17" s="107"/>
      <c r="ERU17" s="107"/>
      <c r="ERV17" s="107"/>
      <c r="ERW17" s="107"/>
      <c r="ERX17" s="107"/>
      <c r="ERY17" s="107"/>
      <c r="ERZ17" s="107"/>
      <c r="ESA17" s="107"/>
      <c r="ESB17" s="107"/>
      <c r="ESC17" s="107"/>
      <c r="ESD17" s="107"/>
      <c r="ESE17" s="107"/>
      <c r="ESF17" s="107"/>
      <c r="ESG17" s="107"/>
      <c r="ESH17" s="107"/>
      <c r="ESI17" s="107"/>
      <c r="ESJ17" s="107"/>
      <c r="ESK17" s="107"/>
      <c r="ESL17" s="107"/>
      <c r="ESM17" s="107"/>
      <c r="ESN17" s="107"/>
      <c r="ESO17" s="107"/>
      <c r="ESP17" s="107"/>
      <c r="ESQ17" s="107"/>
      <c r="ESR17" s="107"/>
      <c r="ESS17" s="107"/>
      <c r="EST17" s="107"/>
      <c r="ESU17" s="107"/>
      <c r="ESV17" s="107"/>
      <c r="ESW17" s="107"/>
      <c r="ESX17" s="107"/>
      <c r="ESY17" s="107"/>
      <c r="ESZ17" s="107"/>
      <c r="ETA17" s="107"/>
      <c r="ETB17" s="107"/>
      <c r="ETC17" s="107"/>
      <c r="ETD17" s="107"/>
      <c r="ETE17" s="107"/>
      <c r="ETF17" s="107"/>
      <c r="ETG17" s="107"/>
      <c r="ETH17" s="107"/>
      <c r="ETI17" s="107"/>
      <c r="ETJ17" s="107"/>
      <c r="ETK17" s="107"/>
      <c r="ETL17" s="107"/>
      <c r="ETM17" s="107"/>
      <c r="ETN17" s="107"/>
      <c r="ETO17" s="107"/>
      <c r="ETP17" s="107"/>
      <c r="ETQ17" s="107"/>
      <c r="ETR17" s="107"/>
      <c r="ETS17" s="107"/>
      <c r="ETT17" s="107"/>
      <c r="ETU17" s="107"/>
      <c r="ETV17" s="107"/>
      <c r="ETW17" s="107"/>
      <c r="ETX17" s="107"/>
      <c r="ETY17" s="107"/>
      <c r="ETZ17" s="107"/>
      <c r="EUA17" s="107"/>
      <c r="EUB17" s="107"/>
      <c r="EUC17" s="107"/>
      <c r="EUD17" s="107"/>
      <c r="EUE17" s="107"/>
      <c r="EUF17" s="107"/>
      <c r="EUG17" s="107"/>
      <c r="EUH17" s="107"/>
      <c r="EUI17" s="107"/>
      <c r="EUJ17" s="107"/>
      <c r="EUK17" s="107"/>
      <c r="EUL17" s="107"/>
      <c r="EUM17" s="107"/>
      <c r="EUN17" s="107"/>
      <c r="EUO17" s="107"/>
      <c r="EUP17" s="107"/>
      <c r="EUQ17" s="107"/>
      <c r="EUR17" s="107"/>
      <c r="EUS17" s="107"/>
      <c r="EUT17" s="107"/>
      <c r="EUU17" s="107"/>
      <c r="EUV17" s="107"/>
      <c r="EUW17" s="107"/>
      <c r="EUX17" s="107"/>
      <c r="EUY17" s="107"/>
      <c r="EUZ17" s="107"/>
      <c r="EVA17" s="107"/>
      <c r="EVB17" s="107"/>
      <c r="EVC17" s="107"/>
      <c r="EVD17" s="107"/>
      <c r="EVE17" s="107"/>
      <c r="EVF17" s="107"/>
      <c r="EVG17" s="107"/>
      <c r="EVH17" s="107"/>
      <c r="EVI17" s="107"/>
      <c r="EVJ17" s="107"/>
      <c r="EVK17" s="107"/>
      <c r="EVL17" s="107"/>
      <c r="EVM17" s="107"/>
      <c r="EVN17" s="107"/>
      <c r="EVO17" s="107"/>
      <c r="EVP17" s="107"/>
      <c r="EVQ17" s="107"/>
      <c r="EVR17" s="107"/>
      <c r="EVS17" s="107"/>
      <c r="EVT17" s="107"/>
      <c r="EVU17" s="107"/>
      <c r="EVV17" s="107"/>
      <c r="EVW17" s="107"/>
      <c r="EVX17" s="107"/>
      <c r="EVY17" s="107"/>
      <c r="EVZ17" s="107"/>
      <c r="EWA17" s="107"/>
      <c r="EWB17" s="107"/>
      <c r="EWC17" s="107"/>
      <c r="EWD17" s="107"/>
      <c r="EWE17" s="107"/>
      <c r="EWF17" s="107"/>
      <c r="EWG17" s="107"/>
      <c r="EWH17" s="107"/>
      <c r="EWI17" s="107"/>
      <c r="EWJ17" s="107"/>
      <c r="EWK17" s="107"/>
      <c r="EWL17" s="107"/>
      <c r="EWM17" s="107"/>
      <c r="EWN17" s="107"/>
      <c r="EWO17" s="107"/>
      <c r="EWP17" s="107"/>
      <c r="EWQ17" s="107"/>
      <c r="EWR17" s="107"/>
      <c r="EWS17" s="107"/>
      <c r="EWT17" s="107"/>
      <c r="EWU17" s="107"/>
      <c r="EWV17" s="107"/>
      <c r="EWW17" s="107"/>
      <c r="EWX17" s="107"/>
      <c r="EWY17" s="107"/>
      <c r="EWZ17" s="107"/>
      <c r="EXA17" s="107"/>
      <c r="EXB17" s="107"/>
      <c r="EXC17" s="107"/>
      <c r="EXD17" s="107"/>
      <c r="EXE17" s="107"/>
      <c r="EXF17" s="107"/>
      <c r="EXG17" s="107"/>
      <c r="EXH17" s="107"/>
      <c r="EXI17" s="107"/>
      <c r="EXJ17" s="107"/>
      <c r="EXK17" s="107"/>
      <c r="EXL17" s="107"/>
      <c r="EXM17" s="107"/>
      <c r="EXN17" s="107"/>
      <c r="EXO17" s="107"/>
      <c r="EXP17" s="107"/>
      <c r="EXQ17" s="107"/>
      <c r="EXR17" s="107"/>
      <c r="EXS17" s="107"/>
      <c r="EXT17" s="107"/>
      <c r="EXU17" s="107"/>
      <c r="EXV17" s="107"/>
      <c r="EXW17" s="107"/>
      <c r="EXX17" s="107"/>
      <c r="EXY17" s="107"/>
      <c r="EXZ17" s="107"/>
      <c r="EYA17" s="107"/>
      <c r="EYB17" s="107"/>
      <c r="EYC17" s="107"/>
      <c r="EYD17" s="107"/>
      <c r="EYE17" s="107"/>
      <c r="EYF17" s="107"/>
      <c r="EYG17" s="107"/>
      <c r="EYH17" s="107"/>
      <c r="EYI17" s="107"/>
      <c r="EYJ17" s="107"/>
      <c r="EYK17" s="107"/>
      <c r="EYL17" s="107"/>
      <c r="EYM17" s="107"/>
      <c r="EYN17" s="107"/>
      <c r="EYO17" s="107"/>
      <c r="EYP17" s="107"/>
      <c r="EYQ17" s="107"/>
      <c r="EYR17" s="107"/>
      <c r="EYS17" s="107"/>
      <c r="EYT17" s="107"/>
      <c r="EYU17" s="107"/>
      <c r="EYV17" s="107"/>
      <c r="EYW17" s="107"/>
      <c r="EYX17" s="107"/>
      <c r="EYY17" s="107"/>
      <c r="EYZ17" s="107"/>
      <c r="EZA17" s="107"/>
      <c r="EZB17" s="107"/>
      <c r="EZC17" s="107"/>
      <c r="EZD17" s="107"/>
      <c r="EZE17" s="107"/>
      <c r="EZF17" s="107"/>
      <c r="EZG17" s="107"/>
      <c r="EZH17" s="107"/>
      <c r="EZI17" s="107"/>
      <c r="EZJ17" s="107"/>
      <c r="EZK17" s="107"/>
      <c r="EZL17" s="107"/>
      <c r="EZM17" s="107"/>
      <c r="EZN17" s="107"/>
      <c r="EZO17" s="107"/>
      <c r="EZP17" s="107"/>
      <c r="EZQ17" s="107"/>
      <c r="EZR17" s="107"/>
      <c r="EZS17" s="107"/>
      <c r="EZT17" s="107"/>
      <c r="EZU17" s="107"/>
      <c r="EZV17" s="107"/>
      <c r="EZW17" s="107"/>
      <c r="EZX17" s="107"/>
      <c r="EZY17" s="107"/>
      <c r="EZZ17" s="107"/>
      <c r="FAA17" s="107"/>
      <c r="FAB17" s="107"/>
      <c r="FAC17" s="107"/>
      <c r="FAD17" s="107"/>
      <c r="FAE17" s="107"/>
      <c r="FAF17" s="107"/>
      <c r="FAG17" s="107"/>
      <c r="FAH17" s="107"/>
      <c r="FAI17" s="107"/>
      <c r="FAJ17" s="107"/>
      <c r="FAK17" s="107"/>
      <c r="FAL17" s="107"/>
      <c r="FAM17" s="107"/>
      <c r="FAN17" s="107"/>
      <c r="FAO17" s="107"/>
      <c r="FAP17" s="107"/>
      <c r="FAQ17" s="107"/>
      <c r="FAR17" s="107"/>
      <c r="FAS17" s="107"/>
      <c r="FAT17" s="107"/>
      <c r="FAU17" s="107"/>
      <c r="FAV17" s="107"/>
      <c r="FAW17" s="107"/>
      <c r="FAX17" s="107"/>
      <c r="FAY17" s="107"/>
      <c r="FAZ17" s="107"/>
      <c r="FBA17" s="107"/>
      <c r="FBB17" s="107"/>
      <c r="FBC17" s="107"/>
      <c r="FBD17" s="107"/>
      <c r="FBE17" s="107"/>
      <c r="FBF17" s="107"/>
      <c r="FBG17" s="107"/>
      <c r="FBH17" s="107"/>
      <c r="FBI17" s="107"/>
      <c r="FBJ17" s="107"/>
      <c r="FBK17" s="107"/>
      <c r="FBL17" s="107"/>
      <c r="FBM17" s="107"/>
      <c r="FBN17" s="107"/>
      <c r="FBO17" s="107"/>
      <c r="FBP17" s="107"/>
      <c r="FBQ17" s="107"/>
      <c r="FBR17" s="107"/>
      <c r="FBS17" s="107"/>
      <c r="FBT17" s="107"/>
      <c r="FBU17" s="107"/>
      <c r="FBV17" s="107"/>
      <c r="FBW17" s="107"/>
      <c r="FBX17" s="107"/>
      <c r="FBY17" s="107"/>
      <c r="FBZ17" s="107"/>
      <c r="FCA17" s="107"/>
      <c r="FCB17" s="107"/>
      <c r="FCC17" s="107"/>
      <c r="FCD17" s="107"/>
      <c r="FCE17" s="107"/>
      <c r="FCF17" s="107"/>
      <c r="FCG17" s="107"/>
      <c r="FCH17" s="107"/>
      <c r="FCI17" s="107"/>
      <c r="FCJ17" s="107"/>
      <c r="FCK17" s="107"/>
      <c r="FCL17" s="107"/>
      <c r="FCM17" s="107"/>
      <c r="FCN17" s="107"/>
      <c r="FCO17" s="107"/>
      <c r="FCP17" s="107"/>
      <c r="FCQ17" s="107"/>
      <c r="FCR17" s="107"/>
      <c r="FCS17" s="107"/>
      <c r="FCT17" s="107"/>
      <c r="FCU17" s="107"/>
      <c r="FCV17" s="107"/>
      <c r="FCW17" s="107"/>
      <c r="FCX17" s="107"/>
      <c r="FCY17" s="107"/>
      <c r="FCZ17" s="107"/>
      <c r="FDA17" s="107"/>
      <c r="FDB17" s="107"/>
      <c r="FDC17" s="107"/>
      <c r="FDD17" s="107"/>
      <c r="FDE17" s="107"/>
      <c r="FDF17" s="107"/>
      <c r="FDG17" s="107"/>
      <c r="FDH17" s="107"/>
      <c r="FDI17" s="107"/>
      <c r="FDJ17" s="107"/>
      <c r="FDK17" s="107"/>
      <c r="FDL17" s="107"/>
      <c r="FDM17" s="107"/>
      <c r="FDN17" s="107"/>
      <c r="FDO17" s="107"/>
      <c r="FDP17" s="107"/>
      <c r="FDQ17" s="107"/>
      <c r="FDR17" s="107"/>
      <c r="FDS17" s="107"/>
      <c r="FDT17" s="107"/>
      <c r="FDU17" s="107"/>
      <c r="FDV17" s="107"/>
      <c r="FDW17" s="107"/>
      <c r="FDX17" s="107"/>
      <c r="FDY17" s="107"/>
      <c r="FDZ17" s="107"/>
      <c r="FEA17" s="107"/>
      <c r="FEB17" s="107"/>
      <c r="FEC17" s="107"/>
      <c r="FED17" s="107"/>
      <c r="FEE17" s="107"/>
      <c r="FEF17" s="107"/>
      <c r="FEG17" s="107"/>
      <c r="FEH17" s="107"/>
      <c r="FEI17" s="107"/>
      <c r="FEJ17" s="107"/>
      <c r="FEK17" s="107"/>
      <c r="FEL17" s="107"/>
      <c r="FEM17" s="107"/>
      <c r="FEN17" s="107"/>
      <c r="FEO17" s="107"/>
      <c r="FEP17" s="107"/>
      <c r="FEQ17" s="107"/>
      <c r="FER17" s="107"/>
      <c r="FES17" s="107"/>
      <c r="FET17" s="107"/>
      <c r="FEU17" s="107"/>
      <c r="FEV17" s="107"/>
      <c r="FEW17" s="107"/>
      <c r="FEX17" s="107"/>
      <c r="FEY17" s="107"/>
      <c r="FEZ17" s="107"/>
      <c r="FFA17" s="107"/>
      <c r="FFB17" s="107"/>
      <c r="FFC17" s="107"/>
      <c r="FFD17" s="107"/>
      <c r="FFE17" s="107"/>
      <c r="FFF17" s="107"/>
      <c r="FFG17" s="107"/>
      <c r="FFH17" s="107"/>
      <c r="FFI17" s="107"/>
      <c r="FFJ17" s="107"/>
      <c r="FFK17" s="107"/>
      <c r="FFL17" s="107"/>
      <c r="FFM17" s="107"/>
      <c r="FFN17" s="107"/>
      <c r="FFO17" s="107"/>
      <c r="FFP17" s="107"/>
      <c r="FFQ17" s="107"/>
      <c r="FFR17" s="107"/>
      <c r="FFS17" s="107"/>
      <c r="FFT17" s="107"/>
      <c r="FFU17" s="107"/>
      <c r="FFV17" s="107"/>
      <c r="FFW17" s="107"/>
      <c r="FFX17" s="107"/>
      <c r="FFY17" s="107"/>
      <c r="FFZ17" s="107"/>
      <c r="FGA17" s="107"/>
      <c r="FGB17" s="107"/>
      <c r="FGC17" s="107"/>
      <c r="FGD17" s="107"/>
      <c r="FGE17" s="107"/>
      <c r="FGF17" s="107"/>
      <c r="FGG17" s="107"/>
      <c r="FGH17" s="107"/>
      <c r="FGI17" s="107"/>
      <c r="FGJ17" s="107"/>
      <c r="FGK17" s="107"/>
      <c r="FGL17" s="107"/>
      <c r="FGM17" s="107"/>
      <c r="FGN17" s="107"/>
      <c r="FGO17" s="107"/>
      <c r="FGP17" s="107"/>
      <c r="FGQ17" s="107"/>
      <c r="FGR17" s="107"/>
      <c r="FGS17" s="107"/>
      <c r="FGT17" s="107"/>
      <c r="FGU17" s="107"/>
      <c r="FGV17" s="107"/>
      <c r="FGW17" s="107"/>
      <c r="FGX17" s="107"/>
      <c r="FGY17" s="107"/>
      <c r="FGZ17" s="107"/>
      <c r="FHA17" s="107"/>
      <c r="FHB17" s="107"/>
      <c r="FHC17" s="107"/>
      <c r="FHD17" s="107"/>
      <c r="FHE17" s="107"/>
      <c r="FHF17" s="107"/>
      <c r="FHG17" s="107"/>
      <c r="FHH17" s="107"/>
      <c r="FHI17" s="107"/>
      <c r="FHJ17" s="107"/>
      <c r="FHK17" s="107"/>
      <c r="FHL17" s="107"/>
      <c r="FHM17" s="107"/>
      <c r="FHN17" s="107"/>
      <c r="FHO17" s="107"/>
      <c r="FHP17" s="107"/>
      <c r="FHQ17" s="107"/>
      <c r="FHR17" s="107"/>
      <c r="FHS17" s="107"/>
      <c r="FHT17" s="107"/>
      <c r="FHU17" s="107"/>
      <c r="FHV17" s="107"/>
      <c r="FHW17" s="107"/>
      <c r="FHX17" s="107"/>
      <c r="FHY17" s="107"/>
      <c r="FHZ17" s="107"/>
      <c r="FIA17" s="107"/>
      <c r="FIB17" s="107"/>
      <c r="FIC17" s="107"/>
      <c r="FID17" s="107"/>
      <c r="FIE17" s="107"/>
      <c r="FIF17" s="107"/>
      <c r="FIG17" s="107"/>
      <c r="FIH17" s="107"/>
      <c r="FII17" s="107"/>
      <c r="FIJ17" s="107"/>
      <c r="FIK17" s="107"/>
      <c r="FIL17" s="107"/>
      <c r="FIM17" s="107"/>
      <c r="FIN17" s="107"/>
      <c r="FIO17" s="107"/>
      <c r="FIP17" s="107"/>
      <c r="FIQ17" s="107"/>
      <c r="FIR17" s="107"/>
      <c r="FIS17" s="107"/>
      <c r="FIT17" s="107"/>
      <c r="FIU17" s="107"/>
      <c r="FIV17" s="107"/>
      <c r="FIW17" s="107"/>
      <c r="FIX17" s="107"/>
      <c r="FIY17" s="107"/>
      <c r="FIZ17" s="107"/>
      <c r="FJA17" s="107"/>
      <c r="FJB17" s="107"/>
      <c r="FJC17" s="107"/>
      <c r="FJD17" s="107"/>
      <c r="FJE17" s="107"/>
      <c r="FJF17" s="107"/>
      <c r="FJG17" s="107"/>
      <c r="FJH17" s="107"/>
      <c r="FJI17" s="107"/>
      <c r="FJJ17" s="107"/>
      <c r="FJK17" s="107"/>
      <c r="FJL17" s="107"/>
      <c r="FJM17" s="107"/>
      <c r="FJN17" s="107"/>
      <c r="FJO17" s="107"/>
      <c r="FJP17" s="107"/>
      <c r="FJQ17" s="107"/>
      <c r="FJR17" s="107"/>
      <c r="FJS17" s="107"/>
      <c r="FJT17" s="107"/>
      <c r="FJU17" s="107"/>
      <c r="FJV17" s="107"/>
      <c r="FJW17" s="107"/>
      <c r="FJX17" s="107"/>
      <c r="FJY17" s="107"/>
      <c r="FJZ17" s="107"/>
      <c r="FKA17" s="107"/>
      <c r="FKB17" s="107"/>
      <c r="FKC17" s="107"/>
      <c r="FKD17" s="107"/>
      <c r="FKE17" s="107"/>
      <c r="FKF17" s="107"/>
      <c r="FKG17" s="107"/>
      <c r="FKH17" s="107"/>
      <c r="FKI17" s="107"/>
      <c r="FKJ17" s="107"/>
      <c r="FKK17" s="107"/>
      <c r="FKL17" s="107"/>
      <c r="FKM17" s="107"/>
      <c r="FKN17" s="107"/>
      <c r="FKO17" s="107"/>
      <c r="FKP17" s="107"/>
      <c r="FKQ17" s="107"/>
      <c r="FKR17" s="107"/>
      <c r="FKS17" s="107"/>
      <c r="FKT17" s="107"/>
      <c r="FKU17" s="107"/>
      <c r="FKV17" s="107"/>
      <c r="FKW17" s="107"/>
      <c r="FKX17" s="107"/>
      <c r="FKY17" s="107"/>
      <c r="FKZ17" s="107"/>
      <c r="FLA17" s="107"/>
      <c r="FLB17" s="107"/>
      <c r="FLC17" s="107"/>
      <c r="FLD17" s="107"/>
      <c r="FLE17" s="107"/>
      <c r="FLF17" s="107"/>
      <c r="FLG17" s="107"/>
      <c r="FLH17" s="107"/>
      <c r="FLI17" s="107"/>
      <c r="FLJ17" s="107"/>
      <c r="FLK17" s="107"/>
      <c r="FLL17" s="107"/>
      <c r="FLM17" s="107"/>
      <c r="FLN17" s="107"/>
      <c r="FLO17" s="107"/>
      <c r="FLP17" s="107"/>
      <c r="FLQ17" s="107"/>
      <c r="FLR17" s="107"/>
      <c r="FLS17" s="107"/>
      <c r="FLT17" s="107"/>
      <c r="FLU17" s="107"/>
      <c r="FLV17" s="107"/>
      <c r="FLW17" s="107"/>
      <c r="FLX17" s="107"/>
      <c r="FLY17" s="107"/>
      <c r="FLZ17" s="107"/>
      <c r="FMA17" s="107"/>
      <c r="FMB17" s="107"/>
      <c r="FMC17" s="107"/>
      <c r="FMD17" s="107"/>
      <c r="FME17" s="107"/>
      <c r="FMF17" s="107"/>
      <c r="FMG17" s="107"/>
      <c r="FMH17" s="107"/>
      <c r="FMI17" s="107"/>
      <c r="FMJ17" s="107"/>
      <c r="FMK17" s="107"/>
      <c r="FML17" s="107"/>
      <c r="FMM17" s="107"/>
      <c r="FMN17" s="107"/>
      <c r="FMO17" s="107"/>
      <c r="FMP17" s="107"/>
      <c r="FMQ17" s="107"/>
      <c r="FMR17" s="107"/>
      <c r="FMS17" s="107"/>
      <c r="FMT17" s="107"/>
      <c r="FMU17" s="107"/>
      <c r="FMV17" s="107"/>
      <c r="FMW17" s="107"/>
      <c r="FMX17" s="107"/>
      <c r="FMY17" s="107"/>
      <c r="FMZ17" s="107"/>
      <c r="FNA17" s="107"/>
      <c r="FNB17" s="107"/>
      <c r="FNC17" s="107"/>
      <c r="FND17" s="107"/>
      <c r="FNE17" s="107"/>
      <c r="FNF17" s="107"/>
      <c r="FNG17" s="107"/>
      <c r="FNH17" s="107"/>
      <c r="FNI17" s="107"/>
      <c r="FNJ17" s="107"/>
      <c r="FNK17" s="107"/>
      <c r="FNL17" s="107"/>
      <c r="FNM17" s="107"/>
      <c r="FNN17" s="107"/>
      <c r="FNO17" s="107"/>
      <c r="FNP17" s="107"/>
      <c r="FNQ17" s="107"/>
      <c r="FNR17" s="107"/>
      <c r="FNS17" s="107"/>
      <c r="FNT17" s="107"/>
      <c r="FNU17" s="107"/>
      <c r="FNV17" s="107"/>
      <c r="FNW17" s="107"/>
      <c r="FNX17" s="107"/>
      <c r="FNY17" s="107"/>
      <c r="FNZ17" s="107"/>
      <c r="FOA17" s="107"/>
      <c r="FOB17" s="107"/>
      <c r="FOC17" s="107"/>
      <c r="FOD17" s="107"/>
      <c r="FOE17" s="107"/>
      <c r="FOF17" s="107"/>
      <c r="FOG17" s="107"/>
      <c r="FOH17" s="107"/>
      <c r="FOI17" s="107"/>
      <c r="FOJ17" s="107"/>
      <c r="FOK17" s="107"/>
      <c r="FOL17" s="107"/>
      <c r="FOM17" s="107"/>
      <c r="FON17" s="107"/>
      <c r="FOO17" s="107"/>
      <c r="FOP17" s="107"/>
      <c r="FOQ17" s="107"/>
      <c r="FOR17" s="107"/>
      <c r="FOS17" s="107"/>
      <c r="FOT17" s="107"/>
      <c r="FOU17" s="107"/>
      <c r="FOV17" s="107"/>
      <c r="FOW17" s="107"/>
      <c r="FOX17" s="107"/>
      <c r="FOY17" s="107"/>
      <c r="FOZ17" s="107"/>
      <c r="FPA17" s="107"/>
      <c r="FPB17" s="107"/>
      <c r="FPC17" s="107"/>
      <c r="FPD17" s="107"/>
      <c r="FPE17" s="107"/>
      <c r="FPF17" s="107"/>
      <c r="FPG17" s="107"/>
      <c r="FPH17" s="107"/>
      <c r="FPI17" s="107"/>
      <c r="FPJ17" s="107"/>
      <c r="FPK17" s="107"/>
      <c r="FPL17" s="107"/>
      <c r="FPM17" s="107"/>
      <c r="FPN17" s="107"/>
      <c r="FPO17" s="107"/>
      <c r="FPP17" s="107"/>
      <c r="FPQ17" s="107"/>
      <c r="FPR17" s="107"/>
      <c r="FPS17" s="107"/>
      <c r="FPT17" s="107"/>
      <c r="FPU17" s="107"/>
      <c r="FPV17" s="107"/>
      <c r="FPW17" s="107"/>
      <c r="FPX17" s="107"/>
      <c r="FPY17" s="107"/>
      <c r="FPZ17" s="107"/>
      <c r="FQA17" s="107"/>
      <c r="FQB17" s="107"/>
      <c r="FQC17" s="107"/>
      <c r="FQD17" s="107"/>
      <c r="FQE17" s="107"/>
      <c r="FQF17" s="107"/>
      <c r="FQG17" s="107"/>
      <c r="FQH17" s="107"/>
      <c r="FQI17" s="107"/>
      <c r="FQJ17" s="107"/>
      <c r="FQK17" s="107"/>
      <c r="FQL17" s="107"/>
      <c r="FQM17" s="107"/>
      <c r="FQN17" s="107"/>
      <c r="FQO17" s="107"/>
      <c r="FQP17" s="107"/>
      <c r="FQQ17" s="107"/>
      <c r="FQR17" s="107"/>
      <c r="FQS17" s="107"/>
      <c r="FQT17" s="107"/>
      <c r="FQU17" s="107"/>
      <c r="FQV17" s="107"/>
      <c r="FQW17" s="107"/>
      <c r="FQX17" s="107"/>
      <c r="FQY17" s="107"/>
      <c r="FQZ17" s="107"/>
      <c r="FRA17" s="107"/>
      <c r="FRB17" s="107"/>
      <c r="FRC17" s="107"/>
      <c r="FRD17" s="107"/>
      <c r="FRE17" s="107"/>
      <c r="FRF17" s="107"/>
      <c r="FRG17" s="107"/>
      <c r="FRH17" s="107"/>
      <c r="FRI17" s="107"/>
      <c r="FRJ17" s="107"/>
      <c r="FRK17" s="107"/>
      <c r="FRL17" s="107"/>
      <c r="FRM17" s="107"/>
      <c r="FRN17" s="107"/>
      <c r="FRO17" s="107"/>
      <c r="FRP17" s="107"/>
      <c r="FRQ17" s="107"/>
      <c r="FRR17" s="107"/>
      <c r="FRS17" s="107"/>
      <c r="FRT17" s="107"/>
      <c r="FRU17" s="107"/>
      <c r="FRV17" s="107"/>
      <c r="FRW17" s="107"/>
      <c r="FRX17" s="107"/>
      <c r="FRY17" s="107"/>
      <c r="FRZ17" s="107"/>
      <c r="FSA17" s="107"/>
      <c r="FSB17" s="107"/>
      <c r="FSC17" s="107"/>
      <c r="FSD17" s="107"/>
      <c r="FSE17" s="107"/>
      <c r="FSF17" s="107"/>
      <c r="FSG17" s="107"/>
      <c r="FSH17" s="107"/>
      <c r="FSI17" s="107"/>
      <c r="FSJ17" s="107"/>
      <c r="FSK17" s="107"/>
      <c r="FSL17" s="107"/>
      <c r="FSM17" s="107"/>
      <c r="FSN17" s="107"/>
      <c r="FSO17" s="107"/>
      <c r="FSP17" s="107"/>
      <c r="FSQ17" s="107"/>
      <c r="FSR17" s="107"/>
      <c r="FSS17" s="107"/>
      <c r="FST17" s="107"/>
      <c r="FSU17" s="107"/>
      <c r="FSV17" s="107"/>
      <c r="FSW17" s="107"/>
      <c r="FSX17" s="107"/>
      <c r="FSY17" s="107"/>
      <c r="FSZ17" s="107"/>
      <c r="FTA17" s="107"/>
      <c r="FTB17" s="107"/>
      <c r="FTC17" s="107"/>
      <c r="FTD17" s="107"/>
      <c r="FTE17" s="107"/>
      <c r="FTF17" s="107"/>
      <c r="FTG17" s="107"/>
      <c r="FTH17" s="107"/>
      <c r="FTI17" s="107"/>
      <c r="FTJ17" s="107"/>
      <c r="FTK17" s="107"/>
      <c r="FTL17" s="107"/>
      <c r="FTM17" s="107"/>
      <c r="FTN17" s="107"/>
      <c r="FTO17" s="107"/>
      <c r="FTP17" s="107"/>
      <c r="FTQ17" s="107"/>
      <c r="FTR17" s="107"/>
      <c r="FTS17" s="107"/>
      <c r="FTT17" s="107"/>
      <c r="FTU17" s="107"/>
      <c r="FTV17" s="107"/>
      <c r="FTW17" s="107"/>
      <c r="FTX17" s="107"/>
      <c r="FTY17" s="107"/>
      <c r="FTZ17" s="107"/>
      <c r="FUA17" s="107"/>
      <c r="FUB17" s="107"/>
      <c r="FUC17" s="107"/>
      <c r="FUD17" s="107"/>
      <c r="FUE17" s="107"/>
      <c r="FUF17" s="107"/>
      <c r="FUG17" s="107"/>
      <c r="FUH17" s="107"/>
      <c r="FUI17" s="107"/>
      <c r="FUJ17" s="107"/>
      <c r="FUK17" s="107"/>
      <c r="FUL17" s="107"/>
      <c r="FUM17" s="107"/>
      <c r="FUN17" s="107"/>
      <c r="FUO17" s="107"/>
      <c r="FUP17" s="107"/>
      <c r="FUQ17" s="107"/>
      <c r="FUR17" s="107"/>
      <c r="FUS17" s="107"/>
      <c r="FUT17" s="107"/>
      <c r="FUU17" s="107"/>
      <c r="FUV17" s="107"/>
      <c r="FUW17" s="107"/>
      <c r="FUX17" s="107"/>
      <c r="FUY17" s="107"/>
      <c r="FUZ17" s="107"/>
      <c r="FVA17" s="107"/>
      <c r="FVB17" s="107"/>
      <c r="FVC17" s="107"/>
      <c r="FVD17" s="107"/>
      <c r="FVE17" s="107"/>
      <c r="FVF17" s="107"/>
      <c r="FVG17" s="107"/>
      <c r="FVH17" s="107"/>
      <c r="FVI17" s="107"/>
      <c r="FVJ17" s="107"/>
      <c r="FVK17" s="107"/>
      <c r="FVL17" s="107"/>
      <c r="FVM17" s="107"/>
      <c r="FVN17" s="107"/>
      <c r="FVO17" s="107"/>
      <c r="FVP17" s="107"/>
      <c r="FVQ17" s="107"/>
      <c r="FVR17" s="107"/>
      <c r="FVS17" s="107"/>
      <c r="FVT17" s="107"/>
      <c r="FVU17" s="107"/>
      <c r="FVV17" s="107"/>
      <c r="FVW17" s="107"/>
      <c r="FVX17" s="107"/>
      <c r="FVY17" s="107"/>
      <c r="FVZ17" s="107"/>
      <c r="FWA17" s="107"/>
      <c r="FWB17" s="107"/>
      <c r="FWC17" s="107"/>
      <c r="FWD17" s="107"/>
      <c r="FWE17" s="107"/>
      <c r="FWF17" s="107"/>
      <c r="FWG17" s="107"/>
      <c r="FWH17" s="107"/>
      <c r="FWI17" s="107"/>
      <c r="FWJ17" s="107"/>
      <c r="FWK17" s="107"/>
      <c r="FWL17" s="107"/>
      <c r="FWM17" s="107"/>
      <c r="FWN17" s="107"/>
      <c r="FWO17" s="107"/>
      <c r="FWP17" s="107"/>
      <c r="FWQ17" s="107"/>
      <c r="FWR17" s="107"/>
      <c r="FWS17" s="107"/>
      <c r="FWT17" s="107"/>
      <c r="FWU17" s="107"/>
      <c r="FWV17" s="107"/>
      <c r="FWW17" s="107"/>
      <c r="FWX17" s="107"/>
      <c r="FWY17" s="107"/>
      <c r="FWZ17" s="107"/>
      <c r="FXA17" s="107"/>
      <c r="FXB17" s="107"/>
      <c r="FXC17" s="107"/>
      <c r="FXD17" s="107"/>
      <c r="FXE17" s="107"/>
      <c r="FXF17" s="107"/>
      <c r="FXG17" s="107"/>
      <c r="FXH17" s="107"/>
      <c r="FXI17" s="107"/>
      <c r="FXJ17" s="107"/>
      <c r="FXK17" s="107"/>
      <c r="FXL17" s="107"/>
      <c r="FXM17" s="107"/>
      <c r="FXN17" s="107"/>
      <c r="FXO17" s="107"/>
      <c r="FXP17" s="107"/>
      <c r="FXQ17" s="107"/>
      <c r="FXR17" s="107"/>
      <c r="FXS17" s="107"/>
      <c r="FXT17" s="107"/>
      <c r="FXU17" s="107"/>
      <c r="FXV17" s="107"/>
      <c r="FXW17" s="107"/>
      <c r="FXX17" s="107"/>
      <c r="FXY17" s="107"/>
      <c r="FXZ17" s="107"/>
      <c r="FYA17" s="107"/>
      <c r="FYB17" s="107"/>
      <c r="FYC17" s="107"/>
      <c r="FYD17" s="107"/>
      <c r="FYE17" s="107"/>
      <c r="FYF17" s="107"/>
      <c r="FYG17" s="107"/>
      <c r="FYH17" s="107"/>
      <c r="FYI17" s="107"/>
      <c r="FYJ17" s="107"/>
      <c r="FYK17" s="107"/>
      <c r="FYL17" s="107"/>
      <c r="FYM17" s="107"/>
      <c r="FYN17" s="107"/>
      <c r="FYO17" s="107"/>
      <c r="FYP17" s="107"/>
      <c r="FYQ17" s="107"/>
      <c r="FYR17" s="107"/>
      <c r="FYS17" s="107"/>
      <c r="FYT17" s="107"/>
      <c r="FYU17" s="107"/>
      <c r="FYV17" s="107"/>
      <c r="FYW17" s="107"/>
      <c r="FYX17" s="107"/>
      <c r="FYY17" s="107"/>
      <c r="FYZ17" s="107"/>
      <c r="FZA17" s="107"/>
      <c r="FZB17" s="107"/>
      <c r="FZC17" s="107"/>
      <c r="FZD17" s="107"/>
      <c r="FZE17" s="107"/>
      <c r="FZF17" s="107"/>
      <c r="FZG17" s="107"/>
      <c r="FZH17" s="107"/>
      <c r="FZI17" s="107"/>
      <c r="FZJ17" s="107"/>
      <c r="FZK17" s="107"/>
      <c r="FZL17" s="107"/>
      <c r="FZM17" s="107"/>
      <c r="FZN17" s="107"/>
      <c r="FZO17" s="107"/>
      <c r="FZP17" s="107"/>
      <c r="FZQ17" s="107"/>
      <c r="FZR17" s="107"/>
      <c r="FZS17" s="107"/>
      <c r="FZT17" s="107"/>
      <c r="FZU17" s="107"/>
      <c r="FZV17" s="107"/>
      <c r="FZW17" s="107"/>
      <c r="FZX17" s="107"/>
      <c r="FZY17" s="107"/>
      <c r="FZZ17" s="107"/>
      <c r="GAA17" s="107"/>
      <c r="GAB17" s="107"/>
      <c r="GAC17" s="107"/>
      <c r="GAD17" s="107"/>
      <c r="GAE17" s="107"/>
      <c r="GAF17" s="107"/>
      <c r="GAG17" s="107"/>
      <c r="GAH17" s="107"/>
      <c r="GAI17" s="107"/>
      <c r="GAJ17" s="107"/>
      <c r="GAK17" s="107"/>
      <c r="GAL17" s="107"/>
      <c r="GAM17" s="107"/>
      <c r="GAN17" s="107"/>
      <c r="GAO17" s="107"/>
      <c r="GAP17" s="107"/>
      <c r="GAQ17" s="107"/>
      <c r="GAR17" s="107"/>
      <c r="GAS17" s="107"/>
      <c r="GAT17" s="107"/>
      <c r="GAU17" s="107"/>
      <c r="GAV17" s="107"/>
      <c r="GAW17" s="107"/>
      <c r="GAX17" s="107"/>
      <c r="GAY17" s="107"/>
      <c r="GAZ17" s="107"/>
      <c r="GBA17" s="107"/>
      <c r="GBB17" s="107"/>
      <c r="GBC17" s="107"/>
      <c r="GBD17" s="107"/>
      <c r="GBE17" s="107"/>
      <c r="GBF17" s="107"/>
      <c r="GBG17" s="107"/>
      <c r="GBH17" s="107"/>
      <c r="GBI17" s="107"/>
      <c r="GBJ17" s="107"/>
      <c r="GBK17" s="107"/>
      <c r="GBL17" s="107"/>
      <c r="GBM17" s="107"/>
      <c r="GBN17" s="107"/>
      <c r="GBO17" s="107"/>
      <c r="GBP17" s="107"/>
      <c r="GBQ17" s="107"/>
      <c r="GBR17" s="107"/>
      <c r="GBS17" s="107"/>
      <c r="GBT17" s="107"/>
      <c r="GBU17" s="107"/>
      <c r="GBV17" s="107"/>
      <c r="GBW17" s="107"/>
      <c r="GBX17" s="107"/>
      <c r="GBY17" s="107"/>
      <c r="GBZ17" s="107"/>
      <c r="GCA17" s="107"/>
      <c r="GCB17" s="107"/>
      <c r="GCC17" s="107"/>
      <c r="GCD17" s="107"/>
      <c r="GCE17" s="107"/>
      <c r="GCF17" s="107"/>
      <c r="GCG17" s="107"/>
      <c r="GCH17" s="107"/>
      <c r="GCI17" s="107"/>
      <c r="GCJ17" s="107"/>
      <c r="GCK17" s="107"/>
      <c r="GCL17" s="107"/>
      <c r="GCM17" s="107"/>
      <c r="GCN17" s="107"/>
      <c r="GCO17" s="107"/>
      <c r="GCP17" s="107"/>
      <c r="GCQ17" s="107"/>
      <c r="GCR17" s="107"/>
      <c r="GCS17" s="107"/>
      <c r="GCT17" s="107"/>
      <c r="GCU17" s="107"/>
      <c r="GCV17" s="107"/>
      <c r="GCW17" s="107"/>
      <c r="GCX17" s="107"/>
      <c r="GCY17" s="107"/>
      <c r="GCZ17" s="107"/>
      <c r="GDA17" s="107"/>
      <c r="GDB17" s="107"/>
      <c r="GDC17" s="107"/>
      <c r="GDD17" s="107"/>
      <c r="GDE17" s="107"/>
      <c r="GDF17" s="107"/>
      <c r="GDG17" s="107"/>
      <c r="GDH17" s="107"/>
      <c r="GDI17" s="107"/>
      <c r="GDJ17" s="107"/>
      <c r="GDK17" s="107"/>
      <c r="GDL17" s="107"/>
      <c r="GDM17" s="107"/>
      <c r="GDN17" s="107"/>
      <c r="GDO17" s="107"/>
      <c r="GDP17" s="107"/>
      <c r="GDQ17" s="107"/>
      <c r="GDR17" s="107"/>
      <c r="GDS17" s="107"/>
      <c r="GDT17" s="107"/>
      <c r="GDU17" s="107"/>
      <c r="GDV17" s="107"/>
      <c r="GDW17" s="107"/>
      <c r="GDX17" s="107"/>
      <c r="GDY17" s="107"/>
      <c r="GDZ17" s="107"/>
      <c r="GEA17" s="107"/>
      <c r="GEB17" s="107"/>
      <c r="GEC17" s="107"/>
      <c r="GED17" s="107"/>
      <c r="GEE17" s="107"/>
      <c r="GEF17" s="107"/>
      <c r="GEG17" s="107"/>
      <c r="GEH17" s="107"/>
      <c r="GEI17" s="107"/>
      <c r="GEJ17" s="107"/>
      <c r="GEK17" s="107"/>
      <c r="GEL17" s="107"/>
      <c r="GEM17" s="107"/>
      <c r="GEN17" s="107"/>
      <c r="GEO17" s="107"/>
      <c r="GEP17" s="107"/>
      <c r="GEQ17" s="107"/>
      <c r="GER17" s="107"/>
      <c r="GES17" s="107"/>
      <c r="GET17" s="107"/>
      <c r="GEU17" s="107"/>
      <c r="GEV17" s="107"/>
      <c r="GEW17" s="107"/>
      <c r="GEX17" s="107"/>
      <c r="GEY17" s="107"/>
      <c r="GEZ17" s="107"/>
      <c r="GFA17" s="107"/>
      <c r="GFB17" s="107"/>
      <c r="GFC17" s="107"/>
      <c r="GFD17" s="107"/>
      <c r="GFE17" s="107"/>
      <c r="GFF17" s="107"/>
      <c r="GFG17" s="107"/>
      <c r="GFH17" s="107"/>
      <c r="GFI17" s="107"/>
      <c r="GFJ17" s="107"/>
      <c r="GFK17" s="107"/>
      <c r="GFL17" s="107"/>
      <c r="GFM17" s="107"/>
      <c r="GFN17" s="107"/>
      <c r="GFO17" s="107"/>
      <c r="GFP17" s="107"/>
      <c r="GFQ17" s="107"/>
      <c r="GFR17" s="107"/>
      <c r="GFS17" s="107"/>
      <c r="GFT17" s="107"/>
      <c r="GFU17" s="107"/>
      <c r="GFV17" s="107"/>
      <c r="GFW17" s="107"/>
      <c r="GFX17" s="107"/>
      <c r="GFY17" s="107"/>
      <c r="GFZ17" s="107"/>
      <c r="GGA17" s="107"/>
      <c r="GGB17" s="107"/>
      <c r="GGC17" s="107"/>
      <c r="GGD17" s="107"/>
      <c r="GGE17" s="107"/>
      <c r="GGF17" s="107"/>
      <c r="GGG17" s="107"/>
      <c r="GGH17" s="107"/>
      <c r="GGI17" s="107"/>
      <c r="GGJ17" s="107"/>
      <c r="GGK17" s="107"/>
      <c r="GGL17" s="107"/>
      <c r="GGM17" s="107"/>
      <c r="GGN17" s="107"/>
      <c r="GGO17" s="107"/>
      <c r="GGP17" s="107"/>
      <c r="GGQ17" s="107"/>
      <c r="GGR17" s="107"/>
      <c r="GGS17" s="107"/>
      <c r="GGT17" s="107"/>
      <c r="GGU17" s="107"/>
      <c r="GGV17" s="107"/>
      <c r="GGW17" s="107"/>
      <c r="GGX17" s="107"/>
      <c r="GGY17" s="107"/>
      <c r="GGZ17" s="107"/>
      <c r="GHA17" s="107"/>
      <c r="GHB17" s="107"/>
      <c r="GHC17" s="107"/>
      <c r="GHD17" s="107"/>
      <c r="GHE17" s="107"/>
      <c r="GHF17" s="107"/>
      <c r="GHG17" s="107"/>
      <c r="GHH17" s="107"/>
      <c r="GHI17" s="107"/>
      <c r="GHJ17" s="107"/>
      <c r="GHK17" s="107"/>
      <c r="GHL17" s="107"/>
      <c r="GHM17" s="107"/>
      <c r="GHN17" s="107"/>
      <c r="GHO17" s="107"/>
      <c r="GHP17" s="107"/>
      <c r="GHQ17" s="107"/>
      <c r="GHR17" s="107"/>
      <c r="GHS17" s="107"/>
      <c r="GHT17" s="107"/>
      <c r="GHU17" s="107"/>
      <c r="GHV17" s="107"/>
      <c r="GHW17" s="107"/>
      <c r="GHX17" s="107"/>
      <c r="GHY17" s="107"/>
      <c r="GHZ17" s="107"/>
      <c r="GIA17" s="107"/>
      <c r="GIB17" s="107"/>
      <c r="GIC17" s="107"/>
      <c r="GID17" s="107"/>
      <c r="GIE17" s="107"/>
      <c r="GIF17" s="107"/>
      <c r="GIG17" s="107"/>
      <c r="GIH17" s="107"/>
      <c r="GII17" s="107"/>
      <c r="GIJ17" s="107"/>
      <c r="GIK17" s="107"/>
      <c r="GIL17" s="107"/>
      <c r="GIM17" s="107"/>
      <c r="GIN17" s="107"/>
      <c r="GIO17" s="107"/>
      <c r="GIP17" s="107"/>
      <c r="GIQ17" s="107"/>
      <c r="GIR17" s="107"/>
      <c r="GIS17" s="107"/>
      <c r="GIT17" s="107"/>
      <c r="GIU17" s="107"/>
      <c r="GIV17" s="107"/>
      <c r="GIW17" s="107"/>
      <c r="GIX17" s="107"/>
      <c r="GIY17" s="107"/>
      <c r="GIZ17" s="107"/>
      <c r="GJA17" s="107"/>
      <c r="GJB17" s="107"/>
      <c r="GJC17" s="107"/>
      <c r="GJD17" s="107"/>
      <c r="GJE17" s="107"/>
      <c r="GJF17" s="107"/>
      <c r="GJG17" s="107"/>
      <c r="GJH17" s="107"/>
      <c r="GJI17" s="107"/>
      <c r="GJJ17" s="107"/>
      <c r="GJK17" s="107"/>
      <c r="GJL17" s="107"/>
      <c r="GJM17" s="107"/>
      <c r="GJN17" s="107"/>
      <c r="GJO17" s="107"/>
      <c r="GJP17" s="107"/>
      <c r="GJQ17" s="107"/>
      <c r="GJR17" s="107"/>
      <c r="GJS17" s="107"/>
      <c r="GJT17" s="107"/>
      <c r="GJU17" s="107"/>
      <c r="GJV17" s="107"/>
      <c r="GJW17" s="107"/>
      <c r="GJX17" s="107"/>
      <c r="GJY17" s="107"/>
      <c r="GJZ17" s="107"/>
      <c r="GKA17" s="107"/>
      <c r="GKB17" s="107"/>
      <c r="GKC17" s="107"/>
      <c r="GKD17" s="107"/>
      <c r="GKE17" s="107"/>
      <c r="GKF17" s="107"/>
      <c r="GKG17" s="107"/>
      <c r="GKH17" s="107"/>
      <c r="GKI17" s="107"/>
      <c r="GKJ17" s="107"/>
      <c r="GKK17" s="107"/>
      <c r="GKL17" s="107"/>
      <c r="GKM17" s="107"/>
      <c r="GKN17" s="107"/>
      <c r="GKO17" s="107"/>
      <c r="GKP17" s="107"/>
      <c r="GKQ17" s="107"/>
      <c r="GKR17" s="107"/>
      <c r="GKS17" s="107"/>
      <c r="GKT17" s="107"/>
      <c r="GKU17" s="107"/>
      <c r="GKV17" s="107"/>
      <c r="GKW17" s="107"/>
      <c r="GKX17" s="107"/>
      <c r="GKY17" s="107"/>
      <c r="GKZ17" s="107"/>
      <c r="GLA17" s="107"/>
      <c r="GLB17" s="107"/>
      <c r="GLC17" s="107"/>
      <c r="GLD17" s="107"/>
      <c r="GLE17" s="107"/>
      <c r="GLF17" s="107"/>
      <c r="GLG17" s="107"/>
      <c r="GLH17" s="107"/>
      <c r="GLI17" s="107"/>
      <c r="GLJ17" s="107"/>
      <c r="GLK17" s="107"/>
      <c r="GLL17" s="107"/>
      <c r="GLM17" s="107"/>
      <c r="GLN17" s="107"/>
      <c r="GLO17" s="107"/>
      <c r="GLP17" s="107"/>
      <c r="GLQ17" s="107"/>
      <c r="GLR17" s="107"/>
      <c r="GLS17" s="107"/>
      <c r="GLT17" s="107"/>
      <c r="GLU17" s="107"/>
      <c r="GLV17" s="107"/>
      <c r="GLW17" s="107"/>
      <c r="GLX17" s="107"/>
      <c r="GLY17" s="107"/>
      <c r="GLZ17" s="107"/>
      <c r="GMA17" s="107"/>
      <c r="GMB17" s="107"/>
      <c r="GMC17" s="107"/>
      <c r="GMD17" s="107"/>
      <c r="GME17" s="107"/>
      <c r="GMF17" s="107"/>
      <c r="GMG17" s="107"/>
      <c r="GMH17" s="107"/>
      <c r="GMI17" s="107"/>
      <c r="GMJ17" s="107"/>
      <c r="GMK17" s="107"/>
      <c r="GML17" s="107"/>
      <c r="GMM17" s="107"/>
      <c r="GMN17" s="107"/>
      <c r="GMO17" s="107"/>
      <c r="GMP17" s="107"/>
      <c r="GMQ17" s="107"/>
      <c r="GMR17" s="107"/>
      <c r="GMS17" s="107"/>
      <c r="GMT17" s="107"/>
      <c r="GMU17" s="107"/>
      <c r="GMV17" s="107"/>
      <c r="GMW17" s="107"/>
      <c r="GMX17" s="107"/>
      <c r="GMY17" s="107"/>
      <c r="GMZ17" s="107"/>
      <c r="GNA17" s="107"/>
      <c r="GNB17" s="107"/>
      <c r="GNC17" s="107"/>
      <c r="GND17" s="107"/>
      <c r="GNE17" s="107"/>
      <c r="GNF17" s="107"/>
      <c r="GNG17" s="107"/>
      <c r="GNH17" s="107"/>
      <c r="GNI17" s="107"/>
      <c r="GNJ17" s="107"/>
      <c r="GNK17" s="107"/>
      <c r="GNL17" s="107"/>
      <c r="GNM17" s="107"/>
      <c r="GNN17" s="107"/>
      <c r="GNO17" s="107"/>
      <c r="GNP17" s="107"/>
      <c r="GNQ17" s="107"/>
      <c r="GNR17" s="107"/>
      <c r="GNS17" s="107"/>
      <c r="GNT17" s="107"/>
      <c r="GNU17" s="107"/>
      <c r="GNV17" s="107"/>
      <c r="GNW17" s="107"/>
      <c r="GNX17" s="107"/>
      <c r="GNY17" s="107"/>
      <c r="GNZ17" s="107"/>
      <c r="GOA17" s="107"/>
      <c r="GOB17" s="107"/>
      <c r="GOC17" s="107"/>
      <c r="GOD17" s="107"/>
      <c r="GOE17" s="107"/>
      <c r="GOF17" s="107"/>
      <c r="GOG17" s="107"/>
      <c r="GOH17" s="107"/>
      <c r="GOI17" s="107"/>
      <c r="GOJ17" s="107"/>
      <c r="GOK17" s="107"/>
      <c r="GOL17" s="107"/>
      <c r="GOM17" s="107"/>
      <c r="GON17" s="107"/>
      <c r="GOO17" s="107"/>
      <c r="GOP17" s="107"/>
      <c r="GOQ17" s="107"/>
      <c r="GOR17" s="107"/>
      <c r="GOS17" s="107"/>
      <c r="GOT17" s="107"/>
      <c r="GOU17" s="107"/>
      <c r="GOV17" s="107"/>
      <c r="GOW17" s="107"/>
      <c r="GOX17" s="107"/>
      <c r="GOY17" s="107"/>
      <c r="GOZ17" s="107"/>
      <c r="GPA17" s="107"/>
      <c r="GPB17" s="107"/>
      <c r="GPC17" s="107"/>
      <c r="GPD17" s="107"/>
      <c r="GPE17" s="107"/>
      <c r="GPF17" s="107"/>
      <c r="GPG17" s="107"/>
      <c r="GPH17" s="107"/>
      <c r="GPI17" s="107"/>
      <c r="GPJ17" s="107"/>
      <c r="GPK17" s="107"/>
      <c r="GPL17" s="107"/>
      <c r="GPM17" s="107"/>
      <c r="GPN17" s="107"/>
      <c r="GPO17" s="107"/>
      <c r="GPP17" s="107"/>
      <c r="GPQ17" s="107"/>
      <c r="GPR17" s="107"/>
      <c r="GPS17" s="107"/>
      <c r="GPT17" s="107"/>
      <c r="GPU17" s="107"/>
      <c r="GPV17" s="107"/>
      <c r="GPW17" s="107"/>
      <c r="GPX17" s="107"/>
      <c r="GPY17" s="107"/>
      <c r="GPZ17" s="107"/>
      <c r="GQA17" s="107"/>
      <c r="GQB17" s="107"/>
      <c r="GQC17" s="107"/>
      <c r="GQD17" s="107"/>
      <c r="GQE17" s="107"/>
      <c r="GQF17" s="107"/>
      <c r="GQG17" s="107"/>
      <c r="GQH17" s="107"/>
      <c r="GQI17" s="107"/>
      <c r="GQJ17" s="107"/>
      <c r="GQK17" s="107"/>
      <c r="GQL17" s="107"/>
      <c r="GQM17" s="107"/>
      <c r="GQN17" s="107"/>
      <c r="GQO17" s="107"/>
      <c r="GQP17" s="107"/>
      <c r="GQQ17" s="107"/>
      <c r="GQR17" s="107"/>
      <c r="GQS17" s="107"/>
      <c r="GQT17" s="107"/>
      <c r="GQU17" s="107"/>
      <c r="GQV17" s="107"/>
      <c r="GQW17" s="107"/>
      <c r="GQX17" s="107"/>
      <c r="GQY17" s="107"/>
      <c r="GQZ17" s="107"/>
      <c r="GRA17" s="107"/>
      <c r="GRB17" s="107"/>
      <c r="GRC17" s="107"/>
      <c r="GRD17" s="107"/>
      <c r="GRE17" s="107"/>
      <c r="GRF17" s="107"/>
      <c r="GRG17" s="107"/>
      <c r="GRH17" s="107"/>
      <c r="GRI17" s="107"/>
      <c r="GRJ17" s="107"/>
      <c r="GRK17" s="107"/>
      <c r="GRL17" s="107"/>
      <c r="GRM17" s="107"/>
      <c r="GRN17" s="107"/>
      <c r="GRO17" s="107"/>
      <c r="GRP17" s="107"/>
      <c r="GRQ17" s="107"/>
      <c r="GRR17" s="107"/>
      <c r="GRS17" s="107"/>
      <c r="GRT17" s="107"/>
      <c r="GRU17" s="107"/>
      <c r="GRV17" s="107"/>
      <c r="GRW17" s="107"/>
      <c r="GRX17" s="107"/>
      <c r="GRY17" s="107"/>
      <c r="GRZ17" s="107"/>
      <c r="GSA17" s="107"/>
      <c r="GSB17" s="107"/>
      <c r="GSC17" s="107"/>
      <c r="GSD17" s="107"/>
      <c r="GSE17" s="107"/>
      <c r="GSF17" s="107"/>
      <c r="GSG17" s="107"/>
      <c r="GSH17" s="107"/>
      <c r="GSI17" s="107"/>
      <c r="GSJ17" s="107"/>
      <c r="GSK17" s="107"/>
      <c r="GSL17" s="107"/>
      <c r="GSM17" s="107"/>
      <c r="GSN17" s="107"/>
      <c r="GSO17" s="107"/>
      <c r="GSP17" s="107"/>
      <c r="GSQ17" s="107"/>
      <c r="GSR17" s="107"/>
      <c r="GSS17" s="107"/>
      <c r="GST17" s="107"/>
      <c r="GSU17" s="107"/>
      <c r="GSV17" s="107"/>
      <c r="GSW17" s="107"/>
      <c r="GSX17" s="107"/>
      <c r="GSY17" s="107"/>
      <c r="GSZ17" s="107"/>
      <c r="GTA17" s="107"/>
      <c r="GTB17" s="107"/>
      <c r="GTC17" s="107"/>
      <c r="GTD17" s="107"/>
      <c r="GTE17" s="107"/>
      <c r="GTF17" s="107"/>
      <c r="GTG17" s="107"/>
      <c r="GTH17" s="107"/>
      <c r="GTI17" s="107"/>
      <c r="GTJ17" s="107"/>
      <c r="GTK17" s="107"/>
      <c r="GTL17" s="107"/>
      <c r="GTM17" s="107"/>
      <c r="GTN17" s="107"/>
      <c r="GTO17" s="107"/>
      <c r="GTP17" s="107"/>
      <c r="GTQ17" s="107"/>
      <c r="GTR17" s="107"/>
      <c r="GTS17" s="107"/>
      <c r="GTT17" s="107"/>
      <c r="GTU17" s="107"/>
      <c r="GTV17" s="107"/>
      <c r="GTW17" s="107"/>
      <c r="GTX17" s="107"/>
      <c r="GTY17" s="107"/>
      <c r="GTZ17" s="107"/>
      <c r="GUA17" s="107"/>
      <c r="GUB17" s="107"/>
      <c r="GUC17" s="107"/>
      <c r="GUD17" s="107"/>
      <c r="GUE17" s="107"/>
      <c r="GUF17" s="107"/>
      <c r="GUG17" s="107"/>
      <c r="GUH17" s="107"/>
      <c r="GUI17" s="107"/>
      <c r="GUJ17" s="107"/>
      <c r="GUK17" s="107"/>
      <c r="GUL17" s="107"/>
      <c r="GUM17" s="107"/>
      <c r="GUN17" s="107"/>
      <c r="GUO17" s="107"/>
      <c r="GUP17" s="107"/>
      <c r="GUQ17" s="107"/>
      <c r="GUR17" s="107"/>
      <c r="GUS17" s="107"/>
      <c r="GUT17" s="107"/>
      <c r="GUU17" s="107"/>
      <c r="GUV17" s="107"/>
      <c r="GUW17" s="107"/>
      <c r="GUX17" s="107"/>
      <c r="GUY17" s="107"/>
      <c r="GUZ17" s="107"/>
      <c r="GVA17" s="107"/>
      <c r="GVB17" s="107"/>
      <c r="GVC17" s="107"/>
      <c r="GVD17" s="107"/>
      <c r="GVE17" s="107"/>
      <c r="GVF17" s="107"/>
      <c r="GVG17" s="107"/>
      <c r="GVH17" s="107"/>
      <c r="GVI17" s="107"/>
      <c r="GVJ17" s="107"/>
      <c r="GVK17" s="107"/>
      <c r="GVL17" s="107"/>
      <c r="GVM17" s="107"/>
      <c r="GVN17" s="107"/>
      <c r="GVO17" s="107"/>
      <c r="GVP17" s="107"/>
      <c r="GVQ17" s="107"/>
      <c r="GVR17" s="107"/>
      <c r="GVS17" s="107"/>
      <c r="GVT17" s="107"/>
      <c r="GVU17" s="107"/>
      <c r="GVV17" s="107"/>
      <c r="GVW17" s="107"/>
      <c r="GVX17" s="107"/>
      <c r="GVY17" s="107"/>
      <c r="GVZ17" s="107"/>
      <c r="GWA17" s="107"/>
      <c r="GWB17" s="107"/>
      <c r="GWC17" s="107"/>
      <c r="GWD17" s="107"/>
      <c r="GWE17" s="107"/>
      <c r="GWF17" s="107"/>
      <c r="GWG17" s="107"/>
      <c r="GWH17" s="107"/>
      <c r="GWI17" s="107"/>
      <c r="GWJ17" s="107"/>
      <c r="GWK17" s="107"/>
      <c r="GWL17" s="107"/>
      <c r="GWM17" s="107"/>
      <c r="GWN17" s="107"/>
      <c r="GWO17" s="107"/>
      <c r="GWP17" s="107"/>
      <c r="GWQ17" s="107"/>
      <c r="GWR17" s="107"/>
      <c r="GWS17" s="107"/>
      <c r="GWT17" s="107"/>
      <c r="GWU17" s="107"/>
      <c r="GWV17" s="107"/>
      <c r="GWW17" s="107"/>
      <c r="GWX17" s="107"/>
      <c r="GWY17" s="107"/>
      <c r="GWZ17" s="107"/>
      <c r="GXA17" s="107"/>
      <c r="GXB17" s="107"/>
      <c r="GXC17" s="107"/>
      <c r="GXD17" s="107"/>
      <c r="GXE17" s="107"/>
      <c r="GXF17" s="107"/>
      <c r="GXG17" s="107"/>
      <c r="GXH17" s="107"/>
      <c r="GXI17" s="107"/>
      <c r="GXJ17" s="107"/>
      <c r="GXK17" s="107"/>
      <c r="GXL17" s="107"/>
      <c r="GXM17" s="107"/>
      <c r="GXN17" s="107"/>
      <c r="GXO17" s="107"/>
      <c r="GXP17" s="107"/>
      <c r="GXQ17" s="107"/>
      <c r="GXR17" s="107"/>
      <c r="GXS17" s="107"/>
      <c r="GXT17" s="107"/>
      <c r="GXU17" s="107"/>
      <c r="GXV17" s="107"/>
      <c r="GXW17" s="107"/>
      <c r="GXX17" s="107"/>
      <c r="GXY17" s="107"/>
      <c r="GXZ17" s="107"/>
      <c r="GYA17" s="107"/>
      <c r="GYB17" s="107"/>
      <c r="GYC17" s="107"/>
      <c r="GYD17" s="107"/>
      <c r="GYE17" s="107"/>
      <c r="GYF17" s="107"/>
      <c r="GYG17" s="107"/>
      <c r="GYH17" s="107"/>
      <c r="GYI17" s="107"/>
      <c r="GYJ17" s="107"/>
      <c r="GYK17" s="107"/>
      <c r="GYL17" s="107"/>
      <c r="GYM17" s="107"/>
      <c r="GYN17" s="107"/>
      <c r="GYO17" s="107"/>
      <c r="GYP17" s="107"/>
      <c r="GYQ17" s="107"/>
      <c r="GYR17" s="107"/>
      <c r="GYS17" s="107"/>
      <c r="GYT17" s="107"/>
      <c r="GYU17" s="107"/>
      <c r="GYV17" s="107"/>
      <c r="GYW17" s="107"/>
      <c r="GYX17" s="107"/>
      <c r="GYY17" s="107"/>
      <c r="GYZ17" s="107"/>
      <c r="GZA17" s="107"/>
      <c r="GZB17" s="107"/>
      <c r="GZC17" s="107"/>
      <c r="GZD17" s="107"/>
      <c r="GZE17" s="107"/>
      <c r="GZF17" s="107"/>
      <c r="GZG17" s="107"/>
      <c r="GZH17" s="107"/>
      <c r="GZI17" s="107"/>
      <c r="GZJ17" s="107"/>
      <c r="GZK17" s="107"/>
      <c r="GZL17" s="107"/>
      <c r="GZM17" s="107"/>
      <c r="GZN17" s="107"/>
      <c r="GZO17" s="107"/>
      <c r="GZP17" s="107"/>
      <c r="GZQ17" s="107"/>
      <c r="GZR17" s="107"/>
      <c r="GZS17" s="107"/>
      <c r="GZT17" s="107"/>
      <c r="GZU17" s="107"/>
      <c r="GZV17" s="107"/>
      <c r="GZW17" s="107"/>
      <c r="GZX17" s="107"/>
      <c r="GZY17" s="107"/>
      <c r="GZZ17" s="107"/>
      <c r="HAA17" s="107"/>
      <c r="HAB17" s="107"/>
      <c r="HAC17" s="107"/>
      <c r="HAD17" s="107"/>
      <c r="HAE17" s="107"/>
      <c r="HAF17" s="107"/>
      <c r="HAG17" s="107"/>
      <c r="HAH17" s="107"/>
      <c r="HAI17" s="107"/>
      <c r="HAJ17" s="107"/>
      <c r="HAK17" s="107"/>
      <c r="HAL17" s="107"/>
      <c r="HAM17" s="107"/>
      <c r="HAN17" s="107"/>
      <c r="HAO17" s="107"/>
      <c r="HAP17" s="107"/>
      <c r="HAQ17" s="107"/>
      <c r="HAR17" s="107"/>
      <c r="HAS17" s="107"/>
      <c r="HAT17" s="107"/>
      <c r="HAU17" s="107"/>
      <c r="HAV17" s="107"/>
      <c r="HAW17" s="107"/>
      <c r="HAX17" s="107"/>
      <c r="HAY17" s="107"/>
      <c r="HAZ17" s="107"/>
      <c r="HBA17" s="107"/>
      <c r="HBB17" s="107"/>
      <c r="HBC17" s="107"/>
      <c r="HBD17" s="107"/>
      <c r="HBE17" s="107"/>
      <c r="HBF17" s="107"/>
      <c r="HBG17" s="107"/>
      <c r="HBH17" s="107"/>
      <c r="HBI17" s="107"/>
      <c r="HBJ17" s="107"/>
      <c r="HBK17" s="107"/>
      <c r="HBL17" s="107"/>
      <c r="HBM17" s="107"/>
      <c r="HBN17" s="107"/>
      <c r="HBO17" s="107"/>
      <c r="HBP17" s="107"/>
      <c r="HBQ17" s="107"/>
      <c r="HBR17" s="107"/>
      <c r="HBS17" s="107"/>
      <c r="HBT17" s="107"/>
      <c r="HBU17" s="107"/>
      <c r="HBV17" s="107"/>
      <c r="HBW17" s="107"/>
      <c r="HBX17" s="107"/>
      <c r="HBY17" s="107"/>
      <c r="HBZ17" s="107"/>
      <c r="HCA17" s="107"/>
      <c r="HCB17" s="107"/>
      <c r="HCC17" s="107"/>
      <c r="HCD17" s="107"/>
      <c r="HCE17" s="107"/>
      <c r="HCF17" s="107"/>
      <c r="HCG17" s="107"/>
      <c r="HCH17" s="107"/>
      <c r="HCI17" s="107"/>
      <c r="HCJ17" s="107"/>
      <c r="HCK17" s="107"/>
      <c r="HCL17" s="107"/>
      <c r="HCM17" s="107"/>
      <c r="HCN17" s="107"/>
      <c r="HCO17" s="107"/>
      <c r="HCP17" s="107"/>
      <c r="HCQ17" s="107"/>
      <c r="HCR17" s="107"/>
      <c r="HCS17" s="107"/>
      <c r="HCT17" s="107"/>
      <c r="HCU17" s="107"/>
      <c r="HCV17" s="107"/>
      <c r="HCW17" s="107"/>
      <c r="HCX17" s="107"/>
      <c r="HCY17" s="107"/>
      <c r="HCZ17" s="107"/>
      <c r="HDA17" s="107"/>
      <c r="HDB17" s="107"/>
      <c r="HDC17" s="107"/>
      <c r="HDD17" s="107"/>
      <c r="HDE17" s="107"/>
      <c r="HDF17" s="107"/>
      <c r="HDG17" s="107"/>
      <c r="HDH17" s="107"/>
      <c r="HDI17" s="107"/>
      <c r="HDJ17" s="107"/>
      <c r="HDK17" s="107"/>
      <c r="HDL17" s="107"/>
      <c r="HDM17" s="107"/>
      <c r="HDN17" s="107"/>
      <c r="HDO17" s="107"/>
      <c r="HDP17" s="107"/>
      <c r="HDQ17" s="107"/>
      <c r="HDR17" s="107"/>
      <c r="HDS17" s="107"/>
      <c r="HDT17" s="107"/>
      <c r="HDU17" s="107"/>
      <c r="HDV17" s="107"/>
      <c r="HDW17" s="107"/>
      <c r="HDX17" s="107"/>
      <c r="HDY17" s="107"/>
      <c r="HDZ17" s="107"/>
      <c r="HEA17" s="107"/>
      <c r="HEB17" s="107"/>
      <c r="HEC17" s="107"/>
      <c r="HED17" s="107"/>
      <c r="HEE17" s="107"/>
      <c r="HEF17" s="107"/>
      <c r="HEG17" s="107"/>
      <c r="HEH17" s="107"/>
      <c r="HEI17" s="107"/>
      <c r="HEJ17" s="107"/>
      <c r="HEK17" s="107"/>
      <c r="HEL17" s="107"/>
      <c r="HEM17" s="107"/>
      <c r="HEN17" s="107"/>
      <c r="HEO17" s="107"/>
      <c r="HEP17" s="107"/>
      <c r="HEQ17" s="107"/>
      <c r="HER17" s="107"/>
      <c r="HES17" s="107"/>
      <c r="HET17" s="107"/>
      <c r="HEU17" s="107"/>
      <c r="HEV17" s="107"/>
      <c r="HEW17" s="107"/>
      <c r="HEX17" s="107"/>
      <c r="HEY17" s="107"/>
      <c r="HEZ17" s="107"/>
      <c r="HFA17" s="107"/>
      <c r="HFB17" s="107"/>
      <c r="HFC17" s="107"/>
      <c r="HFD17" s="107"/>
      <c r="HFE17" s="107"/>
      <c r="HFF17" s="107"/>
      <c r="HFG17" s="107"/>
      <c r="HFH17" s="107"/>
      <c r="HFI17" s="107"/>
      <c r="HFJ17" s="107"/>
      <c r="HFK17" s="107"/>
      <c r="HFL17" s="107"/>
      <c r="HFM17" s="107"/>
      <c r="HFN17" s="107"/>
      <c r="HFO17" s="107"/>
      <c r="HFP17" s="107"/>
      <c r="HFQ17" s="107"/>
      <c r="HFR17" s="107"/>
      <c r="HFS17" s="107"/>
      <c r="HFT17" s="107"/>
      <c r="HFU17" s="107"/>
      <c r="HFV17" s="107"/>
      <c r="HFW17" s="107"/>
      <c r="HFX17" s="107"/>
      <c r="HFY17" s="107"/>
      <c r="HFZ17" s="107"/>
      <c r="HGA17" s="107"/>
      <c r="HGB17" s="107"/>
      <c r="HGC17" s="107"/>
      <c r="HGD17" s="107"/>
      <c r="HGE17" s="107"/>
      <c r="HGF17" s="107"/>
      <c r="HGG17" s="107"/>
      <c r="HGH17" s="107"/>
      <c r="HGI17" s="107"/>
      <c r="HGJ17" s="107"/>
      <c r="HGK17" s="107"/>
      <c r="HGL17" s="107"/>
      <c r="HGM17" s="107"/>
      <c r="HGN17" s="107"/>
      <c r="HGO17" s="107"/>
      <c r="HGP17" s="107"/>
      <c r="HGQ17" s="107"/>
      <c r="HGR17" s="107"/>
      <c r="HGS17" s="107"/>
      <c r="HGT17" s="107"/>
      <c r="HGU17" s="107"/>
      <c r="HGV17" s="107"/>
      <c r="HGW17" s="107"/>
      <c r="HGX17" s="107"/>
      <c r="HGY17" s="107"/>
      <c r="HGZ17" s="107"/>
      <c r="HHA17" s="107"/>
      <c r="HHB17" s="107"/>
      <c r="HHC17" s="107"/>
      <c r="HHD17" s="107"/>
      <c r="HHE17" s="107"/>
      <c r="HHF17" s="107"/>
      <c r="HHG17" s="107"/>
      <c r="HHH17" s="107"/>
      <c r="HHI17" s="107"/>
      <c r="HHJ17" s="107"/>
      <c r="HHK17" s="107"/>
      <c r="HHL17" s="107"/>
      <c r="HHM17" s="107"/>
      <c r="HHN17" s="107"/>
      <c r="HHO17" s="107"/>
      <c r="HHP17" s="107"/>
      <c r="HHQ17" s="107"/>
      <c r="HHR17" s="107"/>
      <c r="HHS17" s="107"/>
      <c r="HHT17" s="107"/>
      <c r="HHU17" s="107"/>
      <c r="HHV17" s="107"/>
      <c r="HHW17" s="107"/>
      <c r="HHX17" s="107"/>
      <c r="HHY17" s="107"/>
      <c r="HHZ17" s="107"/>
      <c r="HIA17" s="107"/>
      <c r="HIB17" s="107"/>
      <c r="HIC17" s="107"/>
      <c r="HID17" s="107"/>
      <c r="HIE17" s="107"/>
      <c r="HIF17" s="107"/>
      <c r="HIG17" s="107"/>
      <c r="HIH17" s="107"/>
      <c r="HII17" s="107"/>
      <c r="HIJ17" s="107"/>
      <c r="HIK17" s="107"/>
      <c r="HIL17" s="107"/>
      <c r="HIM17" s="107"/>
      <c r="HIN17" s="107"/>
      <c r="HIO17" s="107"/>
      <c r="HIP17" s="107"/>
      <c r="HIQ17" s="107"/>
      <c r="HIR17" s="107"/>
      <c r="HIS17" s="107"/>
      <c r="HIT17" s="107"/>
      <c r="HIU17" s="107"/>
      <c r="HIV17" s="107"/>
      <c r="HIW17" s="107"/>
      <c r="HIX17" s="107"/>
      <c r="HIY17" s="107"/>
      <c r="HIZ17" s="107"/>
      <c r="HJA17" s="107"/>
      <c r="HJB17" s="107"/>
      <c r="HJC17" s="107"/>
      <c r="HJD17" s="107"/>
      <c r="HJE17" s="107"/>
      <c r="HJF17" s="107"/>
      <c r="HJG17" s="107"/>
      <c r="HJH17" s="107"/>
      <c r="HJI17" s="107"/>
      <c r="HJJ17" s="107"/>
      <c r="HJK17" s="107"/>
      <c r="HJL17" s="107"/>
      <c r="HJM17" s="107"/>
      <c r="HJN17" s="107"/>
      <c r="HJO17" s="107"/>
      <c r="HJP17" s="107"/>
      <c r="HJQ17" s="107"/>
      <c r="HJR17" s="107"/>
      <c r="HJS17" s="107"/>
      <c r="HJT17" s="107"/>
      <c r="HJU17" s="107"/>
      <c r="HJV17" s="107"/>
      <c r="HJW17" s="107"/>
      <c r="HJX17" s="107"/>
      <c r="HJY17" s="107"/>
      <c r="HJZ17" s="107"/>
      <c r="HKA17" s="107"/>
      <c r="HKB17" s="107"/>
      <c r="HKC17" s="107"/>
      <c r="HKD17" s="107"/>
      <c r="HKE17" s="107"/>
      <c r="HKF17" s="107"/>
      <c r="HKG17" s="107"/>
      <c r="HKH17" s="107"/>
      <c r="HKI17" s="107"/>
      <c r="HKJ17" s="107"/>
      <c r="HKK17" s="107"/>
      <c r="HKL17" s="107"/>
      <c r="HKM17" s="107"/>
      <c r="HKN17" s="107"/>
      <c r="HKO17" s="107"/>
      <c r="HKP17" s="107"/>
      <c r="HKQ17" s="107"/>
      <c r="HKR17" s="107"/>
      <c r="HKS17" s="107"/>
      <c r="HKT17" s="107"/>
      <c r="HKU17" s="107"/>
      <c r="HKV17" s="107"/>
      <c r="HKW17" s="107"/>
      <c r="HKX17" s="107"/>
      <c r="HKY17" s="107"/>
      <c r="HKZ17" s="107"/>
      <c r="HLA17" s="107"/>
      <c r="HLB17" s="107"/>
      <c r="HLC17" s="107"/>
      <c r="HLD17" s="107"/>
      <c r="HLE17" s="107"/>
      <c r="HLF17" s="107"/>
      <c r="HLG17" s="107"/>
      <c r="HLH17" s="107"/>
      <c r="HLI17" s="107"/>
      <c r="HLJ17" s="107"/>
      <c r="HLK17" s="107"/>
      <c r="HLL17" s="107"/>
      <c r="HLM17" s="107"/>
      <c r="HLN17" s="107"/>
      <c r="HLO17" s="107"/>
      <c r="HLP17" s="107"/>
      <c r="HLQ17" s="107"/>
      <c r="HLR17" s="107"/>
      <c r="HLS17" s="107"/>
      <c r="HLT17" s="107"/>
      <c r="HLU17" s="107"/>
      <c r="HLV17" s="107"/>
      <c r="HLW17" s="107"/>
      <c r="HLX17" s="107"/>
      <c r="HLY17" s="107"/>
      <c r="HLZ17" s="107"/>
      <c r="HMA17" s="107"/>
      <c r="HMB17" s="107"/>
      <c r="HMC17" s="107"/>
      <c r="HMD17" s="107"/>
      <c r="HME17" s="107"/>
      <c r="HMF17" s="107"/>
      <c r="HMG17" s="107"/>
      <c r="HMH17" s="107"/>
      <c r="HMI17" s="107"/>
      <c r="HMJ17" s="107"/>
      <c r="HMK17" s="107"/>
      <c r="HML17" s="107"/>
      <c r="HMM17" s="107"/>
      <c r="HMN17" s="107"/>
      <c r="HMO17" s="107"/>
      <c r="HMP17" s="107"/>
      <c r="HMQ17" s="107"/>
      <c r="HMR17" s="107"/>
      <c r="HMS17" s="107"/>
      <c r="HMT17" s="107"/>
      <c r="HMU17" s="107"/>
      <c r="HMV17" s="107"/>
      <c r="HMW17" s="107"/>
      <c r="HMX17" s="107"/>
      <c r="HMY17" s="107"/>
      <c r="HMZ17" s="107"/>
      <c r="HNA17" s="107"/>
      <c r="HNB17" s="107"/>
      <c r="HNC17" s="107"/>
      <c r="HND17" s="107"/>
      <c r="HNE17" s="107"/>
      <c r="HNF17" s="107"/>
      <c r="HNG17" s="107"/>
      <c r="HNH17" s="107"/>
      <c r="HNI17" s="107"/>
      <c r="HNJ17" s="107"/>
      <c r="HNK17" s="107"/>
      <c r="HNL17" s="107"/>
      <c r="HNM17" s="107"/>
      <c r="HNN17" s="107"/>
      <c r="HNO17" s="107"/>
      <c r="HNP17" s="107"/>
      <c r="HNQ17" s="107"/>
      <c r="HNR17" s="107"/>
      <c r="HNS17" s="107"/>
      <c r="HNT17" s="107"/>
      <c r="HNU17" s="107"/>
      <c r="HNV17" s="107"/>
      <c r="HNW17" s="107"/>
      <c r="HNX17" s="107"/>
      <c r="HNY17" s="107"/>
      <c r="HNZ17" s="107"/>
      <c r="HOA17" s="107"/>
      <c r="HOB17" s="107"/>
      <c r="HOC17" s="107"/>
      <c r="HOD17" s="107"/>
      <c r="HOE17" s="107"/>
      <c r="HOF17" s="107"/>
      <c r="HOG17" s="107"/>
      <c r="HOH17" s="107"/>
      <c r="HOI17" s="107"/>
      <c r="HOJ17" s="107"/>
      <c r="HOK17" s="107"/>
      <c r="HOL17" s="107"/>
      <c r="HOM17" s="107"/>
      <c r="HON17" s="107"/>
      <c r="HOO17" s="107"/>
      <c r="HOP17" s="107"/>
      <c r="HOQ17" s="107"/>
      <c r="HOR17" s="107"/>
      <c r="HOS17" s="107"/>
      <c r="HOT17" s="107"/>
      <c r="HOU17" s="107"/>
      <c r="HOV17" s="107"/>
      <c r="HOW17" s="107"/>
      <c r="HOX17" s="107"/>
      <c r="HOY17" s="107"/>
      <c r="HOZ17" s="107"/>
      <c r="HPA17" s="107"/>
      <c r="HPB17" s="107"/>
      <c r="HPC17" s="107"/>
      <c r="HPD17" s="107"/>
      <c r="HPE17" s="107"/>
      <c r="HPF17" s="107"/>
      <c r="HPG17" s="107"/>
      <c r="HPH17" s="107"/>
      <c r="HPI17" s="107"/>
      <c r="HPJ17" s="107"/>
      <c r="HPK17" s="107"/>
      <c r="HPL17" s="107"/>
      <c r="HPM17" s="107"/>
      <c r="HPN17" s="107"/>
      <c r="HPO17" s="107"/>
      <c r="HPP17" s="107"/>
      <c r="HPQ17" s="107"/>
      <c r="HPR17" s="107"/>
      <c r="HPS17" s="107"/>
      <c r="HPT17" s="107"/>
      <c r="HPU17" s="107"/>
      <c r="HPV17" s="107"/>
      <c r="HPW17" s="107"/>
      <c r="HPX17" s="107"/>
      <c r="HPY17" s="107"/>
      <c r="HPZ17" s="107"/>
      <c r="HQA17" s="107"/>
      <c r="HQB17" s="107"/>
      <c r="HQC17" s="107"/>
      <c r="HQD17" s="107"/>
      <c r="HQE17" s="107"/>
      <c r="HQF17" s="107"/>
      <c r="HQG17" s="107"/>
      <c r="HQH17" s="107"/>
      <c r="HQI17" s="107"/>
      <c r="HQJ17" s="107"/>
      <c r="HQK17" s="107"/>
      <c r="HQL17" s="107"/>
      <c r="HQM17" s="107"/>
      <c r="HQN17" s="107"/>
      <c r="HQO17" s="107"/>
      <c r="HQP17" s="107"/>
      <c r="HQQ17" s="107"/>
      <c r="HQR17" s="107"/>
      <c r="HQS17" s="107"/>
      <c r="HQT17" s="107"/>
      <c r="HQU17" s="107"/>
      <c r="HQV17" s="107"/>
      <c r="HQW17" s="107"/>
      <c r="HQX17" s="107"/>
      <c r="HQY17" s="107"/>
      <c r="HQZ17" s="107"/>
      <c r="HRA17" s="107"/>
      <c r="HRB17" s="107"/>
      <c r="HRC17" s="107"/>
      <c r="HRD17" s="107"/>
      <c r="HRE17" s="107"/>
      <c r="HRF17" s="107"/>
      <c r="HRG17" s="107"/>
      <c r="HRH17" s="107"/>
      <c r="HRI17" s="107"/>
      <c r="HRJ17" s="107"/>
      <c r="HRK17" s="107"/>
      <c r="HRL17" s="107"/>
      <c r="HRM17" s="107"/>
      <c r="HRN17" s="107"/>
      <c r="HRO17" s="107"/>
      <c r="HRP17" s="107"/>
      <c r="HRQ17" s="107"/>
      <c r="HRR17" s="107"/>
      <c r="HRS17" s="107"/>
      <c r="HRT17" s="107"/>
      <c r="HRU17" s="107"/>
      <c r="HRV17" s="107"/>
      <c r="HRW17" s="107"/>
      <c r="HRX17" s="107"/>
      <c r="HRY17" s="107"/>
      <c r="HRZ17" s="107"/>
      <c r="HSA17" s="107"/>
      <c r="HSB17" s="107"/>
      <c r="HSC17" s="107"/>
      <c r="HSD17" s="107"/>
      <c r="HSE17" s="107"/>
      <c r="HSF17" s="107"/>
      <c r="HSG17" s="107"/>
      <c r="HSH17" s="107"/>
      <c r="HSI17" s="107"/>
      <c r="HSJ17" s="107"/>
      <c r="HSK17" s="107"/>
      <c r="HSL17" s="107"/>
      <c r="HSM17" s="107"/>
      <c r="HSN17" s="107"/>
      <c r="HSO17" s="107"/>
      <c r="HSP17" s="107"/>
      <c r="HSQ17" s="107"/>
      <c r="HSR17" s="107"/>
      <c r="HSS17" s="107"/>
      <c r="HST17" s="107"/>
      <c r="HSU17" s="107"/>
      <c r="HSV17" s="107"/>
      <c r="HSW17" s="107"/>
      <c r="HSX17" s="107"/>
      <c r="HSY17" s="107"/>
      <c r="HSZ17" s="107"/>
      <c r="HTA17" s="107"/>
      <c r="HTB17" s="107"/>
      <c r="HTC17" s="107"/>
      <c r="HTD17" s="107"/>
      <c r="HTE17" s="107"/>
      <c r="HTF17" s="107"/>
      <c r="HTG17" s="107"/>
      <c r="HTH17" s="107"/>
      <c r="HTI17" s="107"/>
      <c r="HTJ17" s="107"/>
      <c r="HTK17" s="107"/>
      <c r="HTL17" s="107"/>
      <c r="HTM17" s="107"/>
      <c r="HTN17" s="107"/>
      <c r="HTO17" s="107"/>
      <c r="HTP17" s="107"/>
      <c r="HTQ17" s="107"/>
      <c r="HTR17" s="107"/>
      <c r="HTS17" s="107"/>
      <c r="HTT17" s="107"/>
      <c r="HTU17" s="107"/>
      <c r="HTV17" s="107"/>
      <c r="HTW17" s="107"/>
      <c r="HTX17" s="107"/>
      <c r="HTY17" s="107"/>
      <c r="HTZ17" s="107"/>
      <c r="HUA17" s="107"/>
      <c r="HUB17" s="107"/>
      <c r="HUC17" s="107"/>
      <c r="HUD17" s="107"/>
      <c r="HUE17" s="107"/>
      <c r="HUF17" s="107"/>
      <c r="HUG17" s="107"/>
      <c r="HUH17" s="107"/>
      <c r="HUI17" s="107"/>
      <c r="HUJ17" s="107"/>
      <c r="HUK17" s="107"/>
      <c r="HUL17" s="107"/>
      <c r="HUM17" s="107"/>
      <c r="HUN17" s="107"/>
      <c r="HUO17" s="107"/>
      <c r="HUP17" s="107"/>
      <c r="HUQ17" s="107"/>
      <c r="HUR17" s="107"/>
      <c r="HUS17" s="107"/>
      <c r="HUT17" s="107"/>
      <c r="HUU17" s="107"/>
      <c r="HUV17" s="107"/>
      <c r="HUW17" s="107"/>
      <c r="HUX17" s="107"/>
      <c r="HUY17" s="107"/>
      <c r="HUZ17" s="107"/>
      <c r="HVA17" s="107"/>
      <c r="HVB17" s="107"/>
      <c r="HVC17" s="107"/>
      <c r="HVD17" s="107"/>
      <c r="HVE17" s="107"/>
      <c r="HVF17" s="107"/>
      <c r="HVG17" s="107"/>
      <c r="HVH17" s="107"/>
      <c r="HVI17" s="107"/>
      <c r="HVJ17" s="107"/>
      <c r="HVK17" s="107"/>
      <c r="HVL17" s="107"/>
      <c r="HVM17" s="107"/>
      <c r="HVN17" s="107"/>
      <c r="HVO17" s="107"/>
      <c r="HVP17" s="107"/>
      <c r="HVQ17" s="107"/>
      <c r="HVR17" s="107"/>
      <c r="HVS17" s="107"/>
      <c r="HVT17" s="107"/>
      <c r="HVU17" s="107"/>
      <c r="HVV17" s="107"/>
      <c r="HVW17" s="107"/>
      <c r="HVX17" s="107"/>
      <c r="HVY17" s="107"/>
      <c r="HVZ17" s="107"/>
      <c r="HWA17" s="107"/>
      <c r="HWB17" s="107"/>
      <c r="HWC17" s="107"/>
      <c r="HWD17" s="107"/>
      <c r="HWE17" s="107"/>
      <c r="HWF17" s="107"/>
      <c r="HWG17" s="107"/>
      <c r="HWH17" s="107"/>
      <c r="HWI17" s="107"/>
      <c r="HWJ17" s="107"/>
      <c r="HWK17" s="107"/>
      <c r="HWL17" s="107"/>
      <c r="HWM17" s="107"/>
      <c r="HWN17" s="107"/>
      <c r="HWO17" s="107"/>
      <c r="HWP17" s="107"/>
      <c r="HWQ17" s="107"/>
      <c r="HWR17" s="107"/>
      <c r="HWS17" s="107"/>
      <c r="HWT17" s="107"/>
      <c r="HWU17" s="107"/>
      <c r="HWV17" s="107"/>
      <c r="HWW17" s="107"/>
      <c r="HWX17" s="107"/>
      <c r="HWY17" s="107"/>
      <c r="HWZ17" s="107"/>
      <c r="HXA17" s="107"/>
      <c r="HXB17" s="107"/>
      <c r="HXC17" s="107"/>
      <c r="HXD17" s="107"/>
      <c r="HXE17" s="107"/>
      <c r="HXF17" s="107"/>
      <c r="HXG17" s="107"/>
      <c r="HXH17" s="107"/>
      <c r="HXI17" s="107"/>
      <c r="HXJ17" s="107"/>
      <c r="HXK17" s="107"/>
      <c r="HXL17" s="107"/>
      <c r="HXM17" s="107"/>
      <c r="HXN17" s="107"/>
      <c r="HXO17" s="107"/>
      <c r="HXP17" s="107"/>
      <c r="HXQ17" s="107"/>
      <c r="HXR17" s="107"/>
      <c r="HXS17" s="107"/>
      <c r="HXT17" s="107"/>
      <c r="HXU17" s="107"/>
      <c r="HXV17" s="107"/>
      <c r="HXW17" s="107"/>
      <c r="HXX17" s="107"/>
      <c r="HXY17" s="107"/>
      <c r="HXZ17" s="107"/>
      <c r="HYA17" s="107"/>
      <c r="HYB17" s="107"/>
      <c r="HYC17" s="107"/>
      <c r="HYD17" s="107"/>
      <c r="HYE17" s="107"/>
      <c r="HYF17" s="107"/>
      <c r="HYG17" s="107"/>
      <c r="HYH17" s="107"/>
      <c r="HYI17" s="107"/>
      <c r="HYJ17" s="107"/>
      <c r="HYK17" s="107"/>
      <c r="HYL17" s="107"/>
      <c r="HYM17" s="107"/>
      <c r="HYN17" s="107"/>
      <c r="HYO17" s="107"/>
      <c r="HYP17" s="107"/>
      <c r="HYQ17" s="107"/>
      <c r="HYR17" s="107"/>
      <c r="HYS17" s="107"/>
      <c r="HYT17" s="107"/>
      <c r="HYU17" s="107"/>
      <c r="HYV17" s="107"/>
      <c r="HYW17" s="107"/>
      <c r="HYX17" s="107"/>
      <c r="HYY17" s="107"/>
      <c r="HYZ17" s="107"/>
      <c r="HZA17" s="107"/>
      <c r="HZB17" s="107"/>
      <c r="HZC17" s="107"/>
      <c r="HZD17" s="107"/>
      <c r="HZE17" s="107"/>
      <c r="HZF17" s="107"/>
      <c r="HZG17" s="107"/>
      <c r="HZH17" s="107"/>
      <c r="HZI17" s="107"/>
      <c r="HZJ17" s="107"/>
      <c r="HZK17" s="107"/>
      <c r="HZL17" s="107"/>
      <c r="HZM17" s="107"/>
      <c r="HZN17" s="107"/>
      <c r="HZO17" s="107"/>
      <c r="HZP17" s="107"/>
      <c r="HZQ17" s="107"/>
      <c r="HZR17" s="107"/>
      <c r="HZS17" s="107"/>
      <c r="HZT17" s="107"/>
      <c r="HZU17" s="107"/>
      <c r="HZV17" s="107"/>
      <c r="HZW17" s="107"/>
      <c r="HZX17" s="107"/>
      <c r="HZY17" s="107"/>
      <c r="HZZ17" s="107"/>
      <c r="IAA17" s="107"/>
      <c r="IAB17" s="107"/>
      <c r="IAC17" s="107"/>
      <c r="IAD17" s="107"/>
      <c r="IAE17" s="107"/>
      <c r="IAF17" s="107"/>
      <c r="IAG17" s="107"/>
      <c r="IAH17" s="107"/>
      <c r="IAI17" s="107"/>
      <c r="IAJ17" s="107"/>
      <c r="IAK17" s="107"/>
      <c r="IAL17" s="107"/>
      <c r="IAM17" s="107"/>
      <c r="IAN17" s="107"/>
      <c r="IAO17" s="107"/>
      <c r="IAP17" s="107"/>
      <c r="IAQ17" s="107"/>
      <c r="IAR17" s="107"/>
      <c r="IAS17" s="107"/>
      <c r="IAT17" s="107"/>
      <c r="IAU17" s="107"/>
      <c r="IAV17" s="107"/>
      <c r="IAW17" s="107"/>
      <c r="IAX17" s="107"/>
      <c r="IAY17" s="107"/>
      <c r="IAZ17" s="107"/>
      <c r="IBA17" s="107"/>
      <c r="IBB17" s="107"/>
      <c r="IBC17" s="107"/>
      <c r="IBD17" s="107"/>
      <c r="IBE17" s="107"/>
      <c r="IBF17" s="107"/>
      <c r="IBG17" s="107"/>
      <c r="IBH17" s="107"/>
      <c r="IBI17" s="107"/>
      <c r="IBJ17" s="107"/>
      <c r="IBK17" s="107"/>
      <c r="IBL17" s="107"/>
      <c r="IBM17" s="107"/>
      <c r="IBN17" s="107"/>
      <c r="IBO17" s="107"/>
      <c r="IBP17" s="107"/>
      <c r="IBQ17" s="107"/>
      <c r="IBR17" s="107"/>
      <c r="IBS17" s="107"/>
      <c r="IBT17" s="107"/>
      <c r="IBU17" s="107"/>
      <c r="IBV17" s="107"/>
      <c r="IBW17" s="107"/>
      <c r="IBX17" s="107"/>
      <c r="IBY17" s="107"/>
      <c r="IBZ17" s="107"/>
      <c r="ICA17" s="107"/>
      <c r="ICB17" s="107"/>
      <c r="ICC17" s="107"/>
      <c r="ICD17" s="107"/>
      <c r="ICE17" s="107"/>
      <c r="ICF17" s="107"/>
      <c r="ICG17" s="107"/>
      <c r="ICH17" s="107"/>
      <c r="ICI17" s="107"/>
      <c r="ICJ17" s="107"/>
      <c r="ICK17" s="107"/>
      <c r="ICL17" s="107"/>
      <c r="ICM17" s="107"/>
      <c r="ICN17" s="107"/>
      <c r="ICO17" s="107"/>
      <c r="ICP17" s="107"/>
      <c r="ICQ17" s="107"/>
      <c r="ICR17" s="107"/>
      <c r="ICS17" s="107"/>
      <c r="ICT17" s="107"/>
      <c r="ICU17" s="107"/>
      <c r="ICV17" s="107"/>
      <c r="ICW17" s="107"/>
      <c r="ICX17" s="107"/>
      <c r="ICY17" s="107"/>
      <c r="ICZ17" s="107"/>
      <c r="IDA17" s="107"/>
      <c r="IDB17" s="107"/>
      <c r="IDC17" s="107"/>
      <c r="IDD17" s="107"/>
      <c r="IDE17" s="107"/>
      <c r="IDF17" s="107"/>
      <c r="IDG17" s="107"/>
      <c r="IDH17" s="107"/>
      <c r="IDI17" s="107"/>
      <c r="IDJ17" s="107"/>
      <c r="IDK17" s="107"/>
      <c r="IDL17" s="107"/>
      <c r="IDM17" s="107"/>
      <c r="IDN17" s="107"/>
      <c r="IDO17" s="107"/>
      <c r="IDP17" s="107"/>
      <c r="IDQ17" s="107"/>
      <c r="IDR17" s="107"/>
      <c r="IDS17" s="107"/>
      <c r="IDT17" s="107"/>
      <c r="IDU17" s="107"/>
      <c r="IDV17" s="107"/>
      <c r="IDW17" s="107"/>
      <c r="IDX17" s="107"/>
      <c r="IDY17" s="107"/>
      <c r="IDZ17" s="107"/>
      <c r="IEA17" s="107"/>
      <c r="IEB17" s="107"/>
      <c r="IEC17" s="107"/>
      <c r="IED17" s="107"/>
      <c r="IEE17" s="107"/>
      <c r="IEF17" s="107"/>
      <c r="IEG17" s="107"/>
      <c r="IEH17" s="107"/>
      <c r="IEI17" s="107"/>
      <c r="IEJ17" s="107"/>
      <c r="IEK17" s="107"/>
      <c r="IEL17" s="107"/>
      <c r="IEM17" s="107"/>
      <c r="IEN17" s="107"/>
      <c r="IEO17" s="107"/>
      <c r="IEP17" s="107"/>
      <c r="IEQ17" s="107"/>
      <c r="IER17" s="107"/>
      <c r="IES17" s="107"/>
      <c r="IET17" s="107"/>
      <c r="IEU17" s="107"/>
      <c r="IEV17" s="107"/>
      <c r="IEW17" s="107"/>
      <c r="IEX17" s="107"/>
      <c r="IEY17" s="107"/>
      <c r="IEZ17" s="107"/>
      <c r="IFA17" s="107"/>
      <c r="IFB17" s="107"/>
      <c r="IFC17" s="107"/>
      <c r="IFD17" s="107"/>
      <c r="IFE17" s="107"/>
      <c r="IFF17" s="107"/>
      <c r="IFG17" s="107"/>
      <c r="IFH17" s="107"/>
      <c r="IFI17" s="107"/>
      <c r="IFJ17" s="107"/>
      <c r="IFK17" s="107"/>
      <c r="IFL17" s="107"/>
      <c r="IFM17" s="107"/>
      <c r="IFN17" s="107"/>
      <c r="IFO17" s="107"/>
      <c r="IFP17" s="107"/>
      <c r="IFQ17" s="107"/>
      <c r="IFR17" s="107"/>
      <c r="IFS17" s="107"/>
      <c r="IFT17" s="107"/>
      <c r="IFU17" s="107"/>
      <c r="IFV17" s="107"/>
      <c r="IFW17" s="107"/>
      <c r="IFX17" s="107"/>
      <c r="IFY17" s="107"/>
      <c r="IFZ17" s="107"/>
      <c r="IGA17" s="107"/>
      <c r="IGB17" s="107"/>
      <c r="IGC17" s="107"/>
      <c r="IGD17" s="107"/>
      <c r="IGE17" s="107"/>
      <c r="IGF17" s="107"/>
      <c r="IGG17" s="107"/>
      <c r="IGH17" s="107"/>
      <c r="IGI17" s="107"/>
      <c r="IGJ17" s="107"/>
      <c r="IGK17" s="107"/>
      <c r="IGL17" s="107"/>
      <c r="IGM17" s="107"/>
      <c r="IGN17" s="107"/>
      <c r="IGO17" s="107"/>
      <c r="IGP17" s="107"/>
      <c r="IGQ17" s="107"/>
      <c r="IGR17" s="107"/>
      <c r="IGS17" s="107"/>
      <c r="IGT17" s="107"/>
      <c r="IGU17" s="107"/>
      <c r="IGV17" s="107"/>
      <c r="IGW17" s="107"/>
      <c r="IGX17" s="107"/>
      <c r="IGY17" s="107"/>
      <c r="IGZ17" s="107"/>
      <c r="IHA17" s="107"/>
      <c r="IHB17" s="107"/>
      <c r="IHC17" s="107"/>
      <c r="IHD17" s="107"/>
      <c r="IHE17" s="107"/>
      <c r="IHF17" s="107"/>
      <c r="IHG17" s="107"/>
      <c r="IHH17" s="107"/>
      <c r="IHI17" s="107"/>
      <c r="IHJ17" s="107"/>
      <c r="IHK17" s="107"/>
      <c r="IHL17" s="107"/>
      <c r="IHM17" s="107"/>
      <c r="IHN17" s="107"/>
      <c r="IHO17" s="107"/>
      <c r="IHP17" s="107"/>
      <c r="IHQ17" s="107"/>
      <c r="IHR17" s="107"/>
      <c r="IHS17" s="107"/>
      <c r="IHT17" s="107"/>
      <c r="IHU17" s="107"/>
      <c r="IHV17" s="107"/>
      <c r="IHW17" s="107"/>
      <c r="IHX17" s="107"/>
      <c r="IHY17" s="107"/>
      <c r="IHZ17" s="107"/>
      <c r="IIA17" s="107"/>
      <c r="IIB17" s="107"/>
      <c r="IIC17" s="107"/>
      <c r="IID17" s="107"/>
      <c r="IIE17" s="107"/>
      <c r="IIF17" s="107"/>
      <c r="IIG17" s="107"/>
      <c r="IIH17" s="107"/>
      <c r="III17" s="107"/>
      <c r="IIJ17" s="107"/>
      <c r="IIK17" s="107"/>
      <c r="IIL17" s="107"/>
      <c r="IIM17" s="107"/>
      <c r="IIN17" s="107"/>
      <c r="IIO17" s="107"/>
      <c r="IIP17" s="107"/>
      <c r="IIQ17" s="107"/>
      <c r="IIR17" s="107"/>
      <c r="IIS17" s="107"/>
      <c r="IIT17" s="107"/>
      <c r="IIU17" s="107"/>
      <c r="IIV17" s="107"/>
      <c r="IIW17" s="107"/>
      <c r="IIX17" s="107"/>
      <c r="IIY17" s="107"/>
      <c r="IIZ17" s="107"/>
      <c r="IJA17" s="107"/>
      <c r="IJB17" s="107"/>
      <c r="IJC17" s="107"/>
      <c r="IJD17" s="107"/>
      <c r="IJE17" s="107"/>
      <c r="IJF17" s="107"/>
      <c r="IJG17" s="107"/>
      <c r="IJH17" s="107"/>
      <c r="IJI17" s="107"/>
      <c r="IJJ17" s="107"/>
      <c r="IJK17" s="107"/>
      <c r="IJL17" s="107"/>
      <c r="IJM17" s="107"/>
      <c r="IJN17" s="107"/>
      <c r="IJO17" s="107"/>
      <c r="IJP17" s="107"/>
      <c r="IJQ17" s="107"/>
      <c r="IJR17" s="107"/>
      <c r="IJS17" s="107"/>
      <c r="IJT17" s="107"/>
      <c r="IJU17" s="107"/>
      <c r="IJV17" s="107"/>
      <c r="IJW17" s="107"/>
      <c r="IJX17" s="107"/>
      <c r="IJY17" s="107"/>
      <c r="IJZ17" s="107"/>
      <c r="IKA17" s="107"/>
      <c r="IKB17" s="107"/>
      <c r="IKC17" s="107"/>
      <c r="IKD17" s="107"/>
      <c r="IKE17" s="107"/>
      <c r="IKF17" s="107"/>
      <c r="IKG17" s="107"/>
      <c r="IKH17" s="107"/>
      <c r="IKI17" s="107"/>
      <c r="IKJ17" s="107"/>
      <c r="IKK17" s="107"/>
      <c r="IKL17" s="107"/>
      <c r="IKM17" s="107"/>
      <c r="IKN17" s="107"/>
      <c r="IKO17" s="107"/>
      <c r="IKP17" s="107"/>
      <c r="IKQ17" s="107"/>
      <c r="IKR17" s="107"/>
      <c r="IKS17" s="107"/>
      <c r="IKT17" s="107"/>
      <c r="IKU17" s="107"/>
      <c r="IKV17" s="107"/>
      <c r="IKW17" s="107"/>
      <c r="IKX17" s="107"/>
      <c r="IKY17" s="107"/>
      <c r="IKZ17" s="107"/>
      <c r="ILA17" s="107"/>
      <c r="ILB17" s="107"/>
      <c r="ILC17" s="107"/>
      <c r="ILD17" s="107"/>
      <c r="ILE17" s="107"/>
      <c r="ILF17" s="107"/>
      <c r="ILG17" s="107"/>
      <c r="ILH17" s="107"/>
      <c r="ILI17" s="107"/>
      <c r="ILJ17" s="107"/>
      <c r="ILK17" s="107"/>
      <c r="ILL17" s="107"/>
      <c r="ILM17" s="107"/>
      <c r="ILN17" s="107"/>
      <c r="ILO17" s="107"/>
      <c r="ILP17" s="107"/>
      <c r="ILQ17" s="107"/>
      <c r="ILR17" s="107"/>
      <c r="ILS17" s="107"/>
      <c r="ILT17" s="107"/>
      <c r="ILU17" s="107"/>
      <c r="ILV17" s="107"/>
      <c r="ILW17" s="107"/>
      <c r="ILX17" s="107"/>
      <c r="ILY17" s="107"/>
      <c r="ILZ17" s="107"/>
      <c r="IMA17" s="107"/>
      <c r="IMB17" s="107"/>
      <c r="IMC17" s="107"/>
      <c r="IMD17" s="107"/>
      <c r="IME17" s="107"/>
      <c r="IMF17" s="107"/>
      <c r="IMG17" s="107"/>
      <c r="IMH17" s="107"/>
      <c r="IMI17" s="107"/>
      <c r="IMJ17" s="107"/>
      <c r="IMK17" s="107"/>
      <c r="IML17" s="107"/>
      <c r="IMM17" s="107"/>
      <c r="IMN17" s="107"/>
      <c r="IMO17" s="107"/>
      <c r="IMP17" s="107"/>
      <c r="IMQ17" s="107"/>
      <c r="IMR17" s="107"/>
      <c r="IMS17" s="107"/>
      <c r="IMT17" s="107"/>
      <c r="IMU17" s="107"/>
      <c r="IMV17" s="107"/>
      <c r="IMW17" s="107"/>
      <c r="IMX17" s="107"/>
      <c r="IMY17" s="107"/>
      <c r="IMZ17" s="107"/>
      <c r="INA17" s="107"/>
      <c r="INB17" s="107"/>
      <c r="INC17" s="107"/>
      <c r="IND17" s="107"/>
      <c r="INE17" s="107"/>
      <c r="INF17" s="107"/>
      <c r="ING17" s="107"/>
      <c r="INH17" s="107"/>
      <c r="INI17" s="107"/>
      <c r="INJ17" s="107"/>
      <c r="INK17" s="107"/>
      <c r="INL17" s="107"/>
      <c r="INM17" s="107"/>
      <c r="INN17" s="107"/>
      <c r="INO17" s="107"/>
      <c r="INP17" s="107"/>
      <c r="INQ17" s="107"/>
      <c r="INR17" s="107"/>
      <c r="INS17" s="107"/>
      <c r="INT17" s="107"/>
      <c r="INU17" s="107"/>
      <c r="INV17" s="107"/>
      <c r="INW17" s="107"/>
      <c r="INX17" s="107"/>
      <c r="INY17" s="107"/>
      <c r="INZ17" s="107"/>
      <c r="IOA17" s="107"/>
      <c r="IOB17" s="107"/>
      <c r="IOC17" s="107"/>
      <c r="IOD17" s="107"/>
      <c r="IOE17" s="107"/>
      <c r="IOF17" s="107"/>
      <c r="IOG17" s="107"/>
      <c r="IOH17" s="107"/>
      <c r="IOI17" s="107"/>
      <c r="IOJ17" s="107"/>
      <c r="IOK17" s="107"/>
      <c r="IOL17" s="107"/>
      <c r="IOM17" s="107"/>
      <c r="ION17" s="107"/>
      <c r="IOO17" s="107"/>
      <c r="IOP17" s="107"/>
      <c r="IOQ17" s="107"/>
      <c r="IOR17" s="107"/>
      <c r="IOS17" s="107"/>
      <c r="IOT17" s="107"/>
      <c r="IOU17" s="107"/>
      <c r="IOV17" s="107"/>
      <c r="IOW17" s="107"/>
      <c r="IOX17" s="107"/>
      <c r="IOY17" s="107"/>
      <c r="IOZ17" s="107"/>
      <c r="IPA17" s="107"/>
      <c r="IPB17" s="107"/>
      <c r="IPC17" s="107"/>
      <c r="IPD17" s="107"/>
      <c r="IPE17" s="107"/>
      <c r="IPF17" s="107"/>
      <c r="IPG17" s="107"/>
      <c r="IPH17" s="107"/>
      <c r="IPI17" s="107"/>
      <c r="IPJ17" s="107"/>
      <c r="IPK17" s="107"/>
      <c r="IPL17" s="107"/>
      <c r="IPM17" s="107"/>
      <c r="IPN17" s="107"/>
      <c r="IPO17" s="107"/>
      <c r="IPP17" s="107"/>
      <c r="IPQ17" s="107"/>
      <c r="IPR17" s="107"/>
      <c r="IPS17" s="107"/>
      <c r="IPT17" s="107"/>
      <c r="IPU17" s="107"/>
      <c r="IPV17" s="107"/>
      <c r="IPW17" s="107"/>
      <c r="IPX17" s="107"/>
      <c r="IPY17" s="107"/>
      <c r="IPZ17" s="107"/>
      <c r="IQA17" s="107"/>
      <c r="IQB17" s="107"/>
      <c r="IQC17" s="107"/>
      <c r="IQD17" s="107"/>
      <c r="IQE17" s="107"/>
      <c r="IQF17" s="107"/>
      <c r="IQG17" s="107"/>
      <c r="IQH17" s="107"/>
      <c r="IQI17" s="107"/>
      <c r="IQJ17" s="107"/>
      <c r="IQK17" s="107"/>
      <c r="IQL17" s="107"/>
      <c r="IQM17" s="107"/>
      <c r="IQN17" s="107"/>
      <c r="IQO17" s="107"/>
      <c r="IQP17" s="107"/>
      <c r="IQQ17" s="107"/>
      <c r="IQR17" s="107"/>
      <c r="IQS17" s="107"/>
      <c r="IQT17" s="107"/>
      <c r="IQU17" s="107"/>
      <c r="IQV17" s="107"/>
      <c r="IQW17" s="107"/>
      <c r="IQX17" s="107"/>
      <c r="IQY17" s="107"/>
      <c r="IQZ17" s="107"/>
      <c r="IRA17" s="107"/>
      <c r="IRB17" s="107"/>
      <c r="IRC17" s="107"/>
      <c r="IRD17" s="107"/>
      <c r="IRE17" s="107"/>
      <c r="IRF17" s="107"/>
      <c r="IRG17" s="107"/>
      <c r="IRH17" s="107"/>
      <c r="IRI17" s="107"/>
      <c r="IRJ17" s="107"/>
      <c r="IRK17" s="107"/>
      <c r="IRL17" s="107"/>
      <c r="IRM17" s="107"/>
      <c r="IRN17" s="107"/>
      <c r="IRO17" s="107"/>
      <c r="IRP17" s="107"/>
      <c r="IRQ17" s="107"/>
      <c r="IRR17" s="107"/>
      <c r="IRS17" s="107"/>
      <c r="IRT17" s="107"/>
      <c r="IRU17" s="107"/>
      <c r="IRV17" s="107"/>
      <c r="IRW17" s="107"/>
      <c r="IRX17" s="107"/>
      <c r="IRY17" s="107"/>
      <c r="IRZ17" s="107"/>
      <c r="ISA17" s="107"/>
      <c r="ISB17" s="107"/>
      <c r="ISC17" s="107"/>
      <c r="ISD17" s="107"/>
      <c r="ISE17" s="107"/>
      <c r="ISF17" s="107"/>
      <c r="ISG17" s="107"/>
      <c r="ISH17" s="107"/>
      <c r="ISI17" s="107"/>
      <c r="ISJ17" s="107"/>
      <c r="ISK17" s="107"/>
      <c r="ISL17" s="107"/>
      <c r="ISM17" s="107"/>
      <c r="ISN17" s="107"/>
      <c r="ISO17" s="107"/>
      <c r="ISP17" s="107"/>
      <c r="ISQ17" s="107"/>
      <c r="ISR17" s="107"/>
      <c r="ISS17" s="107"/>
      <c r="IST17" s="107"/>
      <c r="ISU17" s="107"/>
      <c r="ISV17" s="107"/>
      <c r="ISW17" s="107"/>
      <c r="ISX17" s="107"/>
      <c r="ISY17" s="107"/>
      <c r="ISZ17" s="107"/>
      <c r="ITA17" s="107"/>
      <c r="ITB17" s="107"/>
      <c r="ITC17" s="107"/>
      <c r="ITD17" s="107"/>
      <c r="ITE17" s="107"/>
      <c r="ITF17" s="107"/>
      <c r="ITG17" s="107"/>
      <c r="ITH17" s="107"/>
      <c r="ITI17" s="107"/>
      <c r="ITJ17" s="107"/>
      <c r="ITK17" s="107"/>
      <c r="ITL17" s="107"/>
      <c r="ITM17" s="107"/>
      <c r="ITN17" s="107"/>
      <c r="ITO17" s="107"/>
      <c r="ITP17" s="107"/>
      <c r="ITQ17" s="107"/>
      <c r="ITR17" s="107"/>
      <c r="ITS17" s="107"/>
      <c r="ITT17" s="107"/>
      <c r="ITU17" s="107"/>
      <c r="ITV17" s="107"/>
      <c r="ITW17" s="107"/>
      <c r="ITX17" s="107"/>
      <c r="ITY17" s="107"/>
      <c r="ITZ17" s="107"/>
      <c r="IUA17" s="107"/>
      <c r="IUB17" s="107"/>
      <c r="IUC17" s="107"/>
      <c r="IUD17" s="107"/>
      <c r="IUE17" s="107"/>
      <c r="IUF17" s="107"/>
      <c r="IUG17" s="107"/>
      <c r="IUH17" s="107"/>
      <c r="IUI17" s="107"/>
      <c r="IUJ17" s="107"/>
      <c r="IUK17" s="107"/>
      <c r="IUL17" s="107"/>
      <c r="IUM17" s="107"/>
      <c r="IUN17" s="107"/>
      <c r="IUO17" s="107"/>
      <c r="IUP17" s="107"/>
      <c r="IUQ17" s="107"/>
      <c r="IUR17" s="107"/>
      <c r="IUS17" s="107"/>
      <c r="IUT17" s="107"/>
      <c r="IUU17" s="107"/>
      <c r="IUV17" s="107"/>
      <c r="IUW17" s="107"/>
      <c r="IUX17" s="107"/>
      <c r="IUY17" s="107"/>
      <c r="IUZ17" s="107"/>
      <c r="IVA17" s="107"/>
      <c r="IVB17" s="107"/>
      <c r="IVC17" s="107"/>
      <c r="IVD17" s="107"/>
      <c r="IVE17" s="107"/>
      <c r="IVF17" s="107"/>
      <c r="IVG17" s="107"/>
      <c r="IVH17" s="107"/>
      <c r="IVI17" s="107"/>
      <c r="IVJ17" s="107"/>
      <c r="IVK17" s="107"/>
      <c r="IVL17" s="107"/>
      <c r="IVM17" s="107"/>
      <c r="IVN17" s="107"/>
      <c r="IVO17" s="107"/>
      <c r="IVP17" s="107"/>
      <c r="IVQ17" s="107"/>
      <c r="IVR17" s="107"/>
      <c r="IVS17" s="107"/>
      <c r="IVT17" s="107"/>
      <c r="IVU17" s="107"/>
      <c r="IVV17" s="107"/>
      <c r="IVW17" s="107"/>
      <c r="IVX17" s="107"/>
      <c r="IVY17" s="107"/>
      <c r="IVZ17" s="107"/>
      <c r="IWA17" s="107"/>
      <c r="IWB17" s="107"/>
      <c r="IWC17" s="107"/>
      <c r="IWD17" s="107"/>
      <c r="IWE17" s="107"/>
      <c r="IWF17" s="107"/>
      <c r="IWG17" s="107"/>
      <c r="IWH17" s="107"/>
      <c r="IWI17" s="107"/>
      <c r="IWJ17" s="107"/>
      <c r="IWK17" s="107"/>
      <c r="IWL17" s="107"/>
      <c r="IWM17" s="107"/>
      <c r="IWN17" s="107"/>
      <c r="IWO17" s="107"/>
      <c r="IWP17" s="107"/>
      <c r="IWQ17" s="107"/>
      <c r="IWR17" s="107"/>
      <c r="IWS17" s="107"/>
      <c r="IWT17" s="107"/>
      <c r="IWU17" s="107"/>
      <c r="IWV17" s="107"/>
      <c r="IWW17" s="107"/>
      <c r="IWX17" s="107"/>
      <c r="IWY17" s="107"/>
      <c r="IWZ17" s="107"/>
      <c r="IXA17" s="107"/>
      <c r="IXB17" s="107"/>
      <c r="IXC17" s="107"/>
      <c r="IXD17" s="107"/>
      <c r="IXE17" s="107"/>
      <c r="IXF17" s="107"/>
      <c r="IXG17" s="107"/>
      <c r="IXH17" s="107"/>
      <c r="IXI17" s="107"/>
      <c r="IXJ17" s="107"/>
      <c r="IXK17" s="107"/>
      <c r="IXL17" s="107"/>
      <c r="IXM17" s="107"/>
      <c r="IXN17" s="107"/>
      <c r="IXO17" s="107"/>
      <c r="IXP17" s="107"/>
      <c r="IXQ17" s="107"/>
      <c r="IXR17" s="107"/>
      <c r="IXS17" s="107"/>
      <c r="IXT17" s="107"/>
      <c r="IXU17" s="107"/>
      <c r="IXV17" s="107"/>
      <c r="IXW17" s="107"/>
      <c r="IXX17" s="107"/>
      <c r="IXY17" s="107"/>
      <c r="IXZ17" s="107"/>
      <c r="IYA17" s="107"/>
      <c r="IYB17" s="107"/>
      <c r="IYC17" s="107"/>
      <c r="IYD17" s="107"/>
      <c r="IYE17" s="107"/>
      <c r="IYF17" s="107"/>
      <c r="IYG17" s="107"/>
      <c r="IYH17" s="107"/>
      <c r="IYI17" s="107"/>
      <c r="IYJ17" s="107"/>
      <c r="IYK17" s="107"/>
      <c r="IYL17" s="107"/>
      <c r="IYM17" s="107"/>
      <c r="IYN17" s="107"/>
      <c r="IYO17" s="107"/>
      <c r="IYP17" s="107"/>
      <c r="IYQ17" s="107"/>
      <c r="IYR17" s="107"/>
      <c r="IYS17" s="107"/>
      <c r="IYT17" s="107"/>
      <c r="IYU17" s="107"/>
      <c r="IYV17" s="107"/>
      <c r="IYW17" s="107"/>
      <c r="IYX17" s="107"/>
      <c r="IYY17" s="107"/>
      <c r="IYZ17" s="107"/>
      <c r="IZA17" s="107"/>
      <c r="IZB17" s="107"/>
      <c r="IZC17" s="107"/>
      <c r="IZD17" s="107"/>
      <c r="IZE17" s="107"/>
      <c r="IZF17" s="107"/>
      <c r="IZG17" s="107"/>
      <c r="IZH17" s="107"/>
      <c r="IZI17" s="107"/>
      <c r="IZJ17" s="107"/>
      <c r="IZK17" s="107"/>
      <c r="IZL17" s="107"/>
      <c r="IZM17" s="107"/>
      <c r="IZN17" s="107"/>
      <c r="IZO17" s="107"/>
      <c r="IZP17" s="107"/>
      <c r="IZQ17" s="107"/>
      <c r="IZR17" s="107"/>
      <c r="IZS17" s="107"/>
      <c r="IZT17" s="107"/>
      <c r="IZU17" s="107"/>
      <c r="IZV17" s="107"/>
      <c r="IZW17" s="107"/>
      <c r="IZX17" s="107"/>
      <c r="IZY17" s="107"/>
      <c r="IZZ17" s="107"/>
      <c r="JAA17" s="107"/>
      <c r="JAB17" s="107"/>
      <c r="JAC17" s="107"/>
      <c r="JAD17" s="107"/>
      <c r="JAE17" s="107"/>
      <c r="JAF17" s="107"/>
      <c r="JAG17" s="107"/>
      <c r="JAH17" s="107"/>
      <c r="JAI17" s="107"/>
      <c r="JAJ17" s="107"/>
      <c r="JAK17" s="107"/>
      <c r="JAL17" s="107"/>
      <c r="JAM17" s="107"/>
      <c r="JAN17" s="107"/>
      <c r="JAO17" s="107"/>
      <c r="JAP17" s="107"/>
      <c r="JAQ17" s="107"/>
      <c r="JAR17" s="107"/>
      <c r="JAS17" s="107"/>
      <c r="JAT17" s="107"/>
      <c r="JAU17" s="107"/>
      <c r="JAV17" s="107"/>
      <c r="JAW17" s="107"/>
      <c r="JAX17" s="107"/>
      <c r="JAY17" s="107"/>
      <c r="JAZ17" s="107"/>
      <c r="JBA17" s="107"/>
      <c r="JBB17" s="107"/>
      <c r="JBC17" s="107"/>
      <c r="JBD17" s="107"/>
      <c r="JBE17" s="107"/>
      <c r="JBF17" s="107"/>
      <c r="JBG17" s="107"/>
      <c r="JBH17" s="107"/>
      <c r="JBI17" s="107"/>
      <c r="JBJ17" s="107"/>
      <c r="JBK17" s="107"/>
      <c r="JBL17" s="107"/>
      <c r="JBM17" s="107"/>
      <c r="JBN17" s="107"/>
      <c r="JBO17" s="107"/>
      <c r="JBP17" s="107"/>
      <c r="JBQ17" s="107"/>
      <c r="JBR17" s="107"/>
      <c r="JBS17" s="107"/>
      <c r="JBT17" s="107"/>
      <c r="JBU17" s="107"/>
      <c r="JBV17" s="107"/>
      <c r="JBW17" s="107"/>
      <c r="JBX17" s="107"/>
      <c r="JBY17" s="107"/>
      <c r="JBZ17" s="107"/>
      <c r="JCA17" s="107"/>
      <c r="JCB17" s="107"/>
      <c r="JCC17" s="107"/>
      <c r="JCD17" s="107"/>
      <c r="JCE17" s="107"/>
      <c r="JCF17" s="107"/>
      <c r="JCG17" s="107"/>
      <c r="JCH17" s="107"/>
      <c r="JCI17" s="107"/>
      <c r="JCJ17" s="107"/>
      <c r="JCK17" s="107"/>
      <c r="JCL17" s="107"/>
      <c r="JCM17" s="107"/>
      <c r="JCN17" s="107"/>
      <c r="JCO17" s="107"/>
      <c r="JCP17" s="107"/>
      <c r="JCQ17" s="107"/>
      <c r="JCR17" s="107"/>
      <c r="JCS17" s="107"/>
      <c r="JCT17" s="107"/>
      <c r="JCU17" s="107"/>
      <c r="JCV17" s="107"/>
      <c r="JCW17" s="107"/>
      <c r="JCX17" s="107"/>
      <c r="JCY17" s="107"/>
      <c r="JCZ17" s="107"/>
      <c r="JDA17" s="107"/>
      <c r="JDB17" s="107"/>
      <c r="JDC17" s="107"/>
      <c r="JDD17" s="107"/>
      <c r="JDE17" s="107"/>
      <c r="JDF17" s="107"/>
      <c r="JDG17" s="107"/>
      <c r="JDH17" s="107"/>
      <c r="JDI17" s="107"/>
      <c r="JDJ17" s="107"/>
      <c r="JDK17" s="107"/>
      <c r="JDL17" s="107"/>
      <c r="JDM17" s="107"/>
      <c r="JDN17" s="107"/>
      <c r="JDO17" s="107"/>
      <c r="JDP17" s="107"/>
      <c r="JDQ17" s="107"/>
      <c r="JDR17" s="107"/>
      <c r="JDS17" s="107"/>
      <c r="JDT17" s="107"/>
      <c r="JDU17" s="107"/>
      <c r="JDV17" s="107"/>
      <c r="JDW17" s="107"/>
      <c r="JDX17" s="107"/>
      <c r="JDY17" s="107"/>
      <c r="JDZ17" s="107"/>
      <c r="JEA17" s="107"/>
      <c r="JEB17" s="107"/>
      <c r="JEC17" s="107"/>
      <c r="JED17" s="107"/>
      <c r="JEE17" s="107"/>
      <c r="JEF17" s="107"/>
      <c r="JEG17" s="107"/>
      <c r="JEH17" s="107"/>
      <c r="JEI17" s="107"/>
      <c r="JEJ17" s="107"/>
      <c r="JEK17" s="107"/>
      <c r="JEL17" s="107"/>
      <c r="JEM17" s="107"/>
      <c r="JEN17" s="107"/>
      <c r="JEO17" s="107"/>
      <c r="JEP17" s="107"/>
      <c r="JEQ17" s="107"/>
      <c r="JER17" s="107"/>
      <c r="JES17" s="107"/>
      <c r="JET17" s="107"/>
      <c r="JEU17" s="107"/>
      <c r="JEV17" s="107"/>
      <c r="JEW17" s="107"/>
      <c r="JEX17" s="107"/>
      <c r="JEY17" s="107"/>
      <c r="JEZ17" s="107"/>
      <c r="JFA17" s="107"/>
      <c r="JFB17" s="107"/>
      <c r="JFC17" s="107"/>
      <c r="JFD17" s="107"/>
      <c r="JFE17" s="107"/>
      <c r="JFF17" s="107"/>
      <c r="JFG17" s="107"/>
      <c r="JFH17" s="107"/>
      <c r="JFI17" s="107"/>
      <c r="JFJ17" s="107"/>
      <c r="JFK17" s="107"/>
      <c r="JFL17" s="107"/>
      <c r="JFM17" s="107"/>
      <c r="JFN17" s="107"/>
      <c r="JFO17" s="107"/>
      <c r="JFP17" s="107"/>
      <c r="JFQ17" s="107"/>
      <c r="JFR17" s="107"/>
      <c r="JFS17" s="107"/>
      <c r="JFT17" s="107"/>
      <c r="JFU17" s="107"/>
      <c r="JFV17" s="107"/>
      <c r="JFW17" s="107"/>
      <c r="JFX17" s="107"/>
      <c r="JFY17" s="107"/>
      <c r="JFZ17" s="107"/>
      <c r="JGA17" s="107"/>
      <c r="JGB17" s="107"/>
      <c r="JGC17" s="107"/>
      <c r="JGD17" s="107"/>
      <c r="JGE17" s="107"/>
      <c r="JGF17" s="107"/>
      <c r="JGG17" s="107"/>
      <c r="JGH17" s="107"/>
      <c r="JGI17" s="107"/>
      <c r="JGJ17" s="107"/>
      <c r="JGK17" s="107"/>
      <c r="JGL17" s="107"/>
      <c r="JGM17" s="107"/>
      <c r="JGN17" s="107"/>
      <c r="JGO17" s="107"/>
      <c r="JGP17" s="107"/>
      <c r="JGQ17" s="107"/>
      <c r="JGR17" s="107"/>
      <c r="JGS17" s="107"/>
      <c r="JGT17" s="107"/>
      <c r="JGU17" s="107"/>
      <c r="JGV17" s="107"/>
      <c r="JGW17" s="107"/>
      <c r="JGX17" s="107"/>
      <c r="JGY17" s="107"/>
      <c r="JGZ17" s="107"/>
      <c r="JHA17" s="107"/>
      <c r="JHB17" s="107"/>
      <c r="JHC17" s="107"/>
      <c r="JHD17" s="107"/>
      <c r="JHE17" s="107"/>
      <c r="JHF17" s="107"/>
      <c r="JHG17" s="107"/>
      <c r="JHH17" s="107"/>
      <c r="JHI17" s="107"/>
      <c r="JHJ17" s="107"/>
      <c r="JHK17" s="107"/>
      <c r="JHL17" s="107"/>
      <c r="JHM17" s="107"/>
      <c r="JHN17" s="107"/>
      <c r="JHO17" s="107"/>
      <c r="JHP17" s="107"/>
      <c r="JHQ17" s="107"/>
      <c r="JHR17" s="107"/>
      <c r="JHS17" s="107"/>
      <c r="JHT17" s="107"/>
      <c r="JHU17" s="107"/>
      <c r="JHV17" s="107"/>
      <c r="JHW17" s="107"/>
      <c r="JHX17" s="107"/>
      <c r="JHY17" s="107"/>
      <c r="JHZ17" s="107"/>
      <c r="JIA17" s="107"/>
      <c r="JIB17" s="107"/>
      <c r="JIC17" s="107"/>
      <c r="JID17" s="107"/>
      <c r="JIE17" s="107"/>
      <c r="JIF17" s="107"/>
      <c r="JIG17" s="107"/>
      <c r="JIH17" s="107"/>
      <c r="JII17" s="107"/>
      <c r="JIJ17" s="107"/>
      <c r="JIK17" s="107"/>
      <c r="JIL17" s="107"/>
      <c r="JIM17" s="107"/>
      <c r="JIN17" s="107"/>
      <c r="JIO17" s="107"/>
      <c r="JIP17" s="107"/>
      <c r="JIQ17" s="107"/>
      <c r="JIR17" s="107"/>
      <c r="JIS17" s="107"/>
      <c r="JIT17" s="107"/>
      <c r="JIU17" s="107"/>
      <c r="JIV17" s="107"/>
      <c r="JIW17" s="107"/>
      <c r="JIX17" s="107"/>
      <c r="JIY17" s="107"/>
      <c r="JIZ17" s="107"/>
      <c r="JJA17" s="107"/>
      <c r="JJB17" s="107"/>
      <c r="JJC17" s="107"/>
      <c r="JJD17" s="107"/>
      <c r="JJE17" s="107"/>
      <c r="JJF17" s="107"/>
      <c r="JJG17" s="107"/>
      <c r="JJH17" s="107"/>
      <c r="JJI17" s="107"/>
      <c r="JJJ17" s="107"/>
      <c r="JJK17" s="107"/>
      <c r="JJL17" s="107"/>
      <c r="JJM17" s="107"/>
      <c r="JJN17" s="107"/>
      <c r="JJO17" s="107"/>
      <c r="JJP17" s="107"/>
      <c r="JJQ17" s="107"/>
      <c r="JJR17" s="107"/>
      <c r="JJS17" s="107"/>
      <c r="JJT17" s="107"/>
      <c r="JJU17" s="107"/>
      <c r="JJV17" s="107"/>
      <c r="JJW17" s="107"/>
      <c r="JJX17" s="107"/>
      <c r="JJY17" s="107"/>
      <c r="JJZ17" s="107"/>
      <c r="JKA17" s="107"/>
      <c r="JKB17" s="107"/>
      <c r="JKC17" s="107"/>
      <c r="JKD17" s="107"/>
      <c r="JKE17" s="107"/>
      <c r="JKF17" s="107"/>
      <c r="JKG17" s="107"/>
      <c r="JKH17" s="107"/>
      <c r="JKI17" s="107"/>
      <c r="JKJ17" s="107"/>
      <c r="JKK17" s="107"/>
      <c r="JKL17" s="107"/>
      <c r="JKM17" s="107"/>
      <c r="JKN17" s="107"/>
      <c r="JKO17" s="107"/>
      <c r="JKP17" s="107"/>
      <c r="JKQ17" s="107"/>
      <c r="JKR17" s="107"/>
      <c r="JKS17" s="107"/>
      <c r="JKT17" s="107"/>
      <c r="JKU17" s="107"/>
      <c r="JKV17" s="107"/>
      <c r="JKW17" s="107"/>
      <c r="JKX17" s="107"/>
      <c r="JKY17" s="107"/>
      <c r="JKZ17" s="107"/>
      <c r="JLA17" s="107"/>
      <c r="JLB17" s="107"/>
      <c r="JLC17" s="107"/>
      <c r="JLD17" s="107"/>
      <c r="JLE17" s="107"/>
      <c r="JLF17" s="107"/>
      <c r="JLG17" s="107"/>
      <c r="JLH17" s="107"/>
      <c r="JLI17" s="107"/>
      <c r="JLJ17" s="107"/>
      <c r="JLK17" s="107"/>
      <c r="JLL17" s="107"/>
      <c r="JLM17" s="107"/>
      <c r="JLN17" s="107"/>
      <c r="JLO17" s="107"/>
      <c r="JLP17" s="107"/>
      <c r="JLQ17" s="107"/>
      <c r="JLR17" s="107"/>
      <c r="JLS17" s="107"/>
      <c r="JLT17" s="107"/>
      <c r="JLU17" s="107"/>
      <c r="JLV17" s="107"/>
      <c r="JLW17" s="107"/>
      <c r="JLX17" s="107"/>
      <c r="JLY17" s="107"/>
      <c r="JLZ17" s="107"/>
      <c r="JMA17" s="107"/>
      <c r="JMB17" s="107"/>
      <c r="JMC17" s="107"/>
      <c r="JMD17" s="107"/>
      <c r="JME17" s="107"/>
      <c r="JMF17" s="107"/>
      <c r="JMG17" s="107"/>
      <c r="JMH17" s="107"/>
      <c r="JMI17" s="107"/>
      <c r="JMJ17" s="107"/>
      <c r="JMK17" s="107"/>
      <c r="JML17" s="107"/>
      <c r="JMM17" s="107"/>
      <c r="JMN17" s="107"/>
      <c r="JMO17" s="107"/>
      <c r="JMP17" s="107"/>
      <c r="JMQ17" s="107"/>
      <c r="JMR17" s="107"/>
      <c r="JMS17" s="107"/>
      <c r="JMT17" s="107"/>
      <c r="JMU17" s="107"/>
      <c r="JMV17" s="107"/>
      <c r="JMW17" s="107"/>
      <c r="JMX17" s="107"/>
      <c r="JMY17" s="107"/>
      <c r="JMZ17" s="107"/>
      <c r="JNA17" s="107"/>
      <c r="JNB17" s="107"/>
      <c r="JNC17" s="107"/>
      <c r="JND17" s="107"/>
      <c r="JNE17" s="107"/>
      <c r="JNF17" s="107"/>
      <c r="JNG17" s="107"/>
      <c r="JNH17" s="107"/>
      <c r="JNI17" s="107"/>
      <c r="JNJ17" s="107"/>
      <c r="JNK17" s="107"/>
      <c r="JNL17" s="107"/>
      <c r="JNM17" s="107"/>
      <c r="JNN17" s="107"/>
      <c r="JNO17" s="107"/>
      <c r="JNP17" s="107"/>
      <c r="JNQ17" s="107"/>
      <c r="JNR17" s="107"/>
      <c r="JNS17" s="107"/>
      <c r="JNT17" s="107"/>
      <c r="JNU17" s="107"/>
      <c r="JNV17" s="107"/>
      <c r="JNW17" s="107"/>
      <c r="JNX17" s="107"/>
      <c r="JNY17" s="107"/>
      <c r="JNZ17" s="107"/>
      <c r="JOA17" s="107"/>
      <c r="JOB17" s="107"/>
      <c r="JOC17" s="107"/>
      <c r="JOD17" s="107"/>
      <c r="JOE17" s="107"/>
      <c r="JOF17" s="107"/>
      <c r="JOG17" s="107"/>
      <c r="JOH17" s="107"/>
      <c r="JOI17" s="107"/>
      <c r="JOJ17" s="107"/>
      <c r="JOK17" s="107"/>
      <c r="JOL17" s="107"/>
      <c r="JOM17" s="107"/>
      <c r="JON17" s="107"/>
      <c r="JOO17" s="107"/>
      <c r="JOP17" s="107"/>
      <c r="JOQ17" s="107"/>
      <c r="JOR17" s="107"/>
      <c r="JOS17" s="107"/>
      <c r="JOT17" s="107"/>
      <c r="JOU17" s="107"/>
      <c r="JOV17" s="107"/>
      <c r="JOW17" s="107"/>
      <c r="JOX17" s="107"/>
      <c r="JOY17" s="107"/>
      <c r="JOZ17" s="107"/>
      <c r="JPA17" s="107"/>
      <c r="JPB17" s="107"/>
      <c r="JPC17" s="107"/>
      <c r="JPD17" s="107"/>
      <c r="JPE17" s="107"/>
      <c r="JPF17" s="107"/>
      <c r="JPG17" s="107"/>
      <c r="JPH17" s="107"/>
      <c r="JPI17" s="107"/>
      <c r="JPJ17" s="107"/>
      <c r="JPK17" s="107"/>
      <c r="JPL17" s="107"/>
      <c r="JPM17" s="107"/>
      <c r="JPN17" s="107"/>
      <c r="JPO17" s="107"/>
      <c r="JPP17" s="107"/>
      <c r="JPQ17" s="107"/>
      <c r="JPR17" s="107"/>
      <c r="JPS17" s="107"/>
      <c r="JPT17" s="107"/>
      <c r="JPU17" s="107"/>
      <c r="JPV17" s="107"/>
      <c r="JPW17" s="107"/>
      <c r="JPX17" s="107"/>
      <c r="JPY17" s="107"/>
      <c r="JPZ17" s="107"/>
      <c r="JQA17" s="107"/>
      <c r="JQB17" s="107"/>
      <c r="JQC17" s="107"/>
      <c r="JQD17" s="107"/>
      <c r="JQE17" s="107"/>
      <c r="JQF17" s="107"/>
      <c r="JQG17" s="107"/>
      <c r="JQH17" s="107"/>
      <c r="JQI17" s="107"/>
      <c r="JQJ17" s="107"/>
      <c r="JQK17" s="107"/>
      <c r="JQL17" s="107"/>
      <c r="JQM17" s="107"/>
      <c r="JQN17" s="107"/>
      <c r="JQO17" s="107"/>
      <c r="JQP17" s="107"/>
      <c r="JQQ17" s="107"/>
      <c r="JQR17" s="107"/>
      <c r="JQS17" s="107"/>
      <c r="JQT17" s="107"/>
      <c r="JQU17" s="107"/>
      <c r="JQV17" s="107"/>
      <c r="JQW17" s="107"/>
      <c r="JQX17" s="107"/>
      <c r="JQY17" s="107"/>
      <c r="JQZ17" s="107"/>
      <c r="JRA17" s="107"/>
      <c r="JRB17" s="107"/>
      <c r="JRC17" s="107"/>
      <c r="JRD17" s="107"/>
      <c r="JRE17" s="107"/>
      <c r="JRF17" s="107"/>
      <c r="JRG17" s="107"/>
      <c r="JRH17" s="107"/>
      <c r="JRI17" s="107"/>
      <c r="JRJ17" s="107"/>
      <c r="JRK17" s="107"/>
      <c r="JRL17" s="107"/>
      <c r="JRM17" s="107"/>
      <c r="JRN17" s="107"/>
      <c r="JRO17" s="107"/>
      <c r="JRP17" s="107"/>
      <c r="JRQ17" s="107"/>
      <c r="JRR17" s="107"/>
      <c r="JRS17" s="107"/>
      <c r="JRT17" s="107"/>
      <c r="JRU17" s="107"/>
      <c r="JRV17" s="107"/>
      <c r="JRW17" s="107"/>
      <c r="JRX17" s="107"/>
      <c r="JRY17" s="107"/>
      <c r="JRZ17" s="107"/>
      <c r="JSA17" s="107"/>
      <c r="JSB17" s="107"/>
      <c r="JSC17" s="107"/>
      <c r="JSD17" s="107"/>
      <c r="JSE17" s="107"/>
      <c r="JSF17" s="107"/>
      <c r="JSG17" s="107"/>
      <c r="JSH17" s="107"/>
      <c r="JSI17" s="107"/>
      <c r="JSJ17" s="107"/>
      <c r="JSK17" s="107"/>
      <c r="JSL17" s="107"/>
      <c r="JSM17" s="107"/>
      <c r="JSN17" s="107"/>
      <c r="JSO17" s="107"/>
      <c r="JSP17" s="107"/>
      <c r="JSQ17" s="107"/>
      <c r="JSR17" s="107"/>
      <c r="JSS17" s="107"/>
      <c r="JST17" s="107"/>
      <c r="JSU17" s="107"/>
      <c r="JSV17" s="107"/>
      <c r="JSW17" s="107"/>
      <c r="JSX17" s="107"/>
      <c r="JSY17" s="107"/>
      <c r="JSZ17" s="107"/>
      <c r="JTA17" s="107"/>
      <c r="JTB17" s="107"/>
      <c r="JTC17" s="107"/>
      <c r="JTD17" s="107"/>
      <c r="JTE17" s="107"/>
      <c r="JTF17" s="107"/>
      <c r="JTG17" s="107"/>
      <c r="JTH17" s="107"/>
      <c r="JTI17" s="107"/>
      <c r="JTJ17" s="107"/>
      <c r="JTK17" s="107"/>
      <c r="JTL17" s="107"/>
      <c r="JTM17" s="107"/>
      <c r="JTN17" s="107"/>
      <c r="JTO17" s="107"/>
      <c r="JTP17" s="107"/>
      <c r="JTQ17" s="107"/>
      <c r="JTR17" s="107"/>
      <c r="JTS17" s="107"/>
      <c r="JTT17" s="107"/>
      <c r="JTU17" s="107"/>
      <c r="JTV17" s="107"/>
      <c r="JTW17" s="107"/>
      <c r="JTX17" s="107"/>
      <c r="JTY17" s="107"/>
      <c r="JTZ17" s="107"/>
      <c r="JUA17" s="107"/>
      <c r="JUB17" s="107"/>
      <c r="JUC17" s="107"/>
      <c r="JUD17" s="107"/>
      <c r="JUE17" s="107"/>
      <c r="JUF17" s="107"/>
      <c r="JUG17" s="107"/>
      <c r="JUH17" s="107"/>
      <c r="JUI17" s="107"/>
      <c r="JUJ17" s="107"/>
      <c r="JUK17" s="107"/>
      <c r="JUL17" s="107"/>
      <c r="JUM17" s="107"/>
      <c r="JUN17" s="107"/>
      <c r="JUO17" s="107"/>
      <c r="JUP17" s="107"/>
      <c r="JUQ17" s="107"/>
      <c r="JUR17" s="107"/>
      <c r="JUS17" s="107"/>
      <c r="JUT17" s="107"/>
      <c r="JUU17" s="107"/>
      <c r="JUV17" s="107"/>
      <c r="JUW17" s="107"/>
      <c r="JUX17" s="107"/>
      <c r="JUY17" s="107"/>
      <c r="JUZ17" s="107"/>
      <c r="JVA17" s="107"/>
      <c r="JVB17" s="107"/>
      <c r="JVC17" s="107"/>
      <c r="JVD17" s="107"/>
      <c r="JVE17" s="107"/>
      <c r="JVF17" s="107"/>
      <c r="JVG17" s="107"/>
      <c r="JVH17" s="107"/>
      <c r="JVI17" s="107"/>
      <c r="JVJ17" s="107"/>
      <c r="JVK17" s="107"/>
      <c r="JVL17" s="107"/>
      <c r="JVM17" s="107"/>
      <c r="JVN17" s="107"/>
      <c r="JVO17" s="107"/>
      <c r="JVP17" s="107"/>
      <c r="JVQ17" s="107"/>
      <c r="JVR17" s="107"/>
      <c r="JVS17" s="107"/>
      <c r="JVT17" s="107"/>
      <c r="JVU17" s="107"/>
      <c r="JVV17" s="107"/>
      <c r="JVW17" s="107"/>
      <c r="JVX17" s="107"/>
      <c r="JVY17" s="107"/>
      <c r="JVZ17" s="107"/>
      <c r="JWA17" s="107"/>
      <c r="JWB17" s="107"/>
      <c r="JWC17" s="107"/>
      <c r="JWD17" s="107"/>
      <c r="JWE17" s="107"/>
      <c r="JWF17" s="107"/>
      <c r="JWG17" s="107"/>
      <c r="JWH17" s="107"/>
      <c r="JWI17" s="107"/>
      <c r="JWJ17" s="107"/>
      <c r="JWK17" s="107"/>
      <c r="JWL17" s="107"/>
      <c r="JWM17" s="107"/>
      <c r="JWN17" s="107"/>
      <c r="JWO17" s="107"/>
      <c r="JWP17" s="107"/>
      <c r="JWQ17" s="107"/>
      <c r="JWR17" s="107"/>
      <c r="JWS17" s="107"/>
      <c r="JWT17" s="107"/>
      <c r="JWU17" s="107"/>
      <c r="JWV17" s="107"/>
      <c r="JWW17" s="107"/>
      <c r="JWX17" s="107"/>
      <c r="JWY17" s="107"/>
      <c r="JWZ17" s="107"/>
      <c r="JXA17" s="107"/>
      <c r="JXB17" s="107"/>
      <c r="JXC17" s="107"/>
      <c r="JXD17" s="107"/>
      <c r="JXE17" s="107"/>
      <c r="JXF17" s="107"/>
      <c r="JXG17" s="107"/>
      <c r="JXH17" s="107"/>
      <c r="JXI17" s="107"/>
      <c r="JXJ17" s="107"/>
      <c r="JXK17" s="107"/>
      <c r="JXL17" s="107"/>
      <c r="JXM17" s="107"/>
      <c r="JXN17" s="107"/>
      <c r="JXO17" s="107"/>
      <c r="JXP17" s="107"/>
      <c r="JXQ17" s="107"/>
      <c r="JXR17" s="107"/>
      <c r="JXS17" s="107"/>
      <c r="JXT17" s="107"/>
      <c r="JXU17" s="107"/>
      <c r="JXV17" s="107"/>
      <c r="JXW17" s="107"/>
      <c r="JXX17" s="107"/>
      <c r="JXY17" s="107"/>
      <c r="JXZ17" s="107"/>
      <c r="JYA17" s="107"/>
      <c r="JYB17" s="107"/>
      <c r="JYC17" s="107"/>
      <c r="JYD17" s="107"/>
      <c r="JYE17" s="107"/>
      <c r="JYF17" s="107"/>
      <c r="JYG17" s="107"/>
      <c r="JYH17" s="107"/>
      <c r="JYI17" s="107"/>
      <c r="JYJ17" s="107"/>
      <c r="JYK17" s="107"/>
      <c r="JYL17" s="107"/>
      <c r="JYM17" s="107"/>
      <c r="JYN17" s="107"/>
      <c r="JYO17" s="107"/>
      <c r="JYP17" s="107"/>
      <c r="JYQ17" s="107"/>
      <c r="JYR17" s="107"/>
      <c r="JYS17" s="107"/>
      <c r="JYT17" s="107"/>
      <c r="JYU17" s="107"/>
      <c r="JYV17" s="107"/>
      <c r="JYW17" s="107"/>
      <c r="JYX17" s="107"/>
      <c r="JYY17" s="107"/>
      <c r="JYZ17" s="107"/>
      <c r="JZA17" s="107"/>
      <c r="JZB17" s="107"/>
      <c r="JZC17" s="107"/>
      <c r="JZD17" s="107"/>
      <c r="JZE17" s="107"/>
      <c r="JZF17" s="107"/>
      <c r="JZG17" s="107"/>
      <c r="JZH17" s="107"/>
      <c r="JZI17" s="107"/>
      <c r="JZJ17" s="107"/>
      <c r="JZK17" s="107"/>
      <c r="JZL17" s="107"/>
      <c r="JZM17" s="107"/>
      <c r="JZN17" s="107"/>
      <c r="JZO17" s="107"/>
      <c r="JZP17" s="107"/>
      <c r="JZQ17" s="107"/>
      <c r="JZR17" s="107"/>
      <c r="JZS17" s="107"/>
      <c r="JZT17" s="107"/>
      <c r="JZU17" s="107"/>
      <c r="JZV17" s="107"/>
      <c r="JZW17" s="107"/>
      <c r="JZX17" s="107"/>
      <c r="JZY17" s="107"/>
      <c r="JZZ17" s="107"/>
      <c r="KAA17" s="107"/>
      <c r="KAB17" s="107"/>
      <c r="KAC17" s="107"/>
      <c r="KAD17" s="107"/>
      <c r="KAE17" s="107"/>
      <c r="KAF17" s="107"/>
      <c r="KAG17" s="107"/>
      <c r="KAH17" s="107"/>
      <c r="KAI17" s="107"/>
      <c r="KAJ17" s="107"/>
      <c r="KAK17" s="107"/>
      <c r="KAL17" s="107"/>
      <c r="KAM17" s="107"/>
      <c r="KAN17" s="107"/>
      <c r="KAO17" s="107"/>
      <c r="KAP17" s="107"/>
      <c r="KAQ17" s="107"/>
      <c r="KAR17" s="107"/>
      <c r="KAS17" s="107"/>
      <c r="KAT17" s="107"/>
      <c r="KAU17" s="107"/>
      <c r="KAV17" s="107"/>
      <c r="KAW17" s="107"/>
      <c r="KAX17" s="107"/>
      <c r="KAY17" s="107"/>
      <c r="KAZ17" s="107"/>
      <c r="KBA17" s="107"/>
      <c r="KBB17" s="107"/>
      <c r="KBC17" s="107"/>
      <c r="KBD17" s="107"/>
      <c r="KBE17" s="107"/>
      <c r="KBF17" s="107"/>
      <c r="KBG17" s="107"/>
      <c r="KBH17" s="107"/>
      <c r="KBI17" s="107"/>
      <c r="KBJ17" s="107"/>
      <c r="KBK17" s="107"/>
      <c r="KBL17" s="107"/>
      <c r="KBM17" s="107"/>
      <c r="KBN17" s="107"/>
      <c r="KBO17" s="107"/>
      <c r="KBP17" s="107"/>
      <c r="KBQ17" s="107"/>
      <c r="KBR17" s="107"/>
      <c r="KBS17" s="107"/>
      <c r="KBT17" s="107"/>
      <c r="KBU17" s="107"/>
      <c r="KBV17" s="107"/>
      <c r="KBW17" s="107"/>
      <c r="KBX17" s="107"/>
      <c r="KBY17" s="107"/>
      <c r="KBZ17" s="107"/>
      <c r="KCA17" s="107"/>
      <c r="KCB17" s="107"/>
      <c r="KCC17" s="107"/>
      <c r="KCD17" s="107"/>
      <c r="KCE17" s="107"/>
      <c r="KCF17" s="107"/>
      <c r="KCG17" s="107"/>
      <c r="KCH17" s="107"/>
      <c r="KCI17" s="107"/>
      <c r="KCJ17" s="107"/>
      <c r="KCK17" s="107"/>
      <c r="KCL17" s="107"/>
      <c r="KCM17" s="107"/>
      <c r="KCN17" s="107"/>
      <c r="KCO17" s="107"/>
      <c r="KCP17" s="107"/>
      <c r="KCQ17" s="107"/>
      <c r="KCR17" s="107"/>
      <c r="KCS17" s="107"/>
      <c r="KCT17" s="107"/>
      <c r="KCU17" s="107"/>
      <c r="KCV17" s="107"/>
      <c r="KCW17" s="107"/>
      <c r="KCX17" s="107"/>
      <c r="KCY17" s="107"/>
      <c r="KCZ17" s="107"/>
      <c r="KDA17" s="107"/>
      <c r="KDB17" s="107"/>
      <c r="KDC17" s="107"/>
      <c r="KDD17" s="107"/>
      <c r="KDE17" s="107"/>
      <c r="KDF17" s="107"/>
      <c r="KDG17" s="107"/>
      <c r="KDH17" s="107"/>
      <c r="KDI17" s="107"/>
      <c r="KDJ17" s="107"/>
      <c r="KDK17" s="107"/>
      <c r="KDL17" s="107"/>
      <c r="KDM17" s="107"/>
      <c r="KDN17" s="107"/>
      <c r="KDO17" s="107"/>
      <c r="KDP17" s="107"/>
      <c r="KDQ17" s="107"/>
      <c r="KDR17" s="107"/>
      <c r="KDS17" s="107"/>
      <c r="KDT17" s="107"/>
      <c r="KDU17" s="107"/>
      <c r="KDV17" s="107"/>
      <c r="KDW17" s="107"/>
      <c r="KDX17" s="107"/>
      <c r="KDY17" s="107"/>
      <c r="KDZ17" s="107"/>
      <c r="KEA17" s="107"/>
      <c r="KEB17" s="107"/>
      <c r="KEC17" s="107"/>
      <c r="KED17" s="107"/>
      <c r="KEE17" s="107"/>
      <c r="KEF17" s="107"/>
      <c r="KEG17" s="107"/>
      <c r="KEH17" s="107"/>
      <c r="KEI17" s="107"/>
      <c r="KEJ17" s="107"/>
      <c r="KEK17" s="107"/>
      <c r="KEL17" s="107"/>
      <c r="KEM17" s="107"/>
      <c r="KEN17" s="107"/>
      <c r="KEO17" s="107"/>
      <c r="KEP17" s="107"/>
      <c r="KEQ17" s="107"/>
      <c r="KER17" s="107"/>
      <c r="KES17" s="107"/>
      <c r="KET17" s="107"/>
      <c r="KEU17" s="107"/>
      <c r="KEV17" s="107"/>
      <c r="KEW17" s="107"/>
      <c r="KEX17" s="107"/>
      <c r="KEY17" s="107"/>
      <c r="KEZ17" s="107"/>
      <c r="KFA17" s="107"/>
      <c r="KFB17" s="107"/>
      <c r="KFC17" s="107"/>
      <c r="KFD17" s="107"/>
      <c r="KFE17" s="107"/>
      <c r="KFF17" s="107"/>
      <c r="KFG17" s="107"/>
      <c r="KFH17" s="107"/>
      <c r="KFI17" s="107"/>
      <c r="KFJ17" s="107"/>
      <c r="KFK17" s="107"/>
      <c r="KFL17" s="107"/>
      <c r="KFM17" s="107"/>
      <c r="KFN17" s="107"/>
      <c r="KFO17" s="107"/>
      <c r="KFP17" s="107"/>
      <c r="KFQ17" s="107"/>
      <c r="KFR17" s="107"/>
      <c r="KFS17" s="107"/>
      <c r="KFT17" s="107"/>
      <c r="KFU17" s="107"/>
      <c r="KFV17" s="107"/>
      <c r="KFW17" s="107"/>
      <c r="KFX17" s="107"/>
      <c r="KFY17" s="107"/>
      <c r="KFZ17" s="107"/>
      <c r="KGA17" s="107"/>
      <c r="KGB17" s="107"/>
      <c r="KGC17" s="107"/>
      <c r="KGD17" s="107"/>
      <c r="KGE17" s="107"/>
      <c r="KGF17" s="107"/>
      <c r="KGG17" s="107"/>
      <c r="KGH17" s="107"/>
      <c r="KGI17" s="107"/>
      <c r="KGJ17" s="107"/>
      <c r="KGK17" s="107"/>
      <c r="KGL17" s="107"/>
      <c r="KGM17" s="107"/>
      <c r="KGN17" s="107"/>
      <c r="KGO17" s="107"/>
      <c r="KGP17" s="107"/>
      <c r="KGQ17" s="107"/>
      <c r="KGR17" s="107"/>
      <c r="KGS17" s="107"/>
      <c r="KGT17" s="107"/>
      <c r="KGU17" s="107"/>
      <c r="KGV17" s="107"/>
      <c r="KGW17" s="107"/>
      <c r="KGX17" s="107"/>
      <c r="KGY17" s="107"/>
      <c r="KGZ17" s="107"/>
      <c r="KHA17" s="107"/>
      <c r="KHB17" s="107"/>
      <c r="KHC17" s="107"/>
      <c r="KHD17" s="107"/>
      <c r="KHE17" s="107"/>
      <c r="KHF17" s="107"/>
      <c r="KHG17" s="107"/>
      <c r="KHH17" s="107"/>
      <c r="KHI17" s="107"/>
      <c r="KHJ17" s="107"/>
      <c r="KHK17" s="107"/>
      <c r="KHL17" s="107"/>
      <c r="KHM17" s="107"/>
      <c r="KHN17" s="107"/>
      <c r="KHO17" s="107"/>
      <c r="KHP17" s="107"/>
      <c r="KHQ17" s="107"/>
      <c r="KHR17" s="107"/>
      <c r="KHS17" s="107"/>
      <c r="KHT17" s="107"/>
      <c r="KHU17" s="107"/>
      <c r="KHV17" s="107"/>
      <c r="KHW17" s="107"/>
      <c r="KHX17" s="107"/>
      <c r="KHY17" s="107"/>
      <c r="KHZ17" s="107"/>
      <c r="KIA17" s="107"/>
      <c r="KIB17" s="107"/>
      <c r="KIC17" s="107"/>
      <c r="KID17" s="107"/>
      <c r="KIE17" s="107"/>
      <c r="KIF17" s="107"/>
      <c r="KIG17" s="107"/>
      <c r="KIH17" s="107"/>
      <c r="KII17" s="107"/>
      <c r="KIJ17" s="107"/>
      <c r="KIK17" s="107"/>
      <c r="KIL17" s="107"/>
      <c r="KIM17" s="107"/>
      <c r="KIN17" s="107"/>
      <c r="KIO17" s="107"/>
      <c r="KIP17" s="107"/>
      <c r="KIQ17" s="107"/>
      <c r="KIR17" s="107"/>
      <c r="KIS17" s="107"/>
      <c r="KIT17" s="107"/>
      <c r="KIU17" s="107"/>
      <c r="KIV17" s="107"/>
      <c r="KIW17" s="107"/>
      <c r="KIX17" s="107"/>
      <c r="KIY17" s="107"/>
      <c r="KIZ17" s="107"/>
      <c r="KJA17" s="107"/>
      <c r="KJB17" s="107"/>
      <c r="KJC17" s="107"/>
      <c r="KJD17" s="107"/>
      <c r="KJE17" s="107"/>
      <c r="KJF17" s="107"/>
      <c r="KJG17" s="107"/>
      <c r="KJH17" s="107"/>
      <c r="KJI17" s="107"/>
      <c r="KJJ17" s="107"/>
      <c r="KJK17" s="107"/>
      <c r="KJL17" s="107"/>
      <c r="KJM17" s="107"/>
      <c r="KJN17" s="107"/>
      <c r="KJO17" s="107"/>
      <c r="KJP17" s="107"/>
      <c r="KJQ17" s="107"/>
      <c r="KJR17" s="107"/>
      <c r="KJS17" s="107"/>
      <c r="KJT17" s="107"/>
      <c r="KJU17" s="107"/>
      <c r="KJV17" s="107"/>
      <c r="KJW17" s="107"/>
      <c r="KJX17" s="107"/>
      <c r="KJY17" s="107"/>
      <c r="KJZ17" s="107"/>
      <c r="KKA17" s="107"/>
      <c r="KKB17" s="107"/>
      <c r="KKC17" s="107"/>
      <c r="KKD17" s="107"/>
      <c r="KKE17" s="107"/>
      <c r="KKF17" s="107"/>
      <c r="KKG17" s="107"/>
      <c r="KKH17" s="107"/>
      <c r="KKI17" s="107"/>
      <c r="KKJ17" s="107"/>
      <c r="KKK17" s="107"/>
      <c r="KKL17" s="107"/>
      <c r="KKM17" s="107"/>
      <c r="KKN17" s="107"/>
      <c r="KKO17" s="107"/>
      <c r="KKP17" s="107"/>
      <c r="KKQ17" s="107"/>
      <c r="KKR17" s="107"/>
      <c r="KKS17" s="107"/>
      <c r="KKT17" s="107"/>
      <c r="KKU17" s="107"/>
      <c r="KKV17" s="107"/>
      <c r="KKW17" s="107"/>
      <c r="KKX17" s="107"/>
      <c r="KKY17" s="107"/>
      <c r="KKZ17" s="107"/>
      <c r="KLA17" s="107"/>
      <c r="KLB17" s="107"/>
      <c r="KLC17" s="107"/>
      <c r="KLD17" s="107"/>
      <c r="KLE17" s="107"/>
      <c r="KLF17" s="107"/>
      <c r="KLG17" s="107"/>
      <c r="KLH17" s="107"/>
      <c r="KLI17" s="107"/>
      <c r="KLJ17" s="107"/>
      <c r="KLK17" s="107"/>
      <c r="KLL17" s="107"/>
      <c r="KLM17" s="107"/>
      <c r="KLN17" s="107"/>
      <c r="KLO17" s="107"/>
      <c r="KLP17" s="107"/>
      <c r="KLQ17" s="107"/>
      <c r="KLR17" s="107"/>
      <c r="KLS17" s="107"/>
      <c r="KLT17" s="107"/>
      <c r="KLU17" s="107"/>
      <c r="KLV17" s="107"/>
      <c r="KLW17" s="107"/>
      <c r="KLX17" s="107"/>
      <c r="KLY17" s="107"/>
      <c r="KLZ17" s="107"/>
      <c r="KMA17" s="107"/>
      <c r="KMB17" s="107"/>
      <c r="KMC17" s="107"/>
      <c r="KMD17" s="107"/>
      <c r="KME17" s="107"/>
      <c r="KMF17" s="107"/>
      <c r="KMG17" s="107"/>
      <c r="KMH17" s="107"/>
      <c r="KMI17" s="107"/>
      <c r="KMJ17" s="107"/>
      <c r="KMK17" s="107"/>
      <c r="KML17" s="107"/>
      <c r="KMM17" s="107"/>
      <c r="KMN17" s="107"/>
      <c r="KMO17" s="107"/>
      <c r="KMP17" s="107"/>
      <c r="KMQ17" s="107"/>
      <c r="KMR17" s="107"/>
      <c r="KMS17" s="107"/>
      <c r="KMT17" s="107"/>
      <c r="KMU17" s="107"/>
      <c r="KMV17" s="107"/>
      <c r="KMW17" s="107"/>
      <c r="KMX17" s="107"/>
      <c r="KMY17" s="107"/>
      <c r="KMZ17" s="107"/>
      <c r="KNA17" s="107"/>
      <c r="KNB17" s="107"/>
      <c r="KNC17" s="107"/>
      <c r="KND17" s="107"/>
      <c r="KNE17" s="107"/>
      <c r="KNF17" s="107"/>
      <c r="KNG17" s="107"/>
      <c r="KNH17" s="107"/>
      <c r="KNI17" s="107"/>
      <c r="KNJ17" s="107"/>
      <c r="KNK17" s="107"/>
      <c r="KNL17" s="107"/>
      <c r="KNM17" s="107"/>
      <c r="KNN17" s="107"/>
      <c r="KNO17" s="107"/>
      <c r="KNP17" s="107"/>
      <c r="KNQ17" s="107"/>
      <c r="KNR17" s="107"/>
      <c r="KNS17" s="107"/>
      <c r="KNT17" s="107"/>
      <c r="KNU17" s="107"/>
      <c r="KNV17" s="107"/>
      <c r="KNW17" s="107"/>
      <c r="KNX17" s="107"/>
      <c r="KNY17" s="107"/>
      <c r="KNZ17" s="107"/>
      <c r="KOA17" s="107"/>
      <c r="KOB17" s="107"/>
      <c r="KOC17" s="107"/>
      <c r="KOD17" s="107"/>
      <c r="KOE17" s="107"/>
      <c r="KOF17" s="107"/>
      <c r="KOG17" s="107"/>
      <c r="KOH17" s="107"/>
      <c r="KOI17" s="107"/>
      <c r="KOJ17" s="107"/>
      <c r="KOK17" s="107"/>
      <c r="KOL17" s="107"/>
      <c r="KOM17" s="107"/>
      <c r="KON17" s="107"/>
      <c r="KOO17" s="107"/>
      <c r="KOP17" s="107"/>
      <c r="KOQ17" s="107"/>
      <c r="KOR17" s="107"/>
      <c r="KOS17" s="107"/>
      <c r="KOT17" s="107"/>
      <c r="KOU17" s="107"/>
      <c r="KOV17" s="107"/>
      <c r="KOW17" s="107"/>
      <c r="KOX17" s="107"/>
      <c r="KOY17" s="107"/>
      <c r="KOZ17" s="107"/>
      <c r="KPA17" s="107"/>
      <c r="KPB17" s="107"/>
      <c r="KPC17" s="107"/>
      <c r="KPD17" s="107"/>
      <c r="KPE17" s="107"/>
      <c r="KPF17" s="107"/>
      <c r="KPG17" s="107"/>
      <c r="KPH17" s="107"/>
      <c r="KPI17" s="107"/>
      <c r="KPJ17" s="107"/>
      <c r="KPK17" s="107"/>
      <c r="KPL17" s="107"/>
      <c r="KPM17" s="107"/>
      <c r="KPN17" s="107"/>
      <c r="KPO17" s="107"/>
      <c r="KPP17" s="107"/>
      <c r="KPQ17" s="107"/>
      <c r="KPR17" s="107"/>
      <c r="KPS17" s="107"/>
      <c r="KPT17" s="107"/>
      <c r="KPU17" s="107"/>
      <c r="KPV17" s="107"/>
      <c r="KPW17" s="107"/>
      <c r="KPX17" s="107"/>
      <c r="KPY17" s="107"/>
      <c r="KPZ17" s="107"/>
      <c r="KQA17" s="107"/>
      <c r="KQB17" s="107"/>
      <c r="KQC17" s="107"/>
      <c r="KQD17" s="107"/>
      <c r="KQE17" s="107"/>
      <c r="KQF17" s="107"/>
      <c r="KQG17" s="107"/>
      <c r="KQH17" s="107"/>
      <c r="KQI17" s="107"/>
      <c r="KQJ17" s="107"/>
      <c r="KQK17" s="107"/>
      <c r="KQL17" s="107"/>
      <c r="KQM17" s="107"/>
      <c r="KQN17" s="107"/>
      <c r="KQO17" s="107"/>
      <c r="KQP17" s="107"/>
      <c r="KQQ17" s="107"/>
      <c r="KQR17" s="107"/>
      <c r="KQS17" s="107"/>
      <c r="KQT17" s="107"/>
      <c r="KQU17" s="107"/>
      <c r="KQV17" s="107"/>
      <c r="KQW17" s="107"/>
      <c r="KQX17" s="107"/>
      <c r="KQY17" s="107"/>
      <c r="KQZ17" s="107"/>
      <c r="KRA17" s="107"/>
      <c r="KRB17" s="107"/>
      <c r="KRC17" s="107"/>
      <c r="KRD17" s="107"/>
      <c r="KRE17" s="107"/>
      <c r="KRF17" s="107"/>
      <c r="KRG17" s="107"/>
      <c r="KRH17" s="107"/>
      <c r="KRI17" s="107"/>
      <c r="KRJ17" s="107"/>
      <c r="KRK17" s="107"/>
      <c r="KRL17" s="107"/>
      <c r="KRM17" s="107"/>
      <c r="KRN17" s="107"/>
      <c r="KRO17" s="107"/>
      <c r="KRP17" s="107"/>
      <c r="KRQ17" s="107"/>
      <c r="KRR17" s="107"/>
      <c r="KRS17" s="107"/>
      <c r="KRT17" s="107"/>
      <c r="KRU17" s="107"/>
      <c r="KRV17" s="107"/>
      <c r="KRW17" s="107"/>
      <c r="KRX17" s="107"/>
      <c r="KRY17" s="107"/>
      <c r="KRZ17" s="107"/>
      <c r="KSA17" s="107"/>
      <c r="KSB17" s="107"/>
      <c r="KSC17" s="107"/>
      <c r="KSD17" s="107"/>
      <c r="KSE17" s="107"/>
      <c r="KSF17" s="107"/>
      <c r="KSG17" s="107"/>
      <c r="KSH17" s="107"/>
      <c r="KSI17" s="107"/>
      <c r="KSJ17" s="107"/>
      <c r="KSK17" s="107"/>
      <c r="KSL17" s="107"/>
      <c r="KSM17" s="107"/>
      <c r="KSN17" s="107"/>
      <c r="KSO17" s="107"/>
      <c r="KSP17" s="107"/>
      <c r="KSQ17" s="107"/>
      <c r="KSR17" s="107"/>
      <c r="KSS17" s="107"/>
      <c r="KST17" s="107"/>
      <c r="KSU17" s="107"/>
      <c r="KSV17" s="107"/>
      <c r="KSW17" s="107"/>
      <c r="KSX17" s="107"/>
      <c r="KSY17" s="107"/>
      <c r="KSZ17" s="107"/>
      <c r="KTA17" s="107"/>
      <c r="KTB17" s="107"/>
      <c r="KTC17" s="107"/>
      <c r="KTD17" s="107"/>
      <c r="KTE17" s="107"/>
      <c r="KTF17" s="107"/>
      <c r="KTG17" s="107"/>
      <c r="KTH17" s="107"/>
      <c r="KTI17" s="107"/>
      <c r="KTJ17" s="107"/>
      <c r="KTK17" s="107"/>
      <c r="KTL17" s="107"/>
      <c r="KTM17" s="107"/>
      <c r="KTN17" s="107"/>
      <c r="KTO17" s="107"/>
      <c r="KTP17" s="107"/>
      <c r="KTQ17" s="107"/>
      <c r="KTR17" s="107"/>
      <c r="KTS17" s="107"/>
      <c r="KTT17" s="107"/>
      <c r="KTU17" s="107"/>
      <c r="KTV17" s="107"/>
      <c r="KTW17" s="107"/>
      <c r="KTX17" s="107"/>
      <c r="KTY17" s="107"/>
      <c r="KTZ17" s="107"/>
      <c r="KUA17" s="107"/>
      <c r="KUB17" s="107"/>
      <c r="KUC17" s="107"/>
      <c r="KUD17" s="107"/>
      <c r="KUE17" s="107"/>
      <c r="KUF17" s="107"/>
      <c r="KUG17" s="107"/>
      <c r="KUH17" s="107"/>
      <c r="KUI17" s="107"/>
      <c r="KUJ17" s="107"/>
      <c r="KUK17" s="107"/>
      <c r="KUL17" s="107"/>
      <c r="KUM17" s="107"/>
      <c r="KUN17" s="107"/>
      <c r="KUO17" s="107"/>
      <c r="KUP17" s="107"/>
      <c r="KUQ17" s="107"/>
      <c r="KUR17" s="107"/>
      <c r="KUS17" s="107"/>
      <c r="KUT17" s="107"/>
      <c r="KUU17" s="107"/>
      <c r="KUV17" s="107"/>
      <c r="KUW17" s="107"/>
      <c r="KUX17" s="107"/>
      <c r="KUY17" s="107"/>
      <c r="KUZ17" s="107"/>
      <c r="KVA17" s="107"/>
      <c r="KVB17" s="107"/>
      <c r="KVC17" s="107"/>
      <c r="KVD17" s="107"/>
      <c r="KVE17" s="107"/>
      <c r="KVF17" s="107"/>
      <c r="KVG17" s="107"/>
      <c r="KVH17" s="107"/>
      <c r="KVI17" s="107"/>
      <c r="KVJ17" s="107"/>
      <c r="KVK17" s="107"/>
      <c r="KVL17" s="107"/>
      <c r="KVM17" s="107"/>
      <c r="KVN17" s="107"/>
      <c r="KVO17" s="107"/>
      <c r="KVP17" s="107"/>
      <c r="KVQ17" s="107"/>
      <c r="KVR17" s="107"/>
      <c r="KVS17" s="107"/>
      <c r="KVT17" s="107"/>
      <c r="KVU17" s="107"/>
      <c r="KVV17" s="107"/>
      <c r="KVW17" s="107"/>
      <c r="KVX17" s="107"/>
      <c r="KVY17" s="107"/>
      <c r="KVZ17" s="107"/>
      <c r="KWA17" s="107"/>
      <c r="KWB17" s="107"/>
      <c r="KWC17" s="107"/>
      <c r="KWD17" s="107"/>
      <c r="KWE17" s="107"/>
      <c r="KWF17" s="107"/>
      <c r="KWG17" s="107"/>
      <c r="KWH17" s="107"/>
      <c r="KWI17" s="107"/>
      <c r="KWJ17" s="107"/>
      <c r="KWK17" s="107"/>
      <c r="KWL17" s="107"/>
      <c r="KWM17" s="107"/>
      <c r="KWN17" s="107"/>
      <c r="KWO17" s="107"/>
      <c r="KWP17" s="107"/>
      <c r="KWQ17" s="107"/>
      <c r="KWR17" s="107"/>
      <c r="KWS17" s="107"/>
      <c r="KWT17" s="107"/>
      <c r="KWU17" s="107"/>
      <c r="KWV17" s="107"/>
      <c r="KWW17" s="107"/>
      <c r="KWX17" s="107"/>
      <c r="KWY17" s="107"/>
      <c r="KWZ17" s="107"/>
      <c r="KXA17" s="107"/>
      <c r="KXB17" s="107"/>
      <c r="KXC17" s="107"/>
      <c r="KXD17" s="107"/>
      <c r="KXE17" s="107"/>
      <c r="KXF17" s="107"/>
      <c r="KXG17" s="107"/>
      <c r="KXH17" s="107"/>
      <c r="KXI17" s="107"/>
      <c r="KXJ17" s="107"/>
      <c r="KXK17" s="107"/>
      <c r="KXL17" s="107"/>
      <c r="KXM17" s="107"/>
      <c r="KXN17" s="107"/>
      <c r="KXO17" s="107"/>
      <c r="KXP17" s="107"/>
      <c r="KXQ17" s="107"/>
      <c r="KXR17" s="107"/>
      <c r="KXS17" s="107"/>
      <c r="KXT17" s="107"/>
      <c r="KXU17" s="107"/>
      <c r="KXV17" s="107"/>
      <c r="KXW17" s="107"/>
      <c r="KXX17" s="107"/>
      <c r="KXY17" s="107"/>
      <c r="KXZ17" s="107"/>
      <c r="KYA17" s="107"/>
      <c r="KYB17" s="107"/>
      <c r="KYC17" s="107"/>
      <c r="KYD17" s="107"/>
      <c r="KYE17" s="107"/>
      <c r="KYF17" s="107"/>
      <c r="KYG17" s="107"/>
      <c r="KYH17" s="107"/>
      <c r="KYI17" s="107"/>
      <c r="KYJ17" s="107"/>
      <c r="KYK17" s="107"/>
      <c r="KYL17" s="107"/>
      <c r="KYM17" s="107"/>
      <c r="KYN17" s="107"/>
      <c r="KYO17" s="107"/>
      <c r="KYP17" s="107"/>
      <c r="KYQ17" s="107"/>
      <c r="KYR17" s="107"/>
      <c r="KYS17" s="107"/>
      <c r="KYT17" s="107"/>
      <c r="KYU17" s="107"/>
      <c r="KYV17" s="107"/>
      <c r="KYW17" s="107"/>
      <c r="KYX17" s="107"/>
      <c r="KYY17" s="107"/>
      <c r="KYZ17" s="107"/>
      <c r="KZA17" s="107"/>
      <c r="KZB17" s="107"/>
      <c r="KZC17" s="107"/>
      <c r="KZD17" s="107"/>
      <c r="KZE17" s="107"/>
      <c r="KZF17" s="107"/>
      <c r="KZG17" s="107"/>
      <c r="KZH17" s="107"/>
      <c r="KZI17" s="107"/>
      <c r="KZJ17" s="107"/>
      <c r="KZK17" s="107"/>
      <c r="KZL17" s="107"/>
      <c r="KZM17" s="107"/>
      <c r="KZN17" s="107"/>
      <c r="KZO17" s="107"/>
      <c r="KZP17" s="107"/>
      <c r="KZQ17" s="107"/>
      <c r="KZR17" s="107"/>
      <c r="KZS17" s="107"/>
      <c r="KZT17" s="107"/>
      <c r="KZU17" s="107"/>
      <c r="KZV17" s="107"/>
      <c r="KZW17" s="107"/>
      <c r="KZX17" s="107"/>
      <c r="KZY17" s="107"/>
      <c r="KZZ17" s="107"/>
      <c r="LAA17" s="107"/>
      <c r="LAB17" s="107"/>
      <c r="LAC17" s="107"/>
      <c r="LAD17" s="107"/>
      <c r="LAE17" s="107"/>
      <c r="LAF17" s="107"/>
      <c r="LAG17" s="107"/>
      <c r="LAH17" s="107"/>
      <c r="LAI17" s="107"/>
      <c r="LAJ17" s="107"/>
      <c r="LAK17" s="107"/>
      <c r="LAL17" s="107"/>
      <c r="LAM17" s="107"/>
      <c r="LAN17" s="107"/>
      <c r="LAO17" s="107"/>
      <c r="LAP17" s="107"/>
      <c r="LAQ17" s="107"/>
      <c r="LAR17" s="107"/>
      <c r="LAS17" s="107"/>
      <c r="LAT17" s="107"/>
      <c r="LAU17" s="107"/>
      <c r="LAV17" s="107"/>
      <c r="LAW17" s="107"/>
      <c r="LAX17" s="107"/>
      <c r="LAY17" s="107"/>
      <c r="LAZ17" s="107"/>
      <c r="LBA17" s="107"/>
      <c r="LBB17" s="107"/>
      <c r="LBC17" s="107"/>
      <c r="LBD17" s="107"/>
      <c r="LBE17" s="107"/>
      <c r="LBF17" s="107"/>
      <c r="LBG17" s="107"/>
      <c r="LBH17" s="107"/>
      <c r="LBI17" s="107"/>
      <c r="LBJ17" s="107"/>
      <c r="LBK17" s="107"/>
      <c r="LBL17" s="107"/>
      <c r="LBM17" s="107"/>
      <c r="LBN17" s="107"/>
      <c r="LBO17" s="107"/>
      <c r="LBP17" s="107"/>
      <c r="LBQ17" s="107"/>
      <c r="LBR17" s="107"/>
      <c r="LBS17" s="107"/>
      <c r="LBT17" s="107"/>
      <c r="LBU17" s="107"/>
      <c r="LBV17" s="107"/>
      <c r="LBW17" s="107"/>
      <c r="LBX17" s="107"/>
      <c r="LBY17" s="107"/>
      <c r="LBZ17" s="107"/>
      <c r="LCA17" s="107"/>
      <c r="LCB17" s="107"/>
      <c r="LCC17" s="107"/>
      <c r="LCD17" s="107"/>
      <c r="LCE17" s="107"/>
      <c r="LCF17" s="107"/>
      <c r="LCG17" s="107"/>
      <c r="LCH17" s="107"/>
      <c r="LCI17" s="107"/>
      <c r="LCJ17" s="107"/>
      <c r="LCK17" s="107"/>
      <c r="LCL17" s="107"/>
      <c r="LCM17" s="107"/>
      <c r="LCN17" s="107"/>
      <c r="LCO17" s="107"/>
      <c r="LCP17" s="107"/>
      <c r="LCQ17" s="107"/>
      <c r="LCR17" s="107"/>
      <c r="LCS17" s="107"/>
      <c r="LCT17" s="107"/>
      <c r="LCU17" s="107"/>
      <c r="LCV17" s="107"/>
      <c r="LCW17" s="107"/>
      <c r="LCX17" s="107"/>
      <c r="LCY17" s="107"/>
      <c r="LCZ17" s="107"/>
      <c r="LDA17" s="107"/>
      <c r="LDB17" s="107"/>
      <c r="LDC17" s="107"/>
      <c r="LDD17" s="107"/>
      <c r="LDE17" s="107"/>
      <c r="LDF17" s="107"/>
      <c r="LDG17" s="107"/>
      <c r="LDH17" s="107"/>
      <c r="LDI17" s="107"/>
      <c r="LDJ17" s="107"/>
      <c r="LDK17" s="107"/>
      <c r="LDL17" s="107"/>
      <c r="LDM17" s="107"/>
      <c r="LDN17" s="107"/>
      <c r="LDO17" s="107"/>
      <c r="LDP17" s="107"/>
      <c r="LDQ17" s="107"/>
      <c r="LDR17" s="107"/>
      <c r="LDS17" s="107"/>
      <c r="LDT17" s="107"/>
      <c r="LDU17" s="107"/>
      <c r="LDV17" s="107"/>
      <c r="LDW17" s="107"/>
      <c r="LDX17" s="107"/>
      <c r="LDY17" s="107"/>
      <c r="LDZ17" s="107"/>
      <c r="LEA17" s="107"/>
      <c r="LEB17" s="107"/>
      <c r="LEC17" s="107"/>
      <c r="LED17" s="107"/>
      <c r="LEE17" s="107"/>
      <c r="LEF17" s="107"/>
      <c r="LEG17" s="107"/>
      <c r="LEH17" s="107"/>
      <c r="LEI17" s="107"/>
      <c r="LEJ17" s="107"/>
      <c r="LEK17" s="107"/>
      <c r="LEL17" s="107"/>
      <c r="LEM17" s="107"/>
      <c r="LEN17" s="107"/>
      <c r="LEO17" s="107"/>
      <c r="LEP17" s="107"/>
      <c r="LEQ17" s="107"/>
      <c r="LER17" s="107"/>
      <c r="LES17" s="107"/>
      <c r="LET17" s="107"/>
      <c r="LEU17" s="107"/>
      <c r="LEV17" s="107"/>
      <c r="LEW17" s="107"/>
      <c r="LEX17" s="107"/>
      <c r="LEY17" s="107"/>
      <c r="LEZ17" s="107"/>
      <c r="LFA17" s="107"/>
      <c r="LFB17" s="107"/>
      <c r="LFC17" s="107"/>
      <c r="LFD17" s="107"/>
      <c r="LFE17" s="107"/>
      <c r="LFF17" s="107"/>
      <c r="LFG17" s="107"/>
      <c r="LFH17" s="107"/>
      <c r="LFI17" s="107"/>
      <c r="LFJ17" s="107"/>
      <c r="LFK17" s="107"/>
      <c r="LFL17" s="107"/>
      <c r="LFM17" s="107"/>
      <c r="LFN17" s="107"/>
      <c r="LFO17" s="107"/>
      <c r="LFP17" s="107"/>
      <c r="LFQ17" s="107"/>
      <c r="LFR17" s="107"/>
      <c r="LFS17" s="107"/>
      <c r="LFT17" s="107"/>
      <c r="LFU17" s="107"/>
      <c r="LFV17" s="107"/>
      <c r="LFW17" s="107"/>
      <c r="LFX17" s="107"/>
      <c r="LFY17" s="107"/>
      <c r="LFZ17" s="107"/>
      <c r="LGA17" s="107"/>
      <c r="LGB17" s="107"/>
      <c r="LGC17" s="107"/>
      <c r="LGD17" s="107"/>
      <c r="LGE17" s="107"/>
      <c r="LGF17" s="107"/>
      <c r="LGG17" s="107"/>
      <c r="LGH17" s="107"/>
      <c r="LGI17" s="107"/>
      <c r="LGJ17" s="107"/>
      <c r="LGK17" s="107"/>
      <c r="LGL17" s="107"/>
      <c r="LGM17" s="107"/>
      <c r="LGN17" s="107"/>
      <c r="LGO17" s="107"/>
      <c r="LGP17" s="107"/>
      <c r="LGQ17" s="107"/>
      <c r="LGR17" s="107"/>
      <c r="LGS17" s="107"/>
      <c r="LGT17" s="107"/>
      <c r="LGU17" s="107"/>
      <c r="LGV17" s="107"/>
      <c r="LGW17" s="107"/>
      <c r="LGX17" s="107"/>
      <c r="LGY17" s="107"/>
      <c r="LGZ17" s="107"/>
      <c r="LHA17" s="107"/>
      <c r="LHB17" s="107"/>
      <c r="LHC17" s="107"/>
      <c r="LHD17" s="107"/>
      <c r="LHE17" s="107"/>
      <c r="LHF17" s="107"/>
      <c r="LHG17" s="107"/>
      <c r="LHH17" s="107"/>
      <c r="LHI17" s="107"/>
      <c r="LHJ17" s="107"/>
      <c r="LHK17" s="107"/>
      <c r="LHL17" s="107"/>
      <c r="LHM17" s="107"/>
      <c r="LHN17" s="107"/>
      <c r="LHO17" s="107"/>
      <c r="LHP17" s="107"/>
      <c r="LHQ17" s="107"/>
      <c r="LHR17" s="107"/>
      <c r="LHS17" s="107"/>
      <c r="LHT17" s="107"/>
      <c r="LHU17" s="107"/>
      <c r="LHV17" s="107"/>
      <c r="LHW17" s="107"/>
      <c r="LHX17" s="107"/>
      <c r="LHY17" s="107"/>
      <c r="LHZ17" s="107"/>
      <c r="LIA17" s="107"/>
      <c r="LIB17" s="107"/>
      <c r="LIC17" s="107"/>
      <c r="LID17" s="107"/>
      <c r="LIE17" s="107"/>
      <c r="LIF17" s="107"/>
      <c r="LIG17" s="107"/>
      <c r="LIH17" s="107"/>
      <c r="LII17" s="107"/>
      <c r="LIJ17" s="107"/>
      <c r="LIK17" s="107"/>
      <c r="LIL17" s="107"/>
      <c r="LIM17" s="107"/>
      <c r="LIN17" s="107"/>
      <c r="LIO17" s="107"/>
      <c r="LIP17" s="107"/>
      <c r="LIQ17" s="107"/>
      <c r="LIR17" s="107"/>
      <c r="LIS17" s="107"/>
      <c r="LIT17" s="107"/>
      <c r="LIU17" s="107"/>
      <c r="LIV17" s="107"/>
      <c r="LIW17" s="107"/>
      <c r="LIX17" s="107"/>
      <c r="LIY17" s="107"/>
      <c r="LIZ17" s="107"/>
      <c r="LJA17" s="107"/>
      <c r="LJB17" s="107"/>
      <c r="LJC17" s="107"/>
      <c r="LJD17" s="107"/>
      <c r="LJE17" s="107"/>
      <c r="LJF17" s="107"/>
      <c r="LJG17" s="107"/>
      <c r="LJH17" s="107"/>
      <c r="LJI17" s="107"/>
      <c r="LJJ17" s="107"/>
      <c r="LJK17" s="107"/>
      <c r="LJL17" s="107"/>
      <c r="LJM17" s="107"/>
      <c r="LJN17" s="107"/>
      <c r="LJO17" s="107"/>
      <c r="LJP17" s="107"/>
      <c r="LJQ17" s="107"/>
      <c r="LJR17" s="107"/>
      <c r="LJS17" s="107"/>
      <c r="LJT17" s="107"/>
      <c r="LJU17" s="107"/>
      <c r="LJV17" s="107"/>
      <c r="LJW17" s="107"/>
      <c r="LJX17" s="107"/>
      <c r="LJY17" s="107"/>
      <c r="LJZ17" s="107"/>
      <c r="LKA17" s="107"/>
      <c r="LKB17" s="107"/>
      <c r="LKC17" s="107"/>
      <c r="LKD17" s="107"/>
      <c r="LKE17" s="107"/>
      <c r="LKF17" s="107"/>
      <c r="LKG17" s="107"/>
      <c r="LKH17" s="107"/>
      <c r="LKI17" s="107"/>
      <c r="LKJ17" s="107"/>
      <c r="LKK17" s="107"/>
      <c r="LKL17" s="107"/>
      <c r="LKM17" s="107"/>
      <c r="LKN17" s="107"/>
      <c r="LKO17" s="107"/>
      <c r="LKP17" s="107"/>
      <c r="LKQ17" s="107"/>
      <c r="LKR17" s="107"/>
      <c r="LKS17" s="107"/>
      <c r="LKT17" s="107"/>
      <c r="LKU17" s="107"/>
      <c r="LKV17" s="107"/>
      <c r="LKW17" s="107"/>
      <c r="LKX17" s="107"/>
      <c r="LKY17" s="107"/>
      <c r="LKZ17" s="107"/>
      <c r="LLA17" s="107"/>
      <c r="LLB17" s="107"/>
      <c r="LLC17" s="107"/>
      <c r="LLD17" s="107"/>
      <c r="LLE17" s="107"/>
      <c r="LLF17" s="107"/>
      <c r="LLG17" s="107"/>
      <c r="LLH17" s="107"/>
      <c r="LLI17" s="107"/>
      <c r="LLJ17" s="107"/>
      <c r="LLK17" s="107"/>
      <c r="LLL17" s="107"/>
      <c r="LLM17" s="107"/>
      <c r="LLN17" s="107"/>
      <c r="LLO17" s="107"/>
      <c r="LLP17" s="107"/>
      <c r="LLQ17" s="107"/>
      <c r="LLR17" s="107"/>
      <c r="LLS17" s="107"/>
      <c r="LLT17" s="107"/>
      <c r="LLU17" s="107"/>
      <c r="LLV17" s="107"/>
      <c r="LLW17" s="107"/>
      <c r="LLX17" s="107"/>
      <c r="LLY17" s="107"/>
      <c r="LLZ17" s="107"/>
      <c r="LMA17" s="107"/>
      <c r="LMB17" s="107"/>
      <c r="LMC17" s="107"/>
      <c r="LMD17" s="107"/>
      <c r="LME17" s="107"/>
      <c r="LMF17" s="107"/>
      <c r="LMG17" s="107"/>
      <c r="LMH17" s="107"/>
      <c r="LMI17" s="107"/>
      <c r="LMJ17" s="107"/>
      <c r="LMK17" s="107"/>
      <c r="LML17" s="107"/>
      <c r="LMM17" s="107"/>
      <c r="LMN17" s="107"/>
      <c r="LMO17" s="107"/>
      <c r="LMP17" s="107"/>
      <c r="LMQ17" s="107"/>
      <c r="LMR17" s="107"/>
      <c r="LMS17" s="107"/>
      <c r="LMT17" s="107"/>
      <c r="LMU17" s="107"/>
      <c r="LMV17" s="107"/>
      <c r="LMW17" s="107"/>
      <c r="LMX17" s="107"/>
      <c r="LMY17" s="107"/>
      <c r="LMZ17" s="107"/>
      <c r="LNA17" s="107"/>
      <c r="LNB17" s="107"/>
      <c r="LNC17" s="107"/>
      <c r="LND17" s="107"/>
      <c r="LNE17" s="107"/>
      <c r="LNF17" s="107"/>
      <c r="LNG17" s="107"/>
      <c r="LNH17" s="107"/>
      <c r="LNI17" s="107"/>
      <c r="LNJ17" s="107"/>
      <c r="LNK17" s="107"/>
      <c r="LNL17" s="107"/>
      <c r="LNM17" s="107"/>
      <c r="LNN17" s="107"/>
      <c r="LNO17" s="107"/>
      <c r="LNP17" s="107"/>
      <c r="LNQ17" s="107"/>
      <c r="LNR17" s="107"/>
      <c r="LNS17" s="107"/>
      <c r="LNT17" s="107"/>
      <c r="LNU17" s="107"/>
      <c r="LNV17" s="107"/>
      <c r="LNW17" s="107"/>
      <c r="LNX17" s="107"/>
      <c r="LNY17" s="107"/>
      <c r="LNZ17" s="107"/>
      <c r="LOA17" s="107"/>
      <c r="LOB17" s="107"/>
      <c r="LOC17" s="107"/>
      <c r="LOD17" s="107"/>
      <c r="LOE17" s="107"/>
      <c r="LOF17" s="107"/>
      <c r="LOG17" s="107"/>
      <c r="LOH17" s="107"/>
      <c r="LOI17" s="107"/>
      <c r="LOJ17" s="107"/>
      <c r="LOK17" s="107"/>
      <c r="LOL17" s="107"/>
      <c r="LOM17" s="107"/>
      <c r="LON17" s="107"/>
      <c r="LOO17" s="107"/>
      <c r="LOP17" s="107"/>
      <c r="LOQ17" s="107"/>
      <c r="LOR17" s="107"/>
      <c r="LOS17" s="107"/>
      <c r="LOT17" s="107"/>
      <c r="LOU17" s="107"/>
      <c r="LOV17" s="107"/>
      <c r="LOW17" s="107"/>
      <c r="LOX17" s="107"/>
      <c r="LOY17" s="107"/>
      <c r="LOZ17" s="107"/>
      <c r="LPA17" s="107"/>
      <c r="LPB17" s="107"/>
      <c r="LPC17" s="107"/>
      <c r="LPD17" s="107"/>
      <c r="LPE17" s="107"/>
      <c r="LPF17" s="107"/>
      <c r="LPG17" s="107"/>
      <c r="LPH17" s="107"/>
      <c r="LPI17" s="107"/>
      <c r="LPJ17" s="107"/>
      <c r="LPK17" s="107"/>
      <c r="LPL17" s="107"/>
      <c r="LPM17" s="107"/>
      <c r="LPN17" s="107"/>
      <c r="LPO17" s="107"/>
      <c r="LPP17" s="107"/>
      <c r="LPQ17" s="107"/>
      <c r="LPR17" s="107"/>
      <c r="LPS17" s="107"/>
      <c r="LPT17" s="107"/>
      <c r="LPU17" s="107"/>
      <c r="LPV17" s="107"/>
      <c r="LPW17" s="107"/>
      <c r="LPX17" s="107"/>
      <c r="LPY17" s="107"/>
      <c r="LPZ17" s="107"/>
      <c r="LQA17" s="107"/>
      <c r="LQB17" s="107"/>
      <c r="LQC17" s="107"/>
      <c r="LQD17" s="107"/>
      <c r="LQE17" s="107"/>
      <c r="LQF17" s="107"/>
      <c r="LQG17" s="107"/>
      <c r="LQH17" s="107"/>
      <c r="LQI17" s="107"/>
      <c r="LQJ17" s="107"/>
      <c r="LQK17" s="107"/>
      <c r="LQL17" s="107"/>
      <c r="LQM17" s="107"/>
      <c r="LQN17" s="107"/>
      <c r="LQO17" s="107"/>
      <c r="LQP17" s="107"/>
      <c r="LQQ17" s="107"/>
      <c r="LQR17" s="107"/>
      <c r="LQS17" s="107"/>
      <c r="LQT17" s="107"/>
      <c r="LQU17" s="107"/>
      <c r="LQV17" s="107"/>
      <c r="LQW17" s="107"/>
      <c r="LQX17" s="107"/>
      <c r="LQY17" s="107"/>
      <c r="LQZ17" s="107"/>
      <c r="LRA17" s="107"/>
      <c r="LRB17" s="107"/>
      <c r="LRC17" s="107"/>
      <c r="LRD17" s="107"/>
      <c r="LRE17" s="107"/>
      <c r="LRF17" s="107"/>
      <c r="LRG17" s="107"/>
      <c r="LRH17" s="107"/>
      <c r="LRI17" s="107"/>
      <c r="LRJ17" s="107"/>
      <c r="LRK17" s="107"/>
      <c r="LRL17" s="107"/>
      <c r="LRM17" s="107"/>
      <c r="LRN17" s="107"/>
      <c r="LRO17" s="107"/>
      <c r="LRP17" s="107"/>
      <c r="LRQ17" s="107"/>
      <c r="LRR17" s="107"/>
      <c r="LRS17" s="107"/>
      <c r="LRT17" s="107"/>
      <c r="LRU17" s="107"/>
      <c r="LRV17" s="107"/>
      <c r="LRW17" s="107"/>
      <c r="LRX17" s="107"/>
      <c r="LRY17" s="107"/>
      <c r="LRZ17" s="107"/>
      <c r="LSA17" s="107"/>
      <c r="LSB17" s="107"/>
      <c r="LSC17" s="107"/>
      <c r="LSD17" s="107"/>
      <c r="LSE17" s="107"/>
      <c r="LSF17" s="107"/>
      <c r="LSG17" s="107"/>
      <c r="LSH17" s="107"/>
      <c r="LSI17" s="107"/>
      <c r="LSJ17" s="107"/>
      <c r="LSK17" s="107"/>
      <c r="LSL17" s="107"/>
      <c r="LSM17" s="107"/>
      <c r="LSN17" s="107"/>
      <c r="LSO17" s="107"/>
      <c r="LSP17" s="107"/>
      <c r="LSQ17" s="107"/>
      <c r="LSR17" s="107"/>
      <c r="LSS17" s="107"/>
      <c r="LST17" s="107"/>
      <c r="LSU17" s="107"/>
      <c r="LSV17" s="107"/>
      <c r="LSW17" s="107"/>
      <c r="LSX17" s="107"/>
      <c r="LSY17" s="107"/>
      <c r="LSZ17" s="107"/>
      <c r="LTA17" s="107"/>
      <c r="LTB17" s="107"/>
      <c r="LTC17" s="107"/>
      <c r="LTD17" s="107"/>
      <c r="LTE17" s="107"/>
      <c r="LTF17" s="107"/>
      <c r="LTG17" s="107"/>
      <c r="LTH17" s="107"/>
      <c r="LTI17" s="107"/>
      <c r="LTJ17" s="107"/>
      <c r="LTK17" s="107"/>
      <c r="LTL17" s="107"/>
      <c r="LTM17" s="107"/>
      <c r="LTN17" s="107"/>
      <c r="LTO17" s="107"/>
      <c r="LTP17" s="107"/>
      <c r="LTQ17" s="107"/>
      <c r="LTR17" s="107"/>
      <c r="LTS17" s="107"/>
      <c r="LTT17" s="107"/>
      <c r="LTU17" s="107"/>
      <c r="LTV17" s="107"/>
      <c r="LTW17" s="107"/>
      <c r="LTX17" s="107"/>
      <c r="LTY17" s="107"/>
      <c r="LTZ17" s="107"/>
      <c r="LUA17" s="107"/>
      <c r="LUB17" s="107"/>
      <c r="LUC17" s="107"/>
      <c r="LUD17" s="107"/>
      <c r="LUE17" s="107"/>
      <c r="LUF17" s="107"/>
      <c r="LUG17" s="107"/>
      <c r="LUH17" s="107"/>
      <c r="LUI17" s="107"/>
      <c r="LUJ17" s="107"/>
      <c r="LUK17" s="107"/>
      <c r="LUL17" s="107"/>
      <c r="LUM17" s="107"/>
      <c r="LUN17" s="107"/>
      <c r="LUO17" s="107"/>
      <c r="LUP17" s="107"/>
      <c r="LUQ17" s="107"/>
      <c r="LUR17" s="107"/>
      <c r="LUS17" s="107"/>
      <c r="LUT17" s="107"/>
      <c r="LUU17" s="107"/>
      <c r="LUV17" s="107"/>
      <c r="LUW17" s="107"/>
      <c r="LUX17" s="107"/>
      <c r="LUY17" s="107"/>
      <c r="LUZ17" s="107"/>
      <c r="LVA17" s="107"/>
      <c r="LVB17" s="107"/>
      <c r="LVC17" s="107"/>
      <c r="LVD17" s="107"/>
      <c r="LVE17" s="107"/>
      <c r="LVF17" s="107"/>
      <c r="LVG17" s="107"/>
      <c r="LVH17" s="107"/>
      <c r="LVI17" s="107"/>
      <c r="LVJ17" s="107"/>
      <c r="LVK17" s="107"/>
      <c r="LVL17" s="107"/>
      <c r="LVM17" s="107"/>
      <c r="LVN17" s="107"/>
      <c r="LVO17" s="107"/>
      <c r="LVP17" s="107"/>
      <c r="LVQ17" s="107"/>
      <c r="LVR17" s="107"/>
      <c r="LVS17" s="107"/>
      <c r="LVT17" s="107"/>
      <c r="LVU17" s="107"/>
      <c r="LVV17" s="107"/>
      <c r="LVW17" s="107"/>
      <c r="LVX17" s="107"/>
      <c r="LVY17" s="107"/>
      <c r="LVZ17" s="107"/>
      <c r="LWA17" s="107"/>
      <c r="LWB17" s="107"/>
      <c r="LWC17" s="107"/>
      <c r="LWD17" s="107"/>
      <c r="LWE17" s="107"/>
      <c r="LWF17" s="107"/>
      <c r="LWG17" s="107"/>
      <c r="LWH17" s="107"/>
      <c r="LWI17" s="107"/>
      <c r="LWJ17" s="107"/>
      <c r="LWK17" s="107"/>
      <c r="LWL17" s="107"/>
      <c r="LWM17" s="107"/>
      <c r="LWN17" s="107"/>
      <c r="LWO17" s="107"/>
      <c r="LWP17" s="107"/>
      <c r="LWQ17" s="107"/>
      <c r="LWR17" s="107"/>
      <c r="LWS17" s="107"/>
      <c r="LWT17" s="107"/>
      <c r="LWU17" s="107"/>
      <c r="LWV17" s="107"/>
      <c r="LWW17" s="107"/>
      <c r="LWX17" s="107"/>
      <c r="LWY17" s="107"/>
      <c r="LWZ17" s="107"/>
      <c r="LXA17" s="107"/>
      <c r="LXB17" s="107"/>
      <c r="LXC17" s="107"/>
      <c r="LXD17" s="107"/>
      <c r="LXE17" s="107"/>
      <c r="LXF17" s="107"/>
      <c r="LXG17" s="107"/>
      <c r="LXH17" s="107"/>
      <c r="LXI17" s="107"/>
      <c r="LXJ17" s="107"/>
      <c r="LXK17" s="107"/>
      <c r="LXL17" s="107"/>
      <c r="LXM17" s="107"/>
      <c r="LXN17" s="107"/>
      <c r="LXO17" s="107"/>
      <c r="LXP17" s="107"/>
      <c r="LXQ17" s="107"/>
      <c r="LXR17" s="107"/>
      <c r="LXS17" s="107"/>
      <c r="LXT17" s="107"/>
      <c r="LXU17" s="107"/>
      <c r="LXV17" s="107"/>
      <c r="LXW17" s="107"/>
      <c r="LXX17" s="107"/>
      <c r="LXY17" s="107"/>
      <c r="LXZ17" s="107"/>
      <c r="LYA17" s="107"/>
      <c r="LYB17" s="107"/>
      <c r="LYC17" s="107"/>
      <c r="LYD17" s="107"/>
      <c r="LYE17" s="107"/>
      <c r="LYF17" s="107"/>
      <c r="LYG17" s="107"/>
      <c r="LYH17" s="107"/>
      <c r="LYI17" s="107"/>
      <c r="LYJ17" s="107"/>
      <c r="LYK17" s="107"/>
      <c r="LYL17" s="107"/>
      <c r="LYM17" s="107"/>
      <c r="LYN17" s="107"/>
      <c r="LYO17" s="107"/>
      <c r="LYP17" s="107"/>
      <c r="LYQ17" s="107"/>
      <c r="LYR17" s="107"/>
      <c r="LYS17" s="107"/>
      <c r="LYT17" s="107"/>
      <c r="LYU17" s="107"/>
      <c r="LYV17" s="107"/>
      <c r="LYW17" s="107"/>
      <c r="LYX17" s="107"/>
      <c r="LYY17" s="107"/>
      <c r="LYZ17" s="107"/>
      <c r="LZA17" s="107"/>
      <c r="LZB17" s="107"/>
      <c r="LZC17" s="107"/>
      <c r="LZD17" s="107"/>
      <c r="LZE17" s="107"/>
      <c r="LZF17" s="107"/>
      <c r="LZG17" s="107"/>
      <c r="LZH17" s="107"/>
      <c r="LZI17" s="107"/>
      <c r="LZJ17" s="107"/>
      <c r="LZK17" s="107"/>
      <c r="LZL17" s="107"/>
      <c r="LZM17" s="107"/>
      <c r="LZN17" s="107"/>
      <c r="LZO17" s="107"/>
      <c r="LZP17" s="107"/>
      <c r="LZQ17" s="107"/>
      <c r="LZR17" s="107"/>
      <c r="LZS17" s="107"/>
      <c r="LZT17" s="107"/>
      <c r="LZU17" s="107"/>
      <c r="LZV17" s="107"/>
      <c r="LZW17" s="107"/>
      <c r="LZX17" s="107"/>
      <c r="LZY17" s="107"/>
      <c r="LZZ17" s="107"/>
      <c r="MAA17" s="107"/>
      <c r="MAB17" s="107"/>
      <c r="MAC17" s="107"/>
      <c r="MAD17" s="107"/>
      <c r="MAE17" s="107"/>
      <c r="MAF17" s="107"/>
      <c r="MAG17" s="107"/>
      <c r="MAH17" s="107"/>
      <c r="MAI17" s="107"/>
      <c r="MAJ17" s="107"/>
      <c r="MAK17" s="107"/>
      <c r="MAL17" s="107"/>
      <c r="MAM17" s="107"/>
      <c r="MAN17" s="107"/>
      <c r="MAO17" s="107"/>
      <c r="MAP17" s="107"/>
      <c r="MAQ17" s="107"/>
      <c r="MAR17" s="107"/>
      <c r="MAS17" s="107"/>
      <c r="MAT17" s="107"/>
      <c r="MAU17" s="107"/>
      <c r="MAV17" s="107"/>
      <c r="MAW17" s="107"/>
      <c r="MAX17" s="107"/>
      <c r="MAY17" s="107"/>
      <c r="MAZ17" s="107"/>
      <c r="MBA17" s="107"/>
      <c r="MBB17" s="107"/>
      <c r="MBC17" s="107"/>
      <c r="MBD17" s="107"/>
      <c r="MBE17" s="107"/>
      <c r="MBF17" s="107"/>
      <c r="MBG17" s="107"/>
      <c r="MBH17" s="107"/>
      <c r="MBI17" s="107"/>
      <c r="MBJ17" s="107"/>
      <c r="MBK17" s="107"/>
      <c r="MBL17" s="107"/>
      <c r="MBM17" s="107"/>
      <c r="MBN17" s="107"/>
      <c r="MBO17" s="107"/>
      <c r="MBP17" s="107"/>
      <c r="MBQ17" s="107"/>
      <c r="MBR17" s="107"/>
      <c r="MBS17" s="107"/>
      <c r="MBT17" s="107"/>
      <c r="MBU17" s="107"/>
      <c r="MBV17" s="107"/>
      <c r="MBW17" s="107"/>
      <c r="MBX17" s="107"/>
      <c r="MBY17" s="107"/>
      <c r="MBZ17" s="107"/>
      <c r="MCA17" s="107"/>
      <c r="MCB17" s="107"/>
      <c r="MCC17" s="107"/>
      <c r="MCD17" s="107"/>
      <c r="MCE17" s="107"/>
      <c r="MCF17" s="107"/>
      <c r="MCG17" s="107"/>
      <c r="MCH17" s="107"/>
      <c r="MCI17" s="107"/>
      <c r="MCJ17" s="107"/>
      <c r="MCK17" s="107"/>
      <c r="MCL17" s="107"/>
      <c r="MCM17" s="107"/>
      <c r="MCN17" s="107"/>
      <c r="MCO17" s="107"/>
      <c r="MCP17" s="107"/>
      <c r="MCQ17" s="107"/>
      <c r="MCR17" s="107"/>
      <c r="MCS17" s="107"/>
      <c r="MCT17" s="107"/>
      <c r="MCU17" s="107"/>
      <c r="MCV17" s="107"/>
      <c r="MCW17" s="107"/>
      <c r="MCX17" s="107"/>
      <c r="MCY17" s="107"/>
      <c r="MCZ17" s="107"/>
      <c r="MDA17" s="107"/>
      <c r="MDB17" s="107"/>
      <c r="MDC17" s="107"/>
      <c r="MDD17" s="107"/>
      <c r="MDE17" s="107"/>
      <c r="MDF17" s="107"/>
      <c r="MDG17" s="107"/>
      <c r="MDH17" s="107"/>
      <c r="MDI17" s="107"/>
      <c r="MDJ17" s="107"/>
      <c r="MDK17" s="107"/>
      <c r="MDL17" s="107"/>
      <c r="MDM17" s="107"/>
      <c r="MDN17" s="107"/>
      <c r="MDO17" s="107"/>
      <c r="MDP17" s="107"/>
      <c r="MDQ17" s="107"/>
      <c r="MDR17" s="107"/>
      <c r="MDS17" s="107"/>
      <c r="MDT17" s="107"/>
      <c r="MDU17" s="107"/>
      <c r="MDV17" s="107"/>
      <c r="MDW17" s="107"/>
      <c r="MDX17" s="107"/>
      <c r="MDY17" s="107"/>
      <c r="MDZ17" s="107"/>
      <c r="MEA17" s="107"/>
      <c r="MEB17" s="107"/>
      <c r="MEC17" s="107"/>
      <c r="MED17" s="107"/>
      <c r="MEE17" s="107"/>
      <c r="MEF17" s="107"/>
      <c r="MEG17" s="107"/>
      <c r="MEH17" s="107"/>
      <c r="MEI17" s="107"/>
      <c r="MEJ17" s="107"/>
      <c r="MEK17" s="107"/>
      <c r="MEL17" s="107"/>
      <c r="MEM17" s="107"/>
      <c r="MEN17" s="107"/>
      <c r="MEO17" s="107"/>
      <c r="MEP17" s="107"/>
      <c r="MEQ17" s="107"/>
      <c r="MER17" s="107"/>
      <c r="MES17" s="107"/>
      <c r="MET17" s="107"/>
      <c r="MEU17" s="107"/>
      <c r="MEV17" s="107"/>
      <c r="MEW17" s="107"/>
      <c r="MEX17" s="107"/>
      <c r="MEY17" s="107"/>
      <c r="MEZ17" s="107"/>
      <c r="MFA17" s="107"/>
      <c r="MFB17" s="107"/>
      <c r="MFC17" s="107"/>
      <c r="MFD17" s="107"/>
      <c r="MFE17" s="107"/>
      <c r="MFF17" s="107"/>
      <c r="MFG17" s="107"/>
      <c r="MFH17" s="107"/>
      <c r="MFI17" s="107"/>
      <c r="MFJ17" s="107"/>
      <c r="MFK17" s="107"/>
      <c r="MFL17" s="107"/>
      <c r="MFM17" s="107"/>
      <c r="MFN17" s="107"/>
      <c r="MFO17" s="107"/>
      <c r="MFP17" s="107"/>
      <c r="MFQ17" s="107"/>
      <c r="MFR17" s="107"/>
      <c r="MFS17" s="107"/>
      <c r="MFT17" s="107"/>
      <c r="MFU17" s="107"/>
      <c r="MFV17" s="107"/>
      <c r="MFW17" s="107"/>
      <c r="MFX17" s="107"/>
      <c r="MFY17" s="107"/>
      <c r="MFZ17" s="107"/>
      <c r="MGA17" s="107"/>
      <c r="MGB17" s="107"/>
      <c r="MGC17" s="107"/>
      <c r="MGD17" s="107"/>
      <c r="MGE17" s="107"/>
      <c r="MGF17" s="107"/>
      <c r="MGG17" s="107"/>
      <c r="MGH17" s="107"/>
      <c r="MGI17" s="107"/>
      <c r="MGJ17" s="107"/>
      <c r="MGK17" s="107"/>
      <c r="MGL17" s="107"/>
      <c r="MGM17" s="107"/>
      <c r="MGN17" s="107"/>
      <c r="MGO17" s="107"/>
      <c r="MGP17" s="107"/>
      <c r="MGQ17" s="107"/>
      <c r="MGR17" s="107"/>
      <c r="MGS17" s="107"/>
      <c r="MGT17" s="107"/>
      <c r="MGU17" s="107"/>
      <c r="MGV17" s="107"/>
      <c r="MGW17" s="107"/>
      <c r="MGX17" s="107"/>
      <c r="MGY17" s="107"/>
      <c r="MGZ17" s="107"/>
      <c r="MHA17" s="107"/>
      <c r="MHB17" s="107"/>
      <c r="MHC17" s="107"/>
      <c r="MHD17" s="107"/>
      <c r="MHE17" s="107"/>
      <c r="MHF17" s="107"/>
      <c r="MHG17" s="107"/>
      <c r="MHH17" s="107"/>
      <c r="MHI17" s="107"/>
      <c r="MHJ17" s="107"/>
      <c r="MHK17" s="107"/>
      <c r="MHL17" s="107"/>
      <c r="MHM17" s="107"/>
      <c r="MHN17" s="107"/>
      <c r="MHO17" s="107"/>
      <c r="MHP17" s="107"/>
      <c r="MHQ17" s="107"/>
      <c r="MHR17" s="107"/>
      <c r="MHS17" s="107"/>
      <c r="MHT17" s="107"/>
      <c r="MHU17" s="107"/>
      <c r="MHV17" s="107"/>
      <c r="MHW17" s="107"/>
      <c r="MHX17" s="107"/>
      <c r="MHY17" s="107"/>
      <c r="MHZ17" s="107"/>
      <c r="MIA17" s="107"/>
      <c r="MIB17" s="107"/>
      <c r="MIC17" s="107"/>
      <c r="MID17" s="107"/>
      <c r="MIE17" s="107"/>
      <c r="MIF17" s="107"/>
      <c r="MIG17" s="107"/>
      <c r="MIH17" s="107"/>
      <c r="MII17" s="107"/>
      <c r="MIJ17" s="107"/>
      <c r="MIK17" s="107"/>
      <c r="MIL17" s="107"/>
      <c r="MIM17" s="107"/>
      <c r="MIN17" s="107"/>
      <c r="MIO17" s="107"/>
      <c r="MIP17" s="107"/>
      <c r="MIQ17" s="107"/>
      <c r="MIR17" s="107"/>
      <c r="MIS17" s="107"/>
      <c r="MIT17" s="107"/>
      <c r="MIU17" s="107"/>
      <c r="MIV17" s="107"/>
      <c r="MIW17" s="107"/>
      <c r="MIX17" s="107"/>
      <c r="MIY17" s="107"/>
      <c r="MIZ17" s="107"/>
      <c r="MJA17" s="107"/>
      <c r="MJB17" s="107"/>
      <c r="MJC17" s="107"/>
      <c r="MJD17" s="107"/>
      <c r="MJE17" s="107"/>
      <c r="MJF17" s="107"/>
      <c r="MJG17" s="107"/>
      <c r="MJH17" s="107"/>
      <c r="MJI17" s="107"/>
      <c r="MJJ17" s="107"/>
      <c r="MJK17" s="107"/>
      <c r="MJL17" s="107"/>
      <c r="MJM17" s="107"/>
      <c r="MJN17" s="107"/>
      <c r="MJO17" s="107"/>
      <c r="MJP17" s="107"/>
      <c r="MJQ17" s="107"/>
      <c r="MJR17" s="107"/>
      <c r="MJS17" s="107"/>
      <c r="MJT17" s="107"/>
      <c r="MJU17" s="107"/>
      <c r="MJV17" s="107"/>
      <c r="MJW17" s="107"/>
      <c r="MJX17" s="107"/>
      <c r="MJY17" s="107"/>
      <c r="MJZ17" s="107"/>
      <c r="MKA17" s="107"/>
      <c r="MKB17" s="107"/>
      <c r="MKC17" s="107"/>
      <c r="MKD17" s="107"/>
      <c r="MKE17" s="107"/>
      <c r="MKF17" s="107"/>
      <c r="MKG17" s="107"/>
      <c r="MKH17" s="107"/>
      <c r="MKI17" s="107"/>
      <c r="MKJ17" s="107"/>
      <c r="MKK17" s="107"/>
      <c r="MKL17" s="107"/>
      <c r="MKM17" s="107"/>
      <c r="MKN17" s="107"/>
      <c r="MKO17" s="107"/>
      <c r="MKP17" s="107"/>
      <c r="MKQ17" s="107"/>
      <c r="MKR17" s="107"/>
      <c r="MKS17" s="107"/>
      <c r="MKT17" s="107"/>
      <c r="MKU17" s="107"/>
      <c r="MKV17" s="107"/>
      <c r="MKW17" s="107"/>
      <c r="MKX17" s="107"/>
      <c r="MKY17" s="107"/>
      <c r="MKZ17" s="107"/>
      <c r="MLA17" s="107"/>
      <c r="MLB17" s="107"/>
      <c r="MLC17" s="107"/>
      <c r="MLD17" s="107"/>
      <c r="MLE17" s="107"/>
      <c r="MLF17" s="107"/>
      <c r="MLG17" s="107"/>
      <c r="MLH17" s="107"/>
      <c r="MLI17" s="107"/>
      <c r="MLJ17" s="107"/>
      <c r="MLK17" s="107"/>
      <c r="MLL17" s="107"/>
      <c r="MLM17" s="107"/>
      <c r="MLN17" s="107"/>
      <c r="MLO17" s="107"/>
      <c r="MLP17" s="107"/>
      <c r="MLQ17" s="107"/>
      <c r="MLR17" s="107"/>
      <c r="MLS17" s="107"/>
      <c r="MLT17" s="107"/>
      <c r="MLU17" s="107"/>
      <c r="MLV17" s="107"/>
      <c r="MLW17" s="107"/>
      <c r="MLX17" s="107"/>
      <c r="MLY17" s="107"/>
      <c r="MLZ17" s="107"/>
      <c r="MMA17" s="107"/>
      <c r="MMB17" s="107"/>
      <c r="MMC17" s="107"/>
      <c r="MMD17" s="107"/>
      <c r="MME17" s="107"/>
      <c r="MMF17" s="107"/>
      <c r="MMG17" s="107"/>
      <c r="MMH17" s="107"/>
      <c r="MMI17" s="107"/>
      <c r="MMJ17" s="107"/>
      <c r="MMK17" s="107"/>
      <c r="MML17" s="107"/>
      <c r="MMM17" s="107"/>
      <c r="MMN17" s="107"/>
      <c r="MMO17" s="107"/>
      <c r="MMP17" s="107"/>
      <c r="MMQ17" s="107"/>
      <c r="MMR17" s="107"/>
      <c r="MMS17" s="107"/>
      <c r="MMT17" s="107"/>
      <c r="MMU17" s="107"/>
      <c r="MMV17" s="107"/>
      <c r="MMW17" s="107"/>
      <c r="MMX17" s="107"/>
      <c r="MMY17" s="107"/>
      <c r="MMZ17" s="107"/>
      <c r="MNA17" s="107"/>
      <c r="MNB17" s="107"/>
      <c r="MNC17" s="107"/>
      <c r="MND17" s="107"/>
      <c r="MNE17" s="107"/>
      <c r="MNF17" s="107"/>
      <c r="MNG17" s="107"/>
      <c r="MNH17" s="107"/>
      <c r="MNI17" s="107"/>
      <c r="MNJ17" s="107"/>
      <c r="MNK17" s="107"/>
      <c r="MNL17" s="107"/>
      <c r="MNM17" s="107"/>
      <c r="MNN17" s="107"/>
      <c r="MNO17" s="107"/>
      <c r="MNP17" s="107"/>
      <c r="MNQ17" s="107"/>
      <c r="MNR17" s="107"/>
      <c r="MNS17" s="107"/>
      <c r="MNT17" s="107"/>
      <c r="MNU17" s="107"/>
      <c r="MNV17" s="107"/>
      <c r="MNW17" s="107"/>
      <c r="MNX17" s="107"/>
      <c r="MNY17" s="107"/>
      <c r="MNZ17" s="107"/>
      <c r="MOA17" s="107"/>
      <c r="MOB17" s="107"/>
      <c r="MOC17" s="107"/>
      <c r="MOD17" s="107"/>
      <c r="MOE17" s="107"/>
      <c r="MOF17" s="107"/>
      <c r="MOG17" s="107"/>
      <c r="MOH17" s="107"/>
      <c r="MOI17" s="107"/>
      <c r="MOJ17" s="107"/>
      <c r="MOK17" s="107"/>
      <c r="MOL17" s="107"/>
      <c r="MOM17" s="107"/>
      <c r="MON17" s="107"/>
      <c r="MOO17" s="107"/>
      <c r="MOP17" s="107"/>
      <c r="MOQ17" s="107"/>
      <c r="MOR17" s="107"/>
      <c r="MOS17" s="107"/>
      <c r="MOT17" s="107"/>
      <c r="MOU17" s="107"/>
      <c r="MOV17" s="107"/>
      <c r="MOW17" s="107"/>
      <c r="MOX17" s="107"/>
      <c r="MOY17" s="107"/>
      <c r="MOZ17" s="107"/>
      <c r="MPA17" s="107"/>
      <c r="MPB17" s="107"/>
      <c r="MPC17" s="107"/>
      <c r="MPD17" s="107"/>
      <c r="MPE17" s="107"/>
      <c r="MPF17" s="107"/>
      <c r="MPG17" s="107"/>
      <c r="MPH17" s="107"/>
      <c r="MPI17" s="107"/>
      <c r="MPJ17" s="107"/>
      <c r="MPK17" s="107"/>
      <c r="MPL17" s="107"/>
      <c r="MPM17" s="107"/>
      <c r="MPN17" s="107"/>
      <c r="MPO17" s="107"/>
      <c r="MPP17" s="107"/>
      <c r="MPQ17" s="107"/>
      <c r="MPR17" s="107"/>
      <c r="MPS17" s="107"/>
      <c r="MPT17" s="107"/>
      <c r="MPU17" s="107"/>
      <c r="MPV17" s="107"/>
      <c r="MPW17" s="107"/>
      <c r="MPX17" s="107"/>
      <c r="MPY17" s="107"/>
      <c r="MPZ17" s="107"/>
      <c r="MQA17" s="107"/>
      <c r="MQB17" s="107"/>
      <c r="MQC17" s="107"/>
      <c r="MQD17" s="107"/>
      <c r="MQE17" s="107"/>
      <c r="MQF17" s="107"/>
      <c r="MQG17" s="107"/>
      <c r="MQH17" s="107"/>
      <c r="MQI17" s="107"/>
      <c r="MQJ17" s="107"/>
      <c r="MQK17" s="107"/>
      <c r="MQL17" s="107"/>
      <c r="MQM17" s="107"/>
      <c r="MQN17" s="107"/>
      <c r="MQO17" s="107"/>
      <c r="MQP17" s="107"/>
      <c r="MQQ17" s="107"/>
      <c r="MQR17" s="107"/>
      <c r="MQS17" s="107"/>
      <c r="MQT17" s="107"/>
      <c r="MQU17" s="107"/>
      <c r="MQV17" s="107"/>
      <c r="MQW17" s="107"/>
      <c r="MQX17" s="107"/>
      <c r="MQY17" s="107"/>
      <c r="MQZ17" s="107"/>
      <c r="MRA17" s="107"/>
      <c r="MRB17" s="107"/>
      <c r="MRC17" s="107"/>
      <c r="MRD17" s="107"/>
      <c r="MRE17" s="107"/>
      <c r="MRF17" s="107"/>
      <c r="MRG17" s="107"/>
      <c r="MRH17" s="107"/>
      <c r="MRI17" s="107"/>
      <c r="MRJ17" s="107"/>
      <c r="MRK17" s="107"/>
      <c r="MRL17" s="107"/>
      <c r="MRM17" s="107"/>
      <c r="MRN17" s="107"/>
      <c r="MRO17" s="107"/>
      <c r="MRP17" s="107"/>
      <c r="MRQ17" s="107"/>
      <c r="MRR17" s="107"/>
      <c r="MRS17" s="107"/>
      <c r="MRT17" s="107"/>
      <c r="MRU17" s="107"/>
      <c r="MRV17" s="107"/>
      <c r="MRW17" s="107"/>
      <c r="MRX17" s="107"/>
      <c r="MRY17" s="107"/>
      <c r="MRZ17" s="107"/>
      <c r="MSA17" s="107"/>
      <c r="MSB17" s="107"/>
      <c r="MSC17" s="107"/>
      <c r="MSD17" s="107"/>
      <c r="MSE17" s="107"/>
      <c r="MSF17" s="107"/>
      <c r="MSG17" s="107"/>
      <c r="MSH17" s="107"/>
      <c r="MSI17" s="107"/>
      <c r="MSJ17" s="107"/>
      <c r="MSK17" s="107"/>
      <c r="MSL17" s="107"/>
      <c r="MSM17" s="107"/>
      <c r="MSN17" s="107"/>
      <c r="MSO17" s="107"/>
      <c r="MSP17" s="107"/>
      <c r="MSQ17" s="107"/>
      <c r="MSR17" s="107"/>
      <c r="MSS17" s="107"/>
      <c r="MST17" s="107"/>
      <c r="MSU17" s="107"/>
      <c r="MSV17" s="107"/>
      <c r="MSW17" s="107"/>
      <c r="MSX17" s="107"/>
      <c r="MSY17" s="107"/>
      <c r="MSZ17" s="107"/>
      <c r="MTA17" s="107"/>
      <c r="MTB17" s="107"/>
      <c r="MTC17" s="107"/>
      <c r="MTD17" s="107"/>
      <c r="MTE17" s="107"/>
      <c r="MTF17" s="107"/>
      <c r="MTG17" s="107"/>
      <c r="MTH17" s="107"/>
      <c r="MTI17" s="107"/>
      <c r="MTJ17" s="107"/>
      <c r="MTK17" s="107"/>
      <c r="MTL17" s="107"/>
      <c r="MTM17" s="107"/>
      <c r="MTN17" s="107"/>
      <c r="MTO17" s="107"/>
      <c r="MTP17" s="107"/>
      <c r="MTQ17" s="107"/>
      <c r="MTR17" s="107"/>
      <c r="MTS17" s="107"/>
      <c r="MTT17" s="107"/>
      <c r="MTU17" s="107"/>
      <c r="MTV17" s="107"/>
      <c r="MTW17" s="107"/>
      <c r="MTX17" s="107"/>
      <c r="MTY17" s="107"/>
      <c r="MTZ17" s="107"/>
      <c r="MUA17" s="107"/>
      <c r="MUB17" s="107"/>
      <c r="MUC17" s="107"/>
      <c r="MUD17" s="107"/>
      <c r="MUE17" s="107"/>
      <c r="MUF17" s="107"/>
      <c r="MUG17" s="107"/>
      <c r="MUH17" s="107"/>
      <c r="MUI17" s="107"/>
      <c r="MUJ17" s="107"/>
      <c r="MUK17" s="107"/>
      <c r="MUL17" s="107"/>
      <c r="MUM17" s="107"/>
      <c r="MUN17" s="107"/>
      <c r="MUO17" s="107"/>
      <c r="MUP17" s="107"/>
      <c r="MUQ17" s="107"/>
      <c r="MUR17" s="107"/>
      <c r="MUS17" s="107"/>
      <c r="MUT17" s="107"/>
      <c r="MUU17" s="107"/>
      <c r="MUV17" s="107"/>
      <c r="MUW17" s="107"/>
      <c r="MUX17" s="107"/>
      <c r="MUY17" s="107"/>
      <c r="MUZ17" s="107"/>
      <c r="MVA17" s="107"/>
      <c r="MVB17" s="107"/>
      <c r="MVC17" s="107"/>
      <c r="MVD17" s="107"/>
      <c r="MVE17" s="107"/>
      <c r="MVF17" s="107"/>
      <c r="MVG17" s="107"/>
      <c r="MVH17" s="107"/>
      <c r="MVI17" s="107"/>
      <c r="MVJ17" s="107"/>
      <c r="MVK17" s="107"/>
      <c r="MVL17" s="107"/>
      <c r="MVM17" s="107"/>
      <c r="MVN17" s="107"/>
      <c r="MVO17" s="107"/>
      <c r="MVP17" s="107"/>
      <c r="MVQ17" s="107"/>
      <c r="MVR17" s="107"/>
      <c r="MVS17" s="107"/>
      <c r="MVT17" s="107"/>
      <c r="MVU17" s="107"/>
      <c r="MVV17" s="107"/>
      <c r="MVW17" s="107"/>
      <c r="MVX17" s="107"/>
      <c r="MVY17" s="107"/>
      <c r="MVZ17" s="107"/>
      <c r="MWA17" s="107"/>
      <c r="MWB17" s="107"/>
      <c r="MWC17" s="107"/>
      <c r="MWD17" s="107"/>
      <c r="MWE17" s="107"/>
      <c r="MWF17" s="107"/>
      <c r="MWG17" s="107"/>
      <c r="MWH17" s="107"/>
      <c r="MWI17" s="107"/>
      <c r="MWJ17" s="107"/>
      <c r="MWK17" s="107"/>
      <c r="MWL17" s="107"/>
      <c r="MWM17" s="107"/>
      <c r="MWN17" s="107"/>
      <c r="MWO17" s="107"/>
      <c r="MWP17" s="107"/>
      <c r="MWQ17" s="107"/>
      <c r="MWR17" s="107"/>
      <c r="MWS17" s="107"/>
      <c r="MWT17" s="107"/>
      <c r="MWU17" s="107"/>
      <c r="MWV17" s="107"/>
      <c r="MWW17" s="107"/>
      <c r="MWX17" s="107"/>
      <c r="MWY17" s="107"/>
      <c r="MWZ17" s="107"/>
      <c r="MXA17" s="107"/>
      <c r="MXB17" s="107"/>
      <c r="MXC17" s="107"/>
      <c r="MXD17" s="107"/>
      <c r="MXE17" s="107"/>
      <c r="MXF17" s="107"/>
      <c r="MXG17" s="107"/>
      <c r="MXH17" s="107"/>
      <c r="MXI17" s="107"/>
      <c r="MXJ17" s="107"/>
      <c r="MXK17" s="107"/>
      <c r="MXL17" s="107"/>
      <c r="MXM17" s="107"/>
      <c r="MXN17" s="107"/>
      <c r="MXO17" s="107"/>
      <c r="MXP17" s="107"/>
      <c r="MXQ17" s="107"/>
      <c r="MXR17" s="107"/>
      <c r="MXS17" s="107"/>
      <c r="MXT17" s="107"/>
      <c r="MXU17" s="107"/>
      <c r="MXV17" s="107"/>
      <c r="MXW17" s="107"/>
      <c r="MXX17" s="107"/>
      <c r="MXY17" s="107"/>
      <c r="MXZ17" s="107"/>
      <c r="MYA17" s="107"/>
      <c r="MYB17" s="107"/>
      <c r="MYC17" s="107"/>
      <c r="MYD17" s="107"/>
      <c r="MYE17" s="107"/>
      <c r="MYF17" s="107"/>
      <c r="MYG17" s="107"/>
      <c r="MYH17" s="107"/>
      <c r="MYI17" s="107"/>
      <c r="MYJ17" s="107"/>
      <c r="MYK17" s="107"/>
      <c r="MYL17" s="107"/>
      <c r="MYM17" s="107"/>
      <c r="MYN17" s="107"/>
      <c r="MYO17" s="107"/>
      <c r="MYP17" s="107"/>
      <c r="MYQ17" s="107"/>
      <c r="MYR17" s="107"/>
      <c r="MYS17" s="107"/>
      <c r="MYT17" s="107"/>
      <c r="MYU17" s="107"/>
      <c r="MYV17" s="107"/>
      <c r="MYW17" s="107"/>
      <c r="MYX17" s="107"/>
      <c r="MYY17" s="107"/>
      <c r="MYZ17" s="107"/>
      <c r="MZA17" s="107"/>
      <c r="MZB17" s="107"/>
      <c r="MZC17" s="107"/>
      <c r="MZD17" s="107"/>
      <c r="MZE17" s="107"/>
      <c r="MZF17" s="107"/>
      <c r="MZG17" s="107"/>
      <c r="MZH17" s="107"/>
      <c r="MZI17" s="107"/>
      <c r="MZJ17" s="107"/>
      <c r="MZK17" s="107"/>
      <c r="MZL17" s="107"/>
      <c r="MZM17" s="107"/>
      <c r="MZN17" s="107"/>
      <c r="MZO17" s="107"/>
      <c r="MZP17" s="107"/>
      <c r="MZQ17" s="107"/>
      <c r="MZR17" s="107"/>
      <c r="MZS17" s="107"/>
      <c r="MZT17" s="107"/>
      <c r="MZU17" s="107"/>
      <c r="MZV17" s="107"/>
      <c r="MZW17" s="107"/>
      <c r="MZX17" s="107"/>
      <c r="MZY17" s="107"/>
      <c r="MZZ17" s="107"/>
      <c r="NAA17" s="107"/>
      <c r="NAB17" s="107"/>
      <c r="NAC17" s="107"/>
      <c r="NAD17" s="107"/>
      <c r="NAE17" s="107"/>
      <c r="NAF17" s="107"/>
      <c r="NAG17" s="107"/>
      <c r="NAH17" s="107"/>
      <c r="NAI17" s="107"/>
      <c r="NAJ17" s="107"/>
      <c r="NAK17" s="107"/>
      <c r="NAL17" s="107"/>
      <c r="NAM17" s="107"/>
      <c r="NAN17" s="107"/>
      <c r="NAO17" s="107"/>
      <c r="NAP17" s="107"/>
      <c r="NAQ17" s="107"/>
      <c r="NAR17" s="107"/>
      <c r="NAS17" s="107"/>
      <c r="NAT17" s="107"/>
      <c r="NAU17" s="107"/>
      <c r="NAV17" s="107"/>
      <c r="NAW17" s="107"/>
      <c r="NAX17" s="107"/>
      <c r="NAY17" s="107"/>
      <c r="NAZ17" s="107"/>
      <c r="NBA17" s="107"/>
      <c r="NBB17" s="107"/>
      <c r="NBC17" s="107"/>
      <c r="NBD17" s="107"/>
      <c r="NBE17" s="107"/>
      <c r="NBF17" s="107"/>
      <c r="NBG17" s="107"/>
      <c r="NBH17" s="107"/>
      <c r="NBI17" s="107"/>
      <c r="NBJ17" s="107"/>
      <c r="NBK17" s="107"/>
      <c r="NBL17" s="107"/>
      <c r="NBM17" s="107"/>
      <c r="NBN17" s="107"/>
      <c r="NBO17" s="107"/>
      <c r="NBP17" s="107"/>
      <c r="NBQ17" s="107"/>
      <c r="NBR17" s="107"/>
      <c r="NBS17" s="107"/>
      <c r="NBT17" s="107"/>
      <c r="NBU17" s="107"/>
      <c r="NBV17" s="107"/>
      <c r="NBW17" s="107"/>
      <c r="NBX17" s="107"/>
      <c r="NBY17" s="107"/>
      <c r="NBZ17" s="107"/>
      <c r="NCA17" s="107"/>
      <c r="NCB17" s="107"/>
      <c r="NCC17" s="107"/>
      <c r="NCD17" s="107"/>
      <c r="NCE17" s="107"/>
      <c r="NCF17" s="107"/>
      <c r="NCG17" s="107"/>
      <c r="NCH17" s="107"/>
      <c r="NCI17" s="107"/>
      <c r="NCJ17" s="107"/>
      <c r="NCK17" s="107"/>
      <c r="NCL17" s="107"/>
      <c r="NCM17" s="107"/>
      <c r="NCN17" s="107"/>
      <c r="NCO17" s="107"/>
      <c r="NCP17" s="107"/>
      <c r="NCQ17" s="107"/>
      <c r="NCR17" s="107"/>
      <c r="NCS17" s="107"/>
      <c r="NCT17" s="107"/>
      <c r="NCU17" s="107"/>
      <c r="NCV17" s="107"/>
      <c r="NCW17" s="107"/>
      <c r="NCX17" s="107"/>
      <c r="NCY17" s="107"/>
      <c r="NCZ17" s="107"/>
      <c r="NDA17" s="107"/>
      <c r="NDB17" s="107"/>
      <c r="NDC17" s="107"/>
      <c r="NDD17" s="107"/>
      <c r="NDE17" s="107"/>
      <c r="NDF17" s="107"/>
      <c r="NDG17" s="107"/>
      <c r="NDH17" s="107"/>
      <c r="NDI17" s="107"/>
      <c r="NDJ17" s="107"/>
      <c r="NDK17" s="107"/>
      <c r="NDL17" s="107"/>
      <c r="NDM17" s="107"/>
      <c r="NDN17" s="107"/>
      <c r="NDO17" s="107"/>
      <c r="NDP17" s="107"/>
      <c r="NDQ17" s="107"/>
      <c r="NDR17" s="107"/>
      <c r="NDS17" s="107"/>
      <c r="NDT17" s="107"/>
      <c r="NDU17" s="107"/>
      <c r="NDV17" s="107"/>
      <c r="NDW17" s="107"/>
      <c r="NDX17" s="107"/>
      <c r="NDY17" s="107"/>
      <c r="NDZ17" s="107"/>
      <c r="NEA17" s="107"/>
      <c r="NEB17" s="107"/>
      <c r="NEC17" s="107"/>
      <c r="NED17" s="107"/>
      <c r="NEE17" s="107"/>
      <c r="NEF17" s="107"/>
      <c r="NEG17" s="107"/>
      <c r="NEH17" s="107"/>
      <c r="NEI17" s="107"/>
      <c r="NEJ17" s="107"/>
      <c r="NEK17" s="107"/>
      <c r="NEL17" s="107"/>
      <c r="NEM17" s="107"/>
      <c r="NEN17" s="107"/>
      <c r="NEO17" s="107"/>
      <c r="NEP17" s="107"/>
      <c r="NEQ17" s="107"/>
      <c r="NER17" s="107"/>
      <c r="NES17" s="107"/>
      <c r="NET17" s="107"/>
      <c r="NEU17" s="107"/>
      <c r="NEV17" s="107"/>
      <c r="NEW17" s="107"/>
      <c r="NEX17" s="107"/>
      <c r="NEY17" s="107"/>
      <c r="NEZ17" s="107"/>
      <c r="NFA17" s="107"/>
      <c r="NFB17" s="107"/>
      <c r="NFC17" s="107"/>
      <c r="NFD17" s="107"/>
      <c r="NFE17" s="107"/>
      <c r="NFF17" s="107"/>
      <c r="NFG17" s="107"/>
      <c r="NFH17" s="107"/>
      <c r="NFI17" s="107"/>
      <c r="NFJ17" s="107"/>
      <c r="NFK17" s="107"/>
      <c r="NFL17" s="107"/>
      <c r="NFM17" s="107"/>
      <c r="NFN17" s="107"/>
      <c r="NFO17" s="107"/>
      <c r="NFP17" s="107"/>
      <c r="NFQ17" s="107"/>
      <c r="NFR17" s="107"/>
      <c r="NFS17" s="107"/>
      <c r="NFT17" s="107"/>
      <c r="NFU17" s="107"/>
      <c r="NFV17" s="107"/>
      <c r="NFW17" s="107"/>
      <c r="NFX17" s="107"/>
      <c r="NFY17" s="107"/>
      <c r="NFZ17" s="107"/>
      <c r="NGA17" s="107"/>
      <c r="NGB17" s="107"/>
      <c r="NGC17" s="107"/>
      <c r="NGD17" s="107"/>
      <c r="NGE17" s="107"/>
      <c r="NGF17" s="107"/>
      <c r="NGG17" s="107"/>
      <c r="NGH17" s="107"/>
      <c r="NGI17" s="107"/>
      <c r="NGJ17" s="107"/>
      <c r="NGK17" s="107"/>
      <c r="NGL17" s="107"/>
      <c r="NGM17" s="107"/>
      <c r="NGN17" s="107"/>
      <c r="NGO17" s="107"/>
      <c r="NGP17" s="107"/>
      <c r="NGQ17" s="107"/>
      <c r="NGR17" s="107"/>
      <c r="NGS17" s="107"/>
      <c r="NGT17" s="107"/>
      <c r="NGU17" s="107"/>
      <c r="NGV17" s="107"/>
      <c r="NGW17" s="107"/>
      <c r="NGX17" s="107"/>
      <c r="NGY17" s="107"/>
      <c r="NGZ17" s="107"/>
      <c r="NHA17" s="107"/>
      <c r="NHB17" s="107"/>
      <c r="NHC17" s="107"/>
      <c r="NHD17" s="107"/>
      <c r="NHE17" s="107"/>
      <c r="NHF17" s="107"/>
      <c r="NHG17" s="107"/>
      <c r="NHH17" s="107"/>
      <c r="NHI17" s="107"/>
      <c r="NHJ17" s="107"/>
      <c r="NHK17" s="107"/>
      <c r="NHL17" s="107"/>
      <c r="NHM17" s="107"/>
      <c r="NHN17" s="107"/>
      <c r="NHO17" s="107"/>
      <c r="NHP17" s="107"/>
      <c r="NHQ17" s="107"/>
      <c r="NHR17" s="107"/>
      <c r="NHS17" s="107"/>
      <c r="NHT17" s="107"/>
      <c r="NHU17" s="107"/>
      <c r="NHV17" s="107"/>
      <c r="NHW17" s="107"/>
      <c r="NHX17" s="107"/>
      <c r="NHY17" s="107"/>
      <c r="NHZ17" s="107"/>
      <c r="NIA17" s="107"/>
      <c r="NIB17" s="107"/>
      <c r="NIC17" s="107"/>
      <c r="NID17" s="107"/>
      <c r="NIE17" s="107"/>
      <c r="NIF17" s="107"/>
      <c r="NIG17" s="107"/>
      <c r="NIH17" s="107"/>
      <c r="NII17" s="107"/>
      <c r="NIJ17" s="107"/>
      <c r="NIK17" s="107"/>
      <c r="NIL17" s="107"/>
      <c r="NIM17" s="107"/>
      <c r="NIN17" s="107"/>
      <c r="NIO17" s="107"/>
      <c r="NIP17" s="107"/>
      <c r="NIQ17" s="107"/>
      <c r="NIR17" s="107"/>
      <c r="NIS17" s="107"/>
      <c r="NIT17" s="107"/>
      <c r="NIU17" s="107"/>
      <c r="NIV17" s="107"/>
      <c r="NIW17" s="107"/>
      <c r="NIX17" s="107"/>
      <c r="NIY17" s="107"/>
      <c r="NIZ17" s="107"/>
      <c r="NJA17" s="107"/>
      <c r="NJB17" s="107"/>
      <c r="NJC17" s="107"/>
      <c r="NJD17" s="107"/>
      <c r="NJE17" s="107"/>
      <c r="NJF17" s="107"/>
      <c r="NJG17" s="107"/>
      <c r="NJH17" s="107"/>
      <c r="NJI17" s="107"/>
      <c r="NJJ17" s="107"/>
      <c r="NJK17" s="107"/>
      <c r="NJL17" s="107"/>
      <c r="NJM17" s="107"/>
      <c r="NJN17" s="107"/>
      <c r="NJO17" s="107"/>
      <c r="NJP17" s="107"/>
      <c r="NJQ17" s="107"/>
      <c r="NJR17" s="107"/>
      <c r="NJS17" s="107"/>
      <c r="NJT17" s="107"/>
      <c r="NJU17" s="107"/>
      <c r="NJV17" s="107"/>
      <c r="NJW17" s="107"/>
      <c r="NJX17" s="107"/>
      <c r="NJY17" s="107"/>
      <c r="NJZ17" s="107"/>
      <c r="NKA17" s="107"/>
      <c r="NKB17" s="107"/>
      <c r="NKC17" s="107"/>
      <c r="NKD17" s="107"/>
      <c r="NKE17" s="107"/>
      <c r="NKF17" s="107"/>
      <c r="NKG17" s="107"/>
      <c r="NKH17" s="107"/>
      <c r="NKI17" s="107"/>
      <c r="NKJ17" s="107"/>
      <c r="NKK17" s="107"/>
      <c r="NKL17" s="107"/>
      <c r="NKM17" s="107"/>
      <c r="NKN17" s="107"/>
      <c r="NKO17" s="107"/>
      <c r="NKP17" s="107"/>
      <c r="NKQ17" s="107"/>
      <c r="NKR17" s="107"/>
      <c r="NKS17" s="107"/>
      <c r="NKT17" s="107"/>
      <c r="NKU17" s="107"/>
      <c r="NKV17" s="107"/>
      <c r="NKW17" s="107"/>
      <c r="NKX17" s="107"/>
      <c r="NKY17" s="107"/>
      <c r="NKZ17" s="107"/>
      <c r="NLA17" s="107"/>
      <c r="NLB17" s="107"/>
      <c r="NLC17" s="107"/>
      <c r="NLD17" s="107"/>
      <c r="NLE17" s="107"/>
      <c r="NLF17" s="107"/>
      <c r="NLG17" s="107"/>
      <c r="NLH17" s="107"/>
      <c r="NLI17" s="107"/>
      <c r="NLJ17" s="107"/>
      <c r="NLK17" s="107"/>
      <c r="NLL17" s="107"/>
      <c r="NLM17" s="107"/>
      <c r="NLN17" s="107"/>
      <c r="NLO17" s="107"/>
      <c r="NLP17" s="107"/>
      <c r="NLQ17" s="107"/>
      <c r="NLR17" s="107"/>
      <c r="NLS17" s="107"/>
      <c r="NLT17" s="107"/>
      <c r="NLU17" s="107"/>
      <c r="NLV17" s="107"/>
      <c r="NLW17" s="107"/>
      <c r="NLX17" s="107"/>
      <c r="NLY17" s="107"/>
      <c r="NLZ17" s="107"/>
      <c r="NMA17" s="107"/>
      <c r="NMB17" s="107"/>
      <c r="NMC17" s="107"/>
      <c r="NMD17" s="107"/>
      <c r="NME17" s="107"/>
      <c r="NMF17" s="107"/>
      <c r="NMG17" s="107"/>
      <c r="NMH17" s="107"/>
      <c r="NMI17" s="107"/>
      <c r="NMJ17" s="107"/>
      <c r="NMK17" s="107"/>
      <c r="NML17" s="107"/>
      <c r="NMM17" s="107"/>
      <c r="NMN17" s="107"/>
      <c r="NMO17" s="107"/>
      <c r="NMP17" s="107"/>
      <c r="NMQ17" s="107"/>
      <c r="NMR17" s="107"/>
      <c r="NMS17" s="107"/>
      <c r="NMT17" s="107"/>
      <c r="NMU17" s="107"/>
      <c r="NMV17" s="107"/>
      <c r="NMW17" s="107"/>
      <c r="NMX17" s="107"/>
      <c r="NMY17" s="107"/>
      <c r="NMZ17" s="107"/>
      <c r="NNA17" s="107"/>
      <c r="NNB17" s="107"/>
      <c r="NNC17" s="107"/>
      <c r="NND17" s="107"/>
      <c r="NNE17" s="107"/>
      <c r="NNF17" s="107"/>
      <c r="NNG17" s="107"/>
      <c r="NNH17" s="107"/>
      <c r="NNI17" s="107"/>
      <c r="NNJ17" s="107"/>
      <c r="NNK17" s="107"/>
      <c r="NNL17" s="107"/>
      <c r="NNM17" s="107"/>
      <c r="NNN17" s="107"/>
      <c r="NNO17" s="107"/>
      <c r="NNP17" s="107"/>
      <c r="NNQ17" s="107"/>
      <c r="NNR17" s="107"/>
      <c r="NNS17" s="107"/>
      <c r="NNT17" s="107"/>
      <c r="NNU17" s="107"/>
      <c r="NNV17" s="107"/>
      <c r="NNW17" s="107"/>
      <c r="NNX17" s="107"/>
      <c r="NNY17" s="107"/>
      <c r="NNZ17" s="107"/>
      <c r="NOA17" s="107"/>
      <c r="NOB17" s="107"/>
      <c r="NOC17" s="107"/>
      <c r="NOD17" s="107"/>
      <c r="NOE17" s="107"/>
      <c r="NOF17" s="107"/>
      <c r="NOG17" s="107"/>
      <c r="NOH17" s="107"/>
      <c r="NOI17" s="107"/>
      <c r="NOJ17" s="107"/>
      <c r="NOK17" s="107"/>
      <c r="NOL17" s="107"/>
      <c r="NOM17" s="107"/>
      <c r="NON17" s="107"/>
      <c r="NOO17" s="107"/>
      <c r="NOP17" s="107"/>
      <c r="NOQ17" s="107"/>
      <c r="NOR17" s="107"/>
      <c r="NOS17" s="107"/>
      <c r="NOT17" s="107"/>
      <c r="NOU17" s="107"/>
      <c r="NOV17" s="107"/>
      <c r="NOW17" s="107"/>
      <c r="NOX17" s="107"/>
      <c r="NOY17" s="107"/>
      <c r="NOZ17" s="107"/>
      <c r="NPA17" s="107"/>
      <c r="NPB17" s="107"/>
      <c r="NPC17" s="107"/>
      <c r="NPD17" s="107"/>
      <c r="NPE17" s="107"/>
      <c r="NPF17" s="107"/>
      <c r="NPG17" s="107"/>
      <c r="NPH17" s="107"/>
      <c r="NPI17" s="107"/>
      <c r="NPJ17" s="107"/>
      <c r="NPK17" s="107"/>
      <c r="NPL17" s="107"/>
      <c r="NPM17" s="107"/>
      <c r="NPN17" s="107"/>
      <c r="NPO17" s="107"/>
      <c r="NPP17" s="107"/>
      <c r="NPQ17" s="107"/>
      <c r="NPR17" s="107"/>
      <c r="NPS17" s="107"/>
      <c r="NPT17" s="107"/>
      <c r="NPU17" s="107"/>
      <c r="NPV17" s="107"/>
      <c r="NPW17" s="107"/>
      <c r="NPX17" s="107"/>
      <c r="NPY17" s="107"/>
      <c r="NPZ17" s="107"/>
      <c r="NQA17" s="107"/>
      <c r="NQB17" s="107"/>
      <c r="NQC17" s="107"/>
      <c r="NQD17" s="107"/>
      <c r="NQE17" s="107"/>
      <c r="NQF17" s="107"/>
      <c r="NQG17" s="107"/>
      <c r="NQH17" s="107"/>
      <c r="NQI17" s="107"/>
      <c r="NQJ17" s="107"/>
      <c r="NQK17" s="107"/>
      <c r="NQL17" s="107"/>
      <c r="NQM17" s="107"/>
      <c r="NQN17" s="107"/>
      <c r="NQO17" s="107"/>
      <c r="NQP17" s="107"/>
      <c r="NQQ17" s="107"/>
      <c r="NQR17" s="107"/>
      <c r="NQS17" s="107"/>
      <c r="NQT17" s="107"/>
      <c r="NQU17" s="107"/>
      <c r="NQV17" s="107"/>
      <c r="NQW17" s="107"/>
      <c r="NQX17" s="107"/>
      <c r="NQY17" s="107"/>
      <c r="NQZ17" s="107"/>
      <c r="NRA17" s="107"/>
      <c r="NRB17" s="107"/>
      <c r="NRC17" s="107"/>
      <c r="NRD17" s="107"/>
      <c r="NRE17" s="107"/>
      <c r="NRF17" s="107"/>
      <c r="NRG17" s="107"/>
      <c r="NRH17" s="107"/>
      <c r="NRI17" s="107"/>
      <c r="NRJ17" s="107"/>
      <c r="NRK17" s="107"/>
      <c r="NRL17" s="107"/>
      <c r="NRM17" s="107"/>
      <c r="NRN17" s="107"/>
      <c r="NRO17" s="107"/>
      <c r="NRP17" s="107"/>
      <c r="NRQ17" s="107"/>
      <c r="NRR17" s="107"/>
      <c r="NRS17" s="107"/>
      <c r="NRT17" s="107"/>
      <c r="NRU17" s="107"/>
      <c r="NRV17" s="107"/>
      <c r="NRW17" s="107"/>
      <c r="NRX17" s="107"/>
      <c r="NRY17" s="107"/>
      <c r="NRZ17" s="107"/>
      <c r="NSA17" s="107"/>
      <c r="NSB17" s="107"/>
      <c r="NSC17" s="107"/>
      <c r="NSD17" s="107"/>
      <c r="NSE17" s="107"/>
      <c r="NSF17" s="107"/>
      <c r="NSG17" s="107"/>
      <c r="NSH17" s="107"/>
      <c r="NSI17" s="107"/>
      <c r="NSJ17" s="107"/>
      <c r="NSK17" s="107"/>
      <c r="NSL17" s="107"/>
      <c r="NSM17" s="107"/>
      <c r="NSN17" s="107"/>
      <c r="NSO17" s="107"/>
      <c r="NSP17" s="107"/>
      <c r="NSQ17" s="107"/>
      <c r="NSR17" s="107"/>
      <c r="NSS17" s="107"/>
      <c r="NST17" s="107"/>
      <c r="NSU17" s="107"/>
      <c r="NSV17" s="107"/>
      <c r="NSW17" s="107"/>
      <c r="NSX17" s="107"/>
      <c r="NSY17" s="107"/>
      <c r="NSZ17" s="107"/>
      <c r="NTA17" s="107"/>
      <c r="NTB17" s="107"/>
      <c r="NTC17" s="107"/>
      <c r="NTD17" s="107"/>
      <c r="NTE17" s="107"/>
      <c r="NTF17" s="107"/>
      <c r="NTG17" s="107"/>
      <c r="NTH17" s="107"/>
      <c r="NTI17" s="107"/>
      <c r="NTJ17" s="107"/>
      <c r="NTK17" s="107"/>
      <c r="NTL17" s="107"/>
      <c r="NTM17" s="107"/>
      <c r="NTN17" s="107"/>
      <c r="NTO17" s="107"/>
      <c r="NTP17" s="107"/>
      <c r="NTQ17" s="107"/>
      <c r="NTR17" s="107"/>
      <c r="NTS17" s="107"/>
      <c r="NTT17" s="107"/>
      <c r="NTU17" s="107"/>
      <c r="NTV17" s="107"/>
      <c r="NTW17" s="107"/>
      <c r="NTX17" s="107"/>
      <c r="NTY17" s="107"/>
      <c r="NTZ17" s="107"/>
      <c r="NUA17" s="107"/>
      <c r="NUB17" s="107"/>
      <c r="NUC17" s="107"/>
      <c r="NUD17" s="107"/>
      <c r="NUE17" s="107"/>
      <c r="NUF17" s="107"/>
      <c r="NUG17" s="107"/>
      <c r="NUH17" s="107"/>
      <c r="NUI17" s="107"/>
      <c r="NUJ17" s="107"/>
      <c r="NUK17" s="107"/>
      <c r="NUL17" s="107"/>
      <c r="NUM17" s="107"/>
      <c r="NUN17" s="107"/>
      <c r="NUO17" s="107"/>
      <c r="NUP17" s="107"/>
      <c r="NUQ17" s="107"/>
      <c r="NUR17" s="107"/>
      <c r="NUS17" s="107"/>
      <c r="NUT17" s="107"/>
      <c r="NUU17" s="107"/>
      <c r="NUV17" s="107"/>
      <c r="NUW17" s="107"/>
      <c r="NUX17" s="107"/>
      <c r="NUY17" s="107"/>
      <c r="NUZ17" s="107"/>
      <c r="NVA17" s="107"/>
      <c r="NVB17" s="107"/>
      <c r="NVC17" s="107"/>
      <c r="NVD17" s="107"/>
      <c r="NVE17" s="107"/>
      <c r="NVF17" s="107"/>
      <c r="NVG17" s="107"/>
      <c r="NVH17" s="107"/>
      <c r="NVI17" s="107"/>
      <c r="NVJ17" s="107"/>
      <c r="NVK17" s="107"/>
      <c r="NVL17" s="107"/>
      <c r="NVM17" s="107"/>
      <c r="NVN17" s="107"/>
      <c r="NVO17" s="107"/>
      <c r="NVP17" s="107"/>
      <c r="NVQ17" s="107"/>
      <c r="NVR17" s="107"/>
      <c r="NVS17" s="107"/>
      <c r="NVT17" s="107"/>
      <c r="NVU17" s="107"/>
      <c r="NVV17" s="107"/>
      <c r="NVW17" s="107"/>
      <c r="NVX17" s="107"/>
      <c r="NVY17" s="107"/>
      <c r="NVZ17" s="107"/>
      <c r="NWA17" s="107"/>
      <c r="NWB17" s="107"/>
      <c r="NWC17" s="107"/>
      <c r="NWD17" s="107"/>
      <c r="NWE17" s="107"/>
      <c r="NWF17" s="107"/>
      <c r="NWG17" s="107"/>
      <c r="NWH17" s="107"/>
      <c r="NWI17" s="107"/>
      <c r="NWJ17" s="107"/>
      <c r="NWK17" s="107"/>
      <c r="NWL17" s="107"/>
      <c r="NWM17" s="107"/>
      <c r="NWN17" s="107"/>
      <c r="NWO17" s="107"/>
      <c r="NWP17" s="107"/>
      <c r="NWQ17" s="107"/>
      <c r="NWR17" s="107"/>
      <c r="NWS17" s="107"/>
      <c r="NWT17" s="107"/>
      <c r="NWU17" s="107"/>
      <c r="NWV17" s="107"/>
      <c r="NWW17" s="107"/>
      <c r="NWX17" s="107"/>
      <c r="NWY17" s="107"/>
      <c r="NWZ17" s="107"/>
      <c r="NXA17" s="107"/>
      <c r="NXB17" s="107"/>
      <c r="NXC17" s="107"/>
      <c r="NXD17" s="107"/>
      <c r="NXE17" s="107"/>
      <c r="NXF17" s="107"/>
      <c r="NXG17" s="107"/>
      <c r="NXH17" s="107"/>
      <c r="NXI17" s="107"/>
      <c r="NXJ17" s="107"/>
      <c r="NXK17" s="107"/>
      <c r="NXL17" s="107"/>
      <c r="NXM17" s="107"/>
      <c r="NXN17" s="107"/>
      <c r="NXO17" s="107"/>
      <c r="NXP17" s="107"/>
      <c r="NXQ17" s="107"/>
      <c r="NXR17" s="107"/>
      <c r="NXS17" s="107"/>
      <c r="NXT17" s="107"/>
      <c r="NXU17" s="107"/>
      <c r="NXV17" s="107"/>
      <c r="NXW17" s="107"/>
      <c r="NXX17" s="107"/>
      <c r="NXY17" s="107"/>
      <c r="NXZ17" s="107"/>
      <c r="NYA17" s="107"/>
      <c r="NYB17" s="107"/>
      <c r="NYC17" s="107"/>
      <c r="NYD17" s="107"/>
      <c r="NYE17" s="107"/>
      <c r="NYF17" s="107"/>
      <c r="NYG17" s="107"/>
      <c r="NYH17" s="107"/>
      <c r="NYI17" s="107"/>
      <c r="NYJ17" s="107"/>
      <c r="NYK17" s="107"/>
      <c r="NYL17" s="107"/>
      <c r="NYM17" s="107"/>
      <c r="NYN17" s="107"/>
      <c r="NYO17" s="107"/>
      <c r="NYP17" s="107"/>
      <c r="NYQ17" s="107"/>
      <c r="NYR17" s="107"/>
      <c r="NYS17" s="107"/>
      <c r="NYT17" s="107"/>
      <c r="NYU17" s="107"/>
      <c r="NYV17" s="107"/>
      <c r="NYW17" s="107"/>
      <c r="NYX17" s="107"/>
      <c r="NYY17" s="107"/>
      <c r="NYZ17" s="107"/>
      <c r="NZA17" s="107"/>
      <c r="NZB17" s="107"/>
      <c r="NZC17" s="107"/>
      <c r="NZD17" s="107"/>
      <c r="NZE17" s="107"/>
      <c r="NZF17" s="107"/>
      <c r="NZG17" s="107"/>
      <c r="NZH17" s="107"/>
      <c r="NZI17" s="107"/>
      <c r="NZJ17" s="107"/>
      <c r="NZK17" s="107"/>
      <c r="NZL17" s="107"/>
      <c r="NZM17" s="107"/>
      <c r="NZN17" s="107"/>
      <c r="NZO17" s="107"/>
      <c r="NZP17" s="107"/>
      <c r="NZQ17" s="107"/>
      <c r="NZR17" s="107"/>
      <c r="NZS17" s="107"/>
      <c r="NZT17" s="107"/>
      <c r="NZU17" s="107"/>
      <c r="NZV17" s="107"/>
      <c r="NZW17" s="107"/>
      <c r="NZX17" s="107"/>
      <c r="NZY17" s="107"/>
      <c r="NZZ17" s="107"/>
      <c r="OAA17" s="107"/>
      <c r="OAB17" s="107"/>
      <c r="OAC17" s="107"/>
      <c r="OAD17" s="107"/>
      <c r="OAE17" s="107"/>
      <c r="OAF17" s="107"/>
      <c r="OAG17" s="107"/>
      <c r="OAH17" s="107"/>
      <c r="OAI17" s="107"/>
      <c r="OAJ17" s="107"/>
      <c r="OAK17" s="107"/>
      <c r="OAL17" s="107"/>
      <c r="OAM17" s="107"/>
      <c r="OAN17" s="107"/>
      <c r="OAO17" s="107"/>
      <c r="OAP17" s="107"/>
      <c r="OAQ17" s="107"/>
      <c r="OAR17" s="107"/>
      <c r="OAS17" s="107"/>
      <c r="OAT17" s="107"/>
      <c r="OAU17" s="107"/>
      <c r="OAV17" s="107"/>
      <c r="OAW17" s="107"/>
      <c r="OAX17" s="107"/>
      <c r="OAY17" s="107"/>
      <c r="OAZ17" s="107"/>
      <c r="OBA17" s="107"/>
      <c r="OBB17" s="107"/>
      <c r="OBC17" s="107"/>
      <c r="OBD17" s="107"/>
      <c r="OBE17" s="107"/>
      <c r="OBF17" s="107"/>
      <c r="OBG17" s="107"/>
      <c r="OBH17" s="107"/>
      <c r="OBI17" s="107"/>
      <c r="OBJ17" s="107"/>
      <c r="OBK17" s="107"/>
      <c r="OBL17" s="107"/>
      <c r="OBM17" s="107"/>
      <c r="OBN17" s="107"/>
      <c r="OBO17" s="107"/>
      <c r="OBP17" s="107"/>
      <c r="OBQ17" s="107"/>
      <c r="OBR17" s="107"/>
      <c r="OBS17" s="107"/>
      <c r="OBT17" s="107"/>
      <c r="OBU17" s="107"/>
      <c r="OBV17" s="107"/>
      <c r="OBW17" s="107"/>
      <c r="OBX17" s="107"/>
      <c r="OBY17" s="107"/>
      <c r="OBZ17" s="107"/>
      <c r="OCA17" s="107"/>
      <c r="OCB17" s="107"/>
      <c r="OCC17" s="107"/>
      <c r="OCD17" s="107"/>
      <c r="OCE17" s="107"/>
      <c r="OCF17" s="107"/>
      <c r="OCG17" s="107"/>
      <c r="OCH17" s="107"/>
      <c r="OCI17" s="107"/>
      <c r="OCJ17" s="107"/>
      <c r="OCK17" s="107"/>
      <c r="OCL17" s="107"/>
      <c r="OCM17" s="107"/>
      <c r="OCN17" s="107"/>
      <c r="OCO17" s="107"/>
      <c r="OCP17" s="107"/>
      <c r="OCQ17" s="107"/>
      <c r="OCR17" s="107"/>
      <c r="OCS17" s="107"/>
      <c r="OCT17" s="107"/>
      <c r="OCU17" s="107"/>
      <c r="OCV17" s="107"/>
      <c r="OCW17" s="107"/>
      <c r="OCX17" s="107"/>
      <c r="OCY17" s="107"/>
      <c r="OCZ17" s="107"/>
      <c r="ODA17" s="107"/>
      <c r="ODB17" s="107"/>
      <c r="ODC17" s="107"/>
      <c r="ODD17" s="107"/>
      <c r="ODE17" s="107"/>
      <c r="ODF17" s="107"/>
      <c r="ODG17" s="107"/>
      <c r="ODH17" s="107"/>
      <c r="ODI17" s="107"/>
      <c r="ODJ17" s="107"/>
      <c r="ODK17" s="107"/>
      <c r="ODL17" s="107"/>
      <c r="ODM17" s="107"/>
      <c r="ODN17" s="107"/>
      <c r="ODO17" s="107"/>
      <c r="ODP17" s="107"/>
      <c r="ODQ17" s="107"/>
      <c r="ODR17" s="107"/>
      <c r="ODS17" s="107"/>
      <c r="ODT17" s="107"/>
      <c r="ODU17" s="107"/>
      <c r="ODV17" s="107"/>
      <c r="ODW17" s="107"/>
      <c r="ODX17" s="107"/>
      <c r="ODY17" s="107"/>
      <c r="ODZ17" s="107"/>
      <c r="OEA17" s="107"/>
      <c r="OEB17" s="107"/>
      <c r="OEC17" s="107"/>
      <c r="OED17" s="107"/>
      <c r="OEE17" s="107"/>
      <c r="OEF17" s="107"/>
      <c r="OEG17" s="107"/>
      <c r="OEH17" s="107"/>
      <c r="OEI17" s="107"/>
      <c r="OEJ17" s="107"/>
      <c r="OEK17" s="107"/>
      <c r="OEL17" s="107"/>
      <c r="OEM17" s="107"/>
      <c r="OEN17" s="107"/>
      <c r="OEO17" s="107"/>
      <c r="OEP17" s="107"/>
      <c r="OEQ17" s="107"/>
      <c r="OER17" s="107"/>
      <c r="OES17" s="107"/>
      <c r="OET17" s="107"/>
      <c r="OEU17" s="107"/>
      <c r="OEV17" s="107"/>
      <c r="OEW17" s="107"/>
      <c r="OEX17" s="107"/>
      <c r="OEY17" s="107"/>
      <c r="OEZ17" s="107"/>
      <c r="OFA17" s="107"/>
      <c r="OFB17" s="107"/>
      <c r="OFC17" s="107"/>
      <c r="OFD17" s="107"/>
      <c r="OFE17" s="107"/>
      <c r="OFF17" s="107"/>
      <c r="OFG17" s="107"/>
      <c r="OFH17" s="107"/>
      <c r="OFI17" s="107"/>
      <c r="OFJ17" s="107"/>
      <c r="OFK17" s="107"/>
      <c r="OFL17" s="107"/>
      <c r="OFM17" s="107"/>
      <c r="OFN17" s="107"/>
      <c r="OFO17" s="107"/>
      <c r="OFP17" s="107"/>
      <c r="OFQ17" s="107"/>
      <c r="OFR17" s="107"/>
      <c r="OFS17" s="107"/>
      <c r="OFT17" s="107"/>
      <c r="OFU17" s="107"/>
      <c r="OFV17" s="107"/>
      <c r="OFW17" s="107"/>
      <c r="OFX17" s="107"/>
      <c r="OFY17" s="107"/>
      <c r="OFZ17" s="107"/>
      <c r="OGA17" s="107"/>
      <c r="OGB17" s="107"/>
      <c r="OGC17" s="107"/>
      <c r="OGD17" s="107"/>
      <c r="OGE17" s="107"/>
      <c r="OGF17" s="107"/>
      <c r="OGG17" s="107"/>
      <c r="OGH17" s="107"/>
      <c r="OGI17" s="107"/>
      <c r="OGJ17" s="107"/>
      <c r="OGK17" s="107"/>
      <c r="OGL17" s="107"/>
      <c r="OGM17" s="107"/>
      <c r="OGN17" s="107"/>
      <c r="OGO17" s="107"/>
      <c r="OGP17" s="107"/>
      <c r="OGQ17" s="107"/>
      <c r="OGR17" s="107"/>
      <c r="OGS17" s="107"/>
      <c r="OGT17" s="107"/>
      <c r="OGU17" s="107"/>
      <c r="OGV17" s="107"/>
      <c r="OGW17" s="107"/>
      <c r="OGX17" s="107"/>
      <c r="OGY17" s="107"/>
      <c r="OGZ17" s="107"/>
      <c r="OHA17" s="107"/>
      <c r="OHB17" s="107"/>
      <c r="OHC17" s="107"/>
      <c r="OHD17" s="107"/>
      <c r="OHE17" s="107"/>
      <c r="OHF17" s="107"/>
      <c r="OHG17" s="107"/>
      <c r="OHH17" s="107"/>
      <c r="OHI17" s="107"/>
      <c r="OHJ17" s="107"/>
      <c r="OHK17" s="107"/>
      <c r="OHL17" s="107"/>
      <c r="OHM17" s="107"/>
      <c r="OHN17" s="107"/>
      <c r="OHO17" s="107"/>
      <c r="OHP17" s="107"/>
      <c r="OHQ17" s="107"/>
      <c r="OHR17" s="107"/>
      <c r="OHS17" s="107"/>
      <c r="OHT17" s="107"/>
      <c r="OHU17" s="107"/>
      <c r="OHV17" s="107"/>
      <c r="OHW17" s="107"/>
      <c r="OHX17" s="107"/>
      <c r="OHY17" s="107"/>
      <c r="OHZ17" s="107"/>
      <c r="OIA17" s="107"/>
      <c r="OIB17" s="107"/>
      <c r="OIC17" s="107"/>
      <c r="OID17" s="107"/>
      <c r="OIE17" s="107"/>
      <c r="OIF17" s="107"/>
      <c r="OIG17" s="107"/>
      <c r="OIH17" s="107"/>
      <c r="OII17" s="107"/>
      <c r="OIJ17" s="107"/>
      <c r="OIK17" s="107"/>
      <c r="OIL17" s="107"/>
      <c r="OIM17" s="107"/>
      <c r="OIN17" s="107"/>
      <c r="OIO17" s="107"/>
      <c r="OIP17" s="107"/>
      <c r="OIQ17" s="107"/>
      <c r="OIR17" s="107"/>
      <c r="OIS17" s="107"/>
      <c r="OIT17" s="107"/>
      <c r="OIU17" s="107"/>
      <c r="OIV17" s="107"/>
      <c r="OIW17" s="107"/>
      <c r="OIX17" s="107"/>
      <c r="OIY17" s="107"/>
      <c r="OIZ17" s="107"/>
      <c r="OJA17" s="107"/>
      <c r="OJB17" s="107"/>
      <c r="OJC17" s="107"/>
      <c r="OJD17" s="107"/>
      <c r="OJE17" s="107"/>
      <c r="OJF17" s="107"/>
      <c r="OJG17" s="107"/>
      <c r="OJH17" s="107"/>
      <c r="OJI17" s="107"/>
      <c r="OJJ17" s="107"/>
      <c r="OJK17" s="107"/>
      <c r="OJL17" s="107"/>
      <c r="OJM17" s="107"/>
      <c r="OJN17" s="107"/>
      <c r="OJO17" s="107"/>
      <c r="OJP17" s="107"/>
      <c r="OJQ17" s="107"/>
      <c r="OJR17" s="107"/>
      <c r="OJS17" s="107"/>
      <c r="OJT17" s="107"/>
      <c r="OJU17" s="107"/>
      <c r="OJV17" s="107"/>
      <c r="OJW17" s="107"/>
      <c r="OJX17" s="107"/>
      <c r="OJY17" s="107"/>
      <c r="OJZ17" s="107"/>
      <c r="OKA17" s="107"/>
      <c r="OKB17" s="107"/>
      <c r="OKC17" s="107"/>
      <c r="OKD17" s="107"/>
      <c r="OKE17" s="107"/>
      <c r="OKF17" s="107"/>
      <c r="OKG17" s="107"/>
      <c r="OKH17" s="107"/>
      <c r="OKI17" s="107"/>
      <c r="OKJ17" s="107"/>
      <c r="OKK17" s="107"/>
      <c r="OKL17" s="107"/>
      <c r="OKM17" s="107"/>
      <c r="OKN17" s="107"/>
      <c r="OKO17" s="107"/>
      <c r="OKP17" s="107"/>
      <c r="OKQ17" s="107"/>
      <c r="OKR17" s="107"/>
      <c r="OKS17" s="107"/>
      <c r="OKT17" s="107"/>
      <c r="OKU17" s="107"/>
      <c r="OKV17" s="107"/>
      <c r="OKW17" s="107"/>
      <c r="OKX17" s="107"/>
      <c r="OKY17" s="107"/>
      <c r="OKZ17" s="107"/>
      <c r="OLA17" s="107"/>
      <c r="OLB17" s="107"/>
      <c r="OLC17" s="107"/>
      <c r="OLD17" s="107"/>
      <c r="OLE17" s="107"/>
      <c r="OLF17" s="107"/>
      <c r="OLG17" s="107"/>
      <c r="OLH17" s="107"/>
      <c r="OLI17" s="107"/>
      <c r="OLJ17" s="107"/>
      <c r="OLK17" s="107"/>
      <c r="OLL17" s="107"/>
      <c r="OLM17" s="107"/>
      <c r="OLN17" s="107"/>
      <c r="OLO17" s="107"/>
      <c r="OLP17" s="107"/>
      <c r="OLQ17" s="107"/>
      <c r="OLR17" s="107"/>
      <c r="OLS17" s="107"/>
      <c r="OLT17" s="107"/>
      <c r="OLU17" s="107"/>
      <c r="OLV17" s="107"/>
      <c r="OLW17" s="107"/>
      <c r="OLX17" s="107"/>
      <c r="OLY17" s="107"/>
      <c r="OLZ17" s="107"/>
      <c r="OMA17" s="107"/>
      <c r="OMB17" s="107"/>
      <c r="OMC17" s="107"/>
      <c r="OMD17" s="107"/>
      <c r="OME17" s="107"/>
      <c r="OMF17" s="107"/>
      <c r="OMG17" s="107"/>
      <c r="OMH17" s="107"/>
      <c r="OMI17" s="107"/>
      <c r="OMJ17" s="107"/>
      <c r="OMK17" s="107"/>
      <c r="OML17" s="107"/>
      <c r="OMM17" s="107"/>
      <c r="OMN17" s="107"/>
      <c r="OMO17" s="107"/>
      <c r="OMP17" s="107"/>
      <c r="OMQ17" s="107"/>
      <c r="OMR17" s="107"/>
      <c r="OMS17" s="107"/>
      <c r="OMT17" s="107"/>
      <c r="OMU17" s="107"/>
      <c r="OMV17" s="107"/>
      <c r="OMW17" s="107"/>
      <c r="OMX17" s="107"/>
      <c r="OMY17" s="107"/>
      <c r="OMZ17" s="107"/>
      <c r="ONA17" s="107"/>
      <c r="ONB17" s="107"/>
      <c r="ONC17" s="107"/>
      <c r="OND17" s="107"/>
      <c r="ONE17" s="107"/>
      <c r="ONF17" s="107"/>
      <c r="ONG17" s="107"/>
      <c r="ONH17" s="107"/>
      <c r="ONI17" s="107"/>
      <c r="ONJ17" s="107"/>
      <c r="ONK17" s="107"/>
      <c r="ONL17" s="107"/>
      <c r="ONM17" s="107"/>
      <c r="ONN17" s="107"/>
      <c r="ONO17" s="107"/>
      <c r="ONP17" s="107"/>
      <c r="ONQ17" s="107"/>
      <c r="ONR17" s="107"/>
      <c r="ONS17" s="107"/>
      <c r="ONT17" s="107"/>
      <c r="ONU17" s="107"/>
      <c r="ONV17" s="107"/>
      <c r="ONW17" s="107"/>
      <c r="ONX17" s="107"/>
      <c r="ONY17" s="107"/>
      <c r="ONZ17" s="107"/>
      <c r="OOA17" s="107"/>
      <c r="OOB17" s="107"/>
      <c r="OOC17" s="107"/>
      <c r="OOD17" s="107"/>
      <c r="OOE17" s="107"/>
      <c r="OOF17" s="107"/>
      <c r="OOG17" s="107"/>
      <c r="OOH17" s="107"/>
      <c r="OOI17" s="107"/>
      <c r="OOJ17" s="107"/>
      <c r="OOK17" s="107"/>
      <c r="OOL17" s="107"/>
      <c r="OOM17" s="107"/>
      <c r="OON17" s="107"/>
      <c r="OOO17" s="107"/>
      <c r="OOP17" s="107"/>
      <c r="OOQ17" s="107"/>
      <c r="OOR17" s="107"/>
      <c r="OOS17" s="107"/>
      <c r="OOT17" s="107"/>
      <c r="OOU17" s="107"/>
      <c r="OOV17" s="107"/>
      <c r="OOW17" s="107"/>
      <c r="OOX17" s="107"/>
      <c r="OOY17" s="107"/>
      <c r="OOZ17" s="107"/>
      <c r="OPA17" s="107"/>
      <c r="OPB17" s="107"/>
      <c r="OPC17" s="107"/>
      <c r="OPD17" s="107"/>
      <c r="OPE17" s="107"/>
      <c r="OPF17" s="107"/>
      <c r="OPG17" s="107"/>
      <c r="OPH17" s="107"/>
      <c r="OPI17" s="107"/>
      <c r="OPJ17" s="107"/>
      <c r="OPK17" s="107"/>
      <c r="OPL17" s="107"/>
      <c r="OPM17" s="107"/>
      <c r="OPN17" s="107"/>
      <c r="OPO17" s="107"/>
      <c r="OPP17" s="107"/>
      <c r="OPQ17" s="107"/>
      <c r="OPR17" s="107"/>
      <c r="OPS17" s="107"/>
      <c r="OPT17" s="107"/>
      <c r="OPU17" s="107"/>
      <c r="OPV17" s="107"/>
      <c r="OPW17" s="107"/>
      <c r="OPX17" s="107"/>
      <c r="OPY17" s="107"/>
      <c r="OPZ17" s="107"/>
      <c r="OQA17" s="107"/>
      <c r="OQB17" s="107"/>
      <c r="OQC17" s="107"/>
      <c r="OQD17" s="107"/>
      <c r="OQE17" s="107"/>
      <c r="OQF17" s="107"/>
      <c r="OQG17" s="107"/>
      <c r="OQH17" s="107"/>
      <c r="OQI17" s="107"/>
      <c r="OQJ17" s="107"/>
      <c r="OQK17" s="107"/>
      <c r="OQL17" s="107"/>
      <c r="OQM17" s="107"/>
      <c r="OQN17" s="107"/>
      <c r="OQO17" s="107"/>
      <c r="OQP17" s="107"/>
      <c r="OQQ17" s="107"/>
      <c r="OQR17" s="107"/>
      <c r="OQS17" s="107"/>
      <c r="OQT17" s="107"/>
      <c r="OQU17" s="107"/>
      <c r="OQV17" s="107"/>
      <c r="OQW17" s="107"/>
      <c r="OQX17" s="107"/>
      <c r="OQY17" s="107"/>
      <c r="OQZ17" s="107"/>
      <c r="ORA17" s="107"/>
      <c r="ORB17" s="107"/>
      <c r="ORC17" s="107"/>
      <c r="ORD17" s="107"/>
      <c r="ORE17" s="107"/>
      <c r="ORF17" s="107"/>
      <c r="ORG17" s="107"/>
      <c r="ORH17" s="107"/>
      <c r="ORI17" s="107"/>
      <c r="ORJ17" s="107"/>
      <c r="ORK17" s="107"/>
      <c r="ORL17" s="107"/>
      <c r="ORM17" s="107"/>
      <c r="ORN17" s="107"/>
      <c r="ORO17" s="107"/>
      <c r="ORP17" s="107"/>
      <c r="ORQ17" s="107"/>
      <c r="ORR17" s="107"/>
      <c r="ORS17" s="107"/>
      <c r="ORT17" s="107"/>
      <c r="ORU17" s="107"/>
      <c r="ORV17" s="107"/>
      <c r="ORW17" s="107"/>
      <c r="ORX17" s="107"/>
      <c r="ORY17" s="107"/>
      <c r="ORZ17" s="107"/>
      <c r="OSA17" s="107"/>
      <c r="OSB17" s="107"/>
      <c r="OSC17" s="107"/>
      <c r="OSD17" s="107"/>
      <c r="OSE17" s="107"/>
      <c r="OSF17" s="107"/>
      <c r="OSG17" s="107"/>
      <c r="OSH17" s="107"/>
      <c r="OSI17" s="107"/>
      <c r="OSJ17" s="107"/>
      <c r="OSK17" s="107"/>
      <c r="OSL17" s="107"/>
      <c r="OSM17" s="107"/>
      <c r="OSN17" s="107"/>
      <c r="OSO17" s="107"/>
      <c r="OSP17" s="107"/>
      <c r="OSQ17" s="107"/>
      <c r="OSR17" s="107"/>
      <c r="OSS17" s="107"/>
      <c r="OST17" s="107"/>
      <c r="OSU17" s="107"/>
      <c r="OSV17" s="107"/>
      <c r="OSW17" s="107"/>
      <c r="OSX17" s="107"/>
      <c r="OSY17" s="107"/>
      <c r="OSZ17" s="107"/>
      <c r="OTA17" s="107"/>
      <c r="OTB17" s="107"/>
      <c r="OTC17" s="107"/>
      <c r="OTD17" s="107"/>
      <c r="OTE17" s="107"/>
      <c r="OTF17" s="107"/>
      <c r="OTG17" s="107"/>
      <c r="OTH17" s="107"/>
      <c r="OTI17" s="107"/>
      <c r="OTJ17" s="107"/>
      <c r="OTK17" s="107"/>
      <c r="OTL17" s="107"/>
      <c r="OTM17" s="107"/>
      <c r="OTN17" s="107"/>
      <c r="OTO17" s="107"/>
      <c r="OTP17" s="107"/>
      <c r="OTQ17" s="107"/>
      <c r="OTR17" s="107"/>
      <c r="OTS17" s="107"/>
      <c r="OTT17" s="107"/>
      <c r="OTU17" s="107"/>
      <c r="OTV17" s="107"/>
      <c r="OTW17" s="107"/>
      <c r="OTX17" s="107"/>
      <c r="OTY17" s="107"/>
      <c r="OTZ17" s="107"/>
      <c r="OUA17" s="107"/>
      <c r="OUB17" s="107"/>
      <c r="OUC17" s="107"/>
      <c r="OUD17" s="107"/>
      <c r="OUE17" s="107"/>
      <c r="OUF17" s="107"/>
      <c r="OUG17" s="107"/>
      <c r="OUH17" s="107"/>
      <c r="OUI17" s="107"/>
      <c r="OUJ17" s="107"/>
      <c r="OUK17" s="107"/>
      <c r="OUL17" s="107"/>
      <c r="OUM17" s="107"/>
      <c r="OUN17" s="107"/>
      <c r="OUO17" s="107"/>
      <c r="OUP17" s="107"/>
      <c r="OUQ17" s="107"/>
      <c r="OUR17" s="107"/>
      <c r="OUS17" s="107"/>
      <c r="OUT17" s="107"/>
      <c r="OUU17" s="107"/>
      <c r="OUV17" s="107"/>
      <c r="OUW17" s="107"/>
      <c r="OUX17" s="107"/>
      <c r="OUY17" s="107"/>
      <c r="OUZ17" s="107"/>
      <c r="OVA17" s="107"/>
      <c r="OVB17" s="107"/>
      <c r="OVC17" s="107"/>
      <c r="OVD17" s="107"/>
      <c r="OVE17" s="107"/>
      <c r="OVF17" s="107"/>
      <c r="OVG17" s="107"/>
      <c r="OVH17" s="107"/>
      <c r="OVI17" s="107"/>
      <c r="OVJ17" s="107"/>
      <c r="OVK17" s="107"/>
      <c r="OVL17" s="107"/>
      <c r="OVM17" s="107"/>
      <c r="OVN17" s="107"/>
      <c r="OVO17" s="107"/>
      <c r="OVP17" s="107"/>
      <c r="OVQ17" s="107"/>
      <c r="OVR17" s="107"/>
      <c r="OVS17" s="107"/>
      <c r="OVT17" s="107"/>
      <c r="OVU17" s="107"/>
      <c r="OVV17" s="107"/>
      <c r="OVW17" s="107"/>
      <c r="OVX17" s="107"/>
      <c r="OVY17" s="107"/>
      <c r="OVZ17" s="107"/>
      <c r="OWA17" s="107"/>
      <c r="OWB17" s="107"/>
      <c r="OWC17" s="107"/>
      <c r="OWD17" s="107"/>
      <c r="OWE17" s="107"/>
      <c r="OWF17" s="107"/>
      <c r="OWG17" s="107"/>
      <c r="OWH17" s="107"/>
      <c r="OWI17" s="107"/>
      <c r="OWJ17" s="107"/>
      <c r="OWK17" s="107"/>
      <c r="OWL17" s="107"/>
      <c r="OWM17" s="107"/>
      <c r="OWN17" s="107"/>
      <c r="OWO17" s="107"/>
      <c r="OWP17" s="107"/>
      <c r="OWQ17" s="107"/>
      <c r="OWR17" s="107"/>
      <c r="OWS17" s="107"/>
      <c r="OWT17" s="107"/>
      <c r="OWU17" s="107"/>
      <c r="OWV17" s="107"/>
      <c r="OWW17" s="107"/>
      <c r="OWX17" s="107"/>
      <c r="OWY17" s="107"/>
      <c r="OWZ17" s="107"/>
      <c r="OXA17" s="107"/>
      <c r="OXB17" s="107"/>
      <c r="OXC17" s="107"/>
      <c r="OXD17" s="107"/>
      <c r="OXE17" s="107"/>
      <c r="OXF17" s="107"/>
      <c r="OXG17" s="107"/>
      <c r="OXH17" s="107"/>
      <c r="OXI17" s="107"/>
      <c r="OXJ17" s="107"/>
      <c r="OXK17" s="107"/>
      <c r="OXL17" s="107"/>
      <c r="OXM17" s="107"/>
      <c r="OXN17" s="107"/>
      <c r="OXO17" s="107"/>
      <c r="OXP17" s="107"/>
      <c r="OXQ17" s="107"/>
      <c r="OXR17" s="107"/>
      <c r="OXS17" s="107"/>
      <c r="OXT17" s="107"/>
      <c r="OXU17" s="107"/>
      <c r="OXV17" s="107"/>
      <c r="OXW17" s="107"/>
      <c r="OXX17" s="107"/>
      <c r="OXY17" s="107"/>
      <c r="OXZ17" s="107"/>
      <c r="OYA17" s="107"/>
      <c r="OYB17" s="107"/>
      <c r="OYC17" s="107"/>
      <c r="OYD17" s="107"/>
      <c r="OYE17" s="107"/>
      <c r="OYF17" s="107"/>
      <c r="OYG17" s="107"/>
      <c r="OYH17" s="107"/>
      <c r="OYI17" s="107"/>
      <c r="OYJ17" s="107"/>
      <c r="OYK17" s="107"/>
      <c r="OYL17" s="107"/>
      <c r="OYM17" s="107"/>
      <c r="OYN17" s="107"/>
      <c r="OYO17" s="107"/>
      <c r="OYP17" s="107"/>
      <c r="OYQ17" s="107"/>
      <c r="OYR17" s="107"/>
      <c r="OYS17" s="107"/>
      <c r="OYT17" s="107"/>
      <c r="OYU17" s="107"/>
      <c r="OYV17" s="107"/>
      <c r="OYW17" s="107"/>
      <c r="OYX17" s="107"/>
      <c r="OYY17" s="107"/>
      <c r="OYZ17" s="107"/>
      <c r="OZA17" s="107"/>
      <c r="OZB17" s="107"/>
      <c r="OZC17" s="107"/>
      <c r="OZD17" s="107"/>
      <c r="OZE17" s="107"/>
      <c r="OZF17" s="107"/>
      <c r="OZG17" s="107"/>
      <c r="OZH17" s="107"/>
      <c r="OZI17" s="107"/>
      <c r="OZJ17" s="107"/>
      <c r="OZK17" s="107"/>
      <c r="OZL17" s="107"/>
      <c r="OZM17" s="107"/>
      <c r="OZN17" s="107"/>
      <c r="OZO17" s="107"/>
      <c r="OZP17" s="107"/>
      <c r="OZQ17" s="107"/>
      <c r="OZR17" s="107"/>
      <c r="OZS17" s="107"/>
      <c r="OZT17" s="107"/>
      <c r="OZU17" s="107"/>
      <c r="OZV17" s="107"/>
      <c r="OZW17" s="107"/>
      <c r="OZX17" s="107"/>
      <c r="OZY17" s="107"/>
      <c r="OZZ17" s="107"/>
      <c r="PAA17" s="107"/>
      <c r="PAB17" s="107"/>
      <c r="PAC17" s="107"/>
      <c r="PAD17" s="107"/>
      <c r="PAE17" s="107"/>
      <c r="PAF17" s="107"/>
      <c r="PAG17" s="107"/>
      <c r="PAH17" s="107"/>
      <c r="PAI17" s="107"/>
      <c r="PAJ17" s="107"/>
      <c r="PAK17" s="107"/>
      <c r="PAL17" s="107"/>
      <c r="PAM17" s="107"/>
      <c r="PAN17" s="107"/>
      <c r="PAO17" s="107"/>
      <c r="PAP17" s="107"/>
      <c r="PAQ17" s="107"/>
      <c r="PAR17" s="107"/>
      <c r="PAS17" s="107"/>
      <c r="PAT17" s="107"/>
      <c r="PAU17" s="107"/>
      <c r="PAV17" s="107"/>
      <c r="PAW17" s="107"/>
      <c r="PAX17" s="107"/>
      <c r="PAY17" s="107"/>
      <c r="PAZ17" s="107"/>
      <c r="PBA17" s="107"/>
      <c r="PBB17" s="107"/>
      <c r="PBC17" s="107"/>
      <c r="PBD17" s="107"/>
      <c r="PBE17" s="107"/>
      <c r="PBF17" s="107"/>
      <c r="PBG17" s="107"/>
      <c r="PBH17" s="107"/>
      <c r="PBI17" s="107"/>
      <c r="PBJ17" s="107"/>
      <c r="PBK17" s="107"/>
      <c r="PBL17" s="107"/>
      <c r="PBM17" s="107"/>
      <c r="PBN17" s="107"/>
      <c r="PBO17" s="107"/>
      <c r="PBP17" s="107"/>
      <c r="PBQ17" s="107"/>
      <c r="PBR17" s="107"/>
      <c r="PBS17" s="107"/>
      <c r="PBT17" s="107"/>
      <c r="PBU17" s="107"/>
      <c r="PBV17" s="107"/>
      <c r="PBW17" s="107"/>
      <c r="PBX17" s="107"/>
      <c r="PBY17" s="107"/>
      <c r="PBZ17" s="107"/>
      <c r="PCA17" s="107"/>
      <c r="PCB17" s="107"/>
      <c r="PCC17" s="107"/>
      <c r="PCD17" s="107"/>
      <c r="PCE17" s="107"/>
      <c r="PCF17" s="107"/>
      <c r="PCG17" s="107"/>
      <c r="PCH17" s="107"/>
      <c r="PCI17" s="107"/>
      <c r="PCJ17" s="107"/>
      <c r="PCK17" s="107"/>
      <c r="PCL17" s="107"/>
      <c r="PCM17" s="107"/>
      <c r="PCN17" s="107"/>
      <c r="PCO17" s="107"/>
      <c r="PCP17" s="107"/>
      <c r="PCQ17" s="107"/>
      <c r="PCR17" s="107"/>
      <c r="PCS17" s="107"/>
      <c r="PCT17" s="107"/>
      <c r="PCU17" s="107"/>
      <c r="PCV17" s="107"/>
      <c r="PCW17" s="107"/>
      <c r="PCX17" s="107"/>
      <c r="PCY17" s="107"/>
      <c r="PCZ17" s="107"/>
      <c r="PDA17" s="107"/>
      <c r="PDB17" s="107"/>
      <c r="PDC17" s="107"/>
      <c r="PDD17" s="107"/>
      <c r="PDE17" s="107"/>
      <c r="PDF17" s="107"/>
      <c r="PDG17" s="107"/>
      <c r="PDH17" s="107"/>
      <c r="PDI17" s="107"/>
      <c r="PDJ17" s="107"/>
      <c r="PDK17" s="107"/>
      <c r="PDL17" s="107"/>
      <c r="PDM17" s="107"/>
      <c r="PDN17" s="107"/>
      <c r="PDO17" s="107"/>
      <c r="PDP17" s="107"/>
      <c r="PDQ17" s="107"/>
      <c r="PDR17" s="107"/>
      <c r="PDS17" s="107"/>
      <c r="PDT17" s="107"/>
      <c r="PDU17" s="107"/>
      <c r="PDV17" s="107"/>
      <c r="PDW17" s="107"/>
      <c r="PDX17" s="107"/>
      <c r="PDY17" s="107"/>
      <c r="PDZ17" s="107"/>
      <c r="PEA17" s="107"/>
      <c r="PEB17" s="107"/>
      <c r="PEC17" s="107"/>
      <c r="PED17" s="107"/>
      <c r="PEE17" s="107"/>
      <c r="PEF17" s="107"/>
      <c r="PEG17" s="107"/>
      <c r="PEH17" s="107"/>
      <c r="PEI17" s="107"/>
      <c r="PEJ17" s="107"/>
      <c r="PEK17" s="107"/>
      <c r="PEL17" s="107"/>
      <c r="PEM17" s="107"/>
      <c r="PEN17" s="107"/>
      <c r="PEO17" s="107"/>
      <c r="PEP17" s="107"/>
      <c r="PEQ17" s="107"/>
      <c r="PER17" s="107"/>
      <c r="PES17" s="107"/>
      <c r="PET17" s="107"/>
      <c r="PEU17" s="107"/>
      <c r="PEV17" s="107"/>
      <c r="PEW17" s="107"/>
      <c r="PEX17" s="107"/>
      <c r="PEY17" s="107"/>
      <c r="PEZ17" s="107"/>
      <c r="PFA17" s="107"/>
      <c r="PFB17" s="107"/>
      <c r="PFC17" s="107"/>
      <c r="PFD17" s="107"/>
      <c r="PFE17" s="107"/>
      <c r="PFF17" s="107"/>
      <c r="PFG17" s="107"/>
      <c r="PFH17" s="107"/>
      <c r="PFI17" s="107"/>
      <c r="PFJ17" s="107"/>
      <c r="PFK17" s="107"/>
      <c r="PFL17" s="107"/>
      <c r="PFM17" s="107"/>
      <c r="PFN17" s="107"/>
      <c r="PFO17" s="107"/>
      <c r="PFP17" s="107"/>
      <c r="PFQ17" s="107"/>
      <c r="PFR17" s="107"/>
      <c r="PFS17" s="107"/>
      <c r="PFT17" s="107"/>
      <c r="PFU17" s="107"/>
      <c r="PFV17" s="107"/>
      <c r="PFW17" s="107"/>
      <c r="PFX17" s="107"/>
      <c r="PFY17" s="107"/>
      <c r="PFZ17" s="107"/>
      <c r="PGA17" s="107"/>
      <c r="PGB17" s="107"/>
      <c r="PGC17" s="107"/>
      <c r="PGD17" s="107"/>
      <c r="PGE17" s="107"/>
      <c r="PGF17" s="107"/>
      <c r="PGG17" s="107"/>
      <c r="PGH17" s="107"/>
      <c r="PGI17" s="107"/>
      <c r="PGJ17" s="107"/>
      <c r="PGK17" s="107"/>
      <c r="PGL17" s="107"/>
      <c r="PGM17" s="107"/>
      <c r="PGN17" s="107"/>
      <c r="PGO17" s="107"/>
      <c r="PGP17" s="107"/>
      <c r="PGQ17" s="107"/>
      <c r="PGR17" s="107"/>
      <c r="PGS17" s="107"/>
      <c r="PGT17" s="107"/>
      <c r="PGU17" s="107"/>
      <c r="PGV17" s="107"/>
      <c r="PGW17" s="107"/>
      <c r="PGX17" s="107"/>
      <c r="PGY17" s="107"/>
      <c r="PGZ17" s="107"/>
      <c r="PHA17" s="107"/>
      <c r="PHB17" s="107"/>
      <c r="PHC17" s="107"/>
      <c r="PHD17" s="107"/>
      <c r="PHE17" s="107"/>
      <c r="PHF17" s="107"/>
      <c r="PHG17" s="107"/>
      <c r="PHH17" s="107"/>
      <c r="PHI17" s="107"/>
      <c r="PHJ17" s="107"/>
      <c r="PHK17" s="107"/>
      <c r="PHL17" s="107"/>
      <c r="PHM17" s="107"/>
      <c r="PHN17" s="107"/>
      <c r="PHO17" s="107"/>
      <c r="PHP17" s="107"/>
      <c r="PHQ17" s="107"/>
      <c r="PHR17" s="107"/>
      <c r="PHS17" s="107"/>
      <c r="PHT17" s="107"/>
      <c r="PHU17" s="107"/>
      <c r="PHV17" s="107"/>
      <c r="PHW17" s="107"/>
      <c r="PHX17" s="107"/>
      <c r="PHY17" s="107"/>
      <c r="PHZ17" s="107"/>
      <c r="PIA17" s="107"/>
      <c r="PIB17" s="107"/>
      <c r="PIC17" s="107"/>
      <c r="PID17" s="107"/>
      <c r="PIE17" s="107"/>
      <c r="PIF17" s="107"/>
      <c r="PIG17" s="107"/>
      <c r="PIH17" s="107"/>
      <c r="PII17" s="107"/>
      <c r="PIJ17" s="107"/>
      <c r="PIK17" s="107"/>
      <c r="PIL17" s="107"/>
      <c r="PIM17" s="107"/>
      <c r="PIN17" s="107"/>
      <c r="PIO17" s="107"/>
      <c r="PIP17" s="107"/>
      <c r="PIQ17" s="107"/>
      <c r="PIR17" s="107"/>
      <c r="PIS17" s="107"/>
      <c r="PIT17" s="107"/>
      <c r="PIU17" s="107"/>
      <c r="PIV17" s="107"/>
      <c r="PIW17" s="107"/>
      <c r="PIX17" s="107"/>
      <c r="PIY17" s="107"/>
      <c r="PIZ17" s="107"/>
      <c r="PJA17" s="107"/>
      <c r="PJB17" s="107"/>
      <c r="PJC17" s="107"/>
      <c r="PJD17" s="107"/>
      <c r="PJE17" s="107"/>
      <c r="PJF17" s="107"/>
      <c r="PJG17" s="107"/>
      <c r="PJH17" s="107"/>
      <c r="PJI17" s="107"/>
      <c r="PJJ17" s="107"/>
      <c r="PJK17" s="107"/>
      <c r="PJL17" s="107"/>
      <c r="PJM17" s="107"/>
      <c r="PJN17" s="107"/>
      <c r="PJO17" s="107"/>
      <c r="PJP17" s="107"/>
      <c r="PJQ17" s="107"/>
      <c r="PJR17" s="107"/>
      <c r="PJS17" s="107"/>
      <c r="PJT17" s="107"/>
      <c r="PJU17" s="107"/>
      <c r="PJV17" s="107"/>
      <c r="PJW17" s="107"/>
      <c r="PJX17" s="107"/>
      <c r="PJY17" s="107"/>
      <c r="PJZ17" s="107"/>
      <c r="PKA17" s="107"/>
      <c r="PKB17" s="107"/>
      <c r="PKC17" s="107"/>
      <c r="PKD17" s="107"/>
      <c r="PKE17" s="107"/>
      <c r="PKF17" s="107"/>
      <c r="PKG17" s="107"/>
      <c r="PKH17" s="107"/>
      <c r="PKI17" s="107"/>
      <c r="PKJ17" s="107"/>
      <c r="PKK17" s="107"/>
      <c r="PKL17" s="107"/>
      <c r="PKM17" s="107"/>
      <c r="PKN17" s="107"/>
      <c r="PKO17" s="107"/>
      <c r="PKP17" s="107"/>
      <c r="PKQ17" s="107"/>
      <c r="PKR17" s="107"/>
      <c r="PKS17" s="107"/>
      <c r="PKT17" s="107"/>
      <c r="PKU17" s="107"/>
      <c r="PKV17" s="107"/>
      <c r="PKW17" s="107"/>
      <c r="PKX17" s="107"/>
      <c r="PKY17" s="107"/>
      <c r="PKZ17" s="107"/>
      <c r="PLA17" s="107"/>
      <c r="PLB17" s="107"/>
      <c r="PLC17" s="107"/>
      <c r="PLD17" s="107"/>
      <c r="PLE17" s="107"/>
      <c r="PLF17" s="107"/>
      <c r="PLG17" s="107"/>
      <c r="PLH17" s="107"/>
      <c r="PLI17" s="107"/>
      <c r="PLJ17" s="107"/>
      <c r="PLK17" s="107"/>
      <c r="PLL17" s="107"/>
      <c r="PLM17" s="107"/>
      <c r="PLN17" s="107"/>
      <c r="PLO17" s="107"/>
      <c r="PLP17" s="107"/>
      <c r="PLQ17" s="107"/>
      <c r="PLR17" s="107"/>
      <c r="PLS17" s="107"/>
      <c r="PLT17" s="107"/>
      <c r="PLU17" s="107"/>
      <c r="PLV17" s="107"/>
      <c r="PLW17" s="107"/>
      <c r="PLX17" s="107"/>
      <c r="PLY17" s="107"/>
      <c r="PLZ17" s="107"/>
      <c r="PMA17" s="107"/>
      <c r="PMB17" s="107"/>
      <c r="PMC17" s="107"/>
      <c r="PMD17" s="107"/>
      <c r="PME17" s="107"/>
      <c r="PMF17" s="107"/>
      <c r="PMG17" s="107"/>
      <c r="PMH17" s="107"/>
      <c r="PMI17" s="107"/>
      <c r="PMJ17" s="107"/>
      <c r="PMK17" s="107"/>
      <c r="PML17" s="107"/>
      <c r="PMM17" s="107"/>
      <c r="PMN17" s="107"/>
      <c r="PMO17" s="107"/>
      <c r="PMP17" s="107"/>
      <c r="PMQ17" s="107"/>
      <c r="PMR17" s="107"/>
      <c r="PMS17" s="107"/>
      <c r="PMT17" s="107"/>
      <c r="PMU17" s="107"/>
      <c r="PMV17" s="107"/>
      <c r="PMW17" s="107"/>
      <c r="PMX17" s="107"/>
      <c r="PMY17" s="107"/>
      <c r="PMZ17" s="107"/>
      <c r="PNA17" s="107"/>
      <c r="PNB17" s="107"/>
      <c r="PNC17" s="107"/>
      <c r="PND17" s="107"/>
      <c r="PNE17" s="107"/>
      <c r="PNF17" s="107"/>
      <c r="PNG17" s="107"/>
      <c r="PNH17" s="107"/>
      <c r="PNI17" s="107"/>
      <c r="PNJ17" s="107"/>
      <c r="PNK17" s="107"/>
      <c r="PNL17" s="107"/>
      <c r="PNM17" s="107"/>
      <c r="PNN17" s="107"/>
      <c r="PNO17" s="107"/>
      <c r="PNP17" s="107"/>
      <c r="PNQ17" s="107"/>
      <c r="PNR17" s="107"/>
      <c r="PNS17" s="107"/>
      <c r="PNT17" s="107"/>
      <c r="PNU17" s="107"/>
      <c r="PNV17" s="107"/>
      <c r="PNW17" s="107"/>
      <c r="PNX17" s="107"/>
      <c r="PNY17" s="107"/>
      <c r="PNZ17" s="107"/>
      <c r="POA17" s="107"/>
      <c r="POB17" s="107"/>
      <c r="POC17" s="107"/>
      <c r="POD17" s="107"/>
      <c r="POE17" s="107"/>
      <c r="POF17" s="107"/>
      <c r="POG17" s="107"/>
      <c r="POH17" s="107"/>
      <c r="POI17" s="107"/>
      <c r="POJ17" s="107"/>
      <c r="POK17" s="107"/>
      <c r="POL17" s="107"/>
      <c r="POM17" s="107"/>
      <c r="PON17" s="107"/>
      <c r="POO17" s="107"/>
      <c r="POP17" s="107"/>
      <c r="POQ17" s="107"/>
      <c r="POR17" s="107"/>
      <c r="POS17" s="107"/>
      <c r="POT17" s="107"/>
      <c r="POU17" s="107"/>
      <c r="POV17" s="107"/>
      <c r="POW17" s="107"/>
      <c r="POX17" s="107"/>
      <c r="POY17" s="107"/>
      <c r="POZ17" s="107"/>
      <c r="PPA17" s="107"/>
      <c r="PPB17" s="107"/>
      <c r="PPC17" s="107"/>
      <c r="PPD17" s="107"/>
      <c r="PPE17" s="107"/>
      <c r="PPF17" s="107"/>
      <c r="PPG17" s="107"/>
      <c r="PPH17" s="107"/>
      <c r="PPI17" s="107"/>
      <c r="PPJ17" s="107"/>
      <c r="PPK17" s="107"/>
      <c r="PPL17" s="107"/>
      <c r="PPM17" s="107"/>
      <c r="PPN17" s="107"/>
      <c r="PPO17" s="107"/>
      <c r="PPP17" s="107"/>
      <c r="PPQ17" s="107"/>
      <c r="PPR17" s="107"/>
      <c r="PPS17" s="107"/>
      <c r="PPT17" s="107"/>
      <c r="PPU17" s="107"/>
      <c r="PPV17" s="107"/>
      <c r="PPW17" s="107"/>
      <c r="PPX17" s="107"/>
      <c r="PPY17" s="107"/>
      <c r="PPZ17" s="107"/>
      <c r="PQA17" s="107"/>
      <c r="PQB17" s="107"/>
      <c r="PQC17" s="107"/>
      <c r="PQD17" s="107"/>
      <c r="PQE17" s="107"/>
      <c r="PQF17" s="107"/>
      <c r="PQG17" s="107"/>
      <c r="PQH17" s="107"/>
      <c r="PQI17" s="107"/>
      <c r="PQJ17" s="107"/>
      <c r="PQK17" s="107"/>
      <c r="PQL17" s="107"/>
      <c r="PQM17" s="107"/>
      <c r="PQN17" s="107"/>
      <c r="PQO17" s="107"/>
      <c r="PQP17" s="107"/>
      <c r="PQQ17" s="107"/>
      <c r="PQR17" s="107"/>
      <c r="PQS17" s="107"/>
      <c r="PQT17" s="107"/>
      <c r="PQU17" s="107"/>
      <c r="PQV17" s="107"/>
      <c r="PQW17" s="107"/>
      <c r="PQX17" s="107"/>
      <c r="PQY17" s="107"/>
      <c r="PQZ17" s="107"/>
      <c r="PRA17" s="107"/>
      <c r="PRB17" s="107"/>
      <c r="PRC17" s="107"/>
      <c r="PRD17" s="107"/>
      <c r="PRE17" s="107"/>
      <c r="PRF17" s="107"/>
      <c r="PRG17" s="107"/>
      <c r="PRH17" s="107"/>
      <c r="PRI17" s="107"/>
      <c r="PRJ17" s="107"/>
      <c r="PRK17" s="107"/>
      <c r="PRL17" s="107"/>
      <c r="PRM17" s="107"/>
      <c r="PRN17" s="107"/>
      <c r="PRO17" s="107"/>
      <c r="PRP17" s="107"/>
      <c r="PRQ17" s="107"/>
      <c r="PRR17" s="107"/>
      <c r="PRS17" s="107"/>
      <c r="PRT17" s="107"/>
      <c r="PRU17" s="107"/>
      <c r="PRV17" s="107"/>
      <c r="PRW17" s="107"/>
      <c r="PRX17" s="107"/>
      <c r="PRY17" s="107"/>
      <c r="PRZ17" s="107"/>
      <c r="PSA17" s="107"/>
      <c r="PSB17" s="107"/>
      <c r="PSC17" s="107"/>
      <c r="PSD17" s="107"/>
      <c r="PSE17" s="107"/>
      <c r="PSF17" s="107"/>
      <c r="PSG17" s="107"/>
      <c r="PSH17" s="107"/>
      <c r="PSI17" s="107"/>
      <c r="PSJ17" s="107"/>
      <c r="PSK17" s="107"/>
      <c r="PSL17" s="107"/>
      <c r="PSM17" s="107"/>
      <c r="PSN17" s="107"/>
      <c r="PSO17" s="107"/>
      <c r="PSP17" s="107"/>
      <c r="PSQ17" s="107"/>
      <c r="PSR17" s="107"/>
      <c r="PSS17" s="107"/>
      <c r="PST17" s="107"/>
      <c r="PSU17" s="107"/>
      <c r="PSV17" s="107"/>
      <c r="PSW17" s="107"/>
      <c r="PSX17" s="107"/>
      <c r="PSY17" s="107"/>
      <c r="PSZ17" s="107"/>
      <c r="PTA17" s="107"/>
      <c r="PTB17" s="107"/>
      <c r="PTC17" s="107"/>
      <c r="PTD17" s="107"/>
      <c r="PTE17" s="107"/>
      <c r="PTF17" s="107"/>
      <c r="PTG17" s="107"/>
      <c r="PTH17" s="107"/>
      <c r="PTI17" s="107"/>
      <c r="PTJ17" s="107"/>
      <c r="PTK17" s="107"/>
      <c r="PTL17" s="107"/>
      <c r="PTM17" s="107"/>
      <c r="PTN17" s="107"/>
      <c r="PTO17" s="107"/>
      <c r="PTP17" s="107"/>
      <c r="PTQ17" s="107"/>
      <c r="PTR17" s="107"/>
      <c r="PTS17" s="107"/>
      <c r="PTT17" s="107"/>
      <c r="PTU17" s="107"/>
      <c r="PTV17" s="107"/>
      <c r="PTW17" s="107"/>
      <c r="PTX17" s="107"/>
      <c r="PTY17" s="107"/>
      <c r="PTZ17" s="107"/>
      <c r="PUA17" s="107"/>
      <c r="PUB17" s="107"/>
      <c r="PUC17" s="107"/>
      <c r="PUD17" s="107"/>
      <c r="PUE17" s="107"/>
      <c r="PUF17" s="107"/>
      <c r="PUG17" s="107"/>
      <c r="PUH17" s="107"/>
      <c r="PUI17" s="107"/>
      <c r="PUJ17" s="107"/>
      <c r="PUK17" s="107"/>
      <c r="PUL17" s="107"/>
      <c r="PUM17" s="107"/>
      <c r="PUN17" s="107"/>
      <c r="PUO17" s="107"/>
      <c r="PUP17" s="107"/>
      <c r="PUQ17" s="107"/>
      <c r="PUR17" s="107"/>
      <c r="PUS17" s="107"/>
      <c r="PUT17" s="107"/>
      <c r="PUU17" s="107"/>
      <c r="PUV17" s="107"/>
      <c r="PUW17" s="107"/>
      <c r="PUX17" s="107"/>
      <c r="PUY17" s="107"/>
      <c r="PUZ17" s="107"/>
      <c r="PVA17" s="107"/>
      <c r="PVB17" s="107"/>
      <c r="PVC17" s="107"/>
      <c r="PVD17" s="107"/>
      <c r="PVE17" s="107"/>
      <c r="PVF17" s="107"/>
      <c r="PVG17" s="107"/>
      <c r="PVH17" s="107"/>
      <c r="PVI17" s="107"/>
      <c r="PVJ17" s="107"/>
      <c r="PVK17" s="107"/>
      <c r="PVL17" s="107"/>
      <c r="PVM17" s="107"/>
      <c r="PVN17" s="107"/>
      <c r="PVO17" s="107"/>
      <c r="PVP17" s="107"/>
      <c r="PVQ17" s="107"/>
      <c r="PVR17" s="107"/>
      <c r="PVS17" s="107"/>
      <c r="PVT17" s="107"/>
      <c r="PVU17" s="107"/>
      <c r="PVV17" s="107"/>
      <c r="PVW17" s="107"/>
      <c r="PVX17" s="107"/>
      <c r="PVY17" s="107"/>
      <c r="PVZ17" s="107"/>
      <c r="PWA17" s="107"/>
      <c r="PWB17" s="107"/>
      <c r="PWC17" s="107"/>
      <c r="PWD17" s="107"/>
      <c r="PWE17" s="107"/>
      <c r="PWF17" s="107"/>
      <c r="PWG17" s="107"/>
      <c r="PWH17" s="107"/>
      <c r="PWI17" s="107"/>
      <c r="PWJ17" s="107"/>
      <c r="PWK17" s="107"/>
      <c r="PWL17" s="107"/>
      <c r="PWM17" s="107"/>
      <c r="PWN17" s="107"/>
      <c r="PWO17" s="107"/>
      <c r="PWP17" s="107"/>
      <c r="PWQ17" s="107"/>
      <c r="PWR17" s="107"/>
      <c r="PWS17" s="107"/>
      <c r="PWT17" s="107"/>
      <c r="PWU17" s="107"/>
      <c r="PWV17" s="107"/>
      <c r="PWW17" s="107"/>
      <c r="PWX17" s="107"/>
      <c r="PWY17" s="107"/>
      <c r="PWZ17" s="107"/>
      <c r="PXA17" s="107"/>
      <c r="PXB17" s="107"/>
      <c r="PXC17" s="107"/>
      <c r="PXD17" s="107"/>
      <c r="PXE17" s="107"/>
      <c r="PXF17" s="107"/>
      <c r="PXG17" s="107"/>
      <c r="PXH17" s="107"/>
      <c r="PXI17" s="107"/>
      <c r="PXJ17" s="107"/>
      <c r="PXK17" s="107"/>
      <c r="PXL17" s="107"/>
      <c r="PXM17" s="107"/>
      <c r="PXN17" s="107"/>
      <c r="PXO17" s="107"/>
      <c r="PXP17" s="107"/>
      <c r="PXQ17" s="107"/>
      <c r="PXR17" s="107"/>
      <c r="PXS17" s="107"/>
      <c r="PXT17" s="107"/>
      <c r="PXU17" s="107"/>
      <c r="PXV17" s="107"/>
      <c r="PXW17" s="107"/>
      <c r="PXX17" s="107"/>
      <c r="PXY17" s="107"/>
      <c r="PXZ17" s="107"/>
      <c r="PYA17" s="107"/>
      <c r="PYB17" s="107"/>
      <c r="PYC17" s="107"/>
      <c r="PYD17" s="107"/>
      <c r="PYE17" s="107"/>
      <c r="PYF17" s="107"/>
      <c r="PYG17" s="107"/>
      <c r="PYH17" s="107"/>
      <c r="PYI17" s="107"/>
      <c r="PYJ17" s="107"/>
      <c r="PYK17" s="107"/>
      <c r="PYL17" s="107"/>
      <c r="PYM17" s="107"/>
      <c r="PYN17" s="107"/>
      <c r="PYO17" s="107"/>
      <c r="PYP17" s="107"/>
      <c r="PYQ17" s="107"/>
      <c r="PYR17" s="107"/>
      <c r="PYS17" s="107"/>
      <c r="PYT17" s="107"/>
      <c r="PYU17" s="107"/>
      <c r="PYV17" s="107"/>
      <c r="PYW17" s="107"/>
      <c r="PYX17" s="107"/>
      <c r="PYY17" s="107"/>
      <c r="PYZ17" s="107"/>
      <c r="PZA17" s="107"/>
      <c r="PZB17" s="107"/>
      <c r="PZC17" s="107"/>
      <c r="PZD17" s="107"/>
      <c r="PZE17" s="107"/>
      <c r="PZF17" s="107"/>
      <c r="PZG17" s="107"/>
      <c r="PZH17" s="107"/>
      <c r="PZI17" s="107"/>
      <c r="PZJ17" s="107"/>
      <c r="PZK17" s="107"/>
      <c r="PZL17" s="107"/>
      <c r="PZM17" s="107"/>
      <c r="PZN17" s="107"/>
      <c r="PZO17" s="107"/>
      <c r="PZP17" s="107"/>
      <c r="PZQ17" s="107"/>
      <c r="PZR17" s="107"/>
      <c r="PZS17" s="107"/>
      <c r="PZT17" s="107"/>
      <c r="PZU17" s="107"/>
      <c r="PZV17" s="107"/>
      <c r="PZW17" s="107"/>
      <c r="PZX17" s="107"/>
      <c r="PZY17" s="107"/>
      <c r="PZZ17" s="107"/>
      <c r="QAA17" s="107"/>
      <c r="QAB17" s="107"/>
      <c r="QAC17" s="107"/>
      <c r="QAD17" s="107"/>
      <c r="QAE17" s="107"/>
      <c r="QAF17" s="107"/>
      <c r="QAG17" s="107"/>
      <c r="QAH17" s="107"/>
      <c r="QAI17" s="107"/>
      <c r="QAJ17" s="107"/>
      <c r="QAK17" s="107"/>
      <c r="QAL17" s="107"/>
      <c r="QAM17" s="107"/>
      <c r="QAN17" s="107"/>
      <c r="QAO17" s="107"/>
      <c r="QAP17" s="107"/>
      <c r="QAQ17" s="107"/>
      <c r="QAR17" s="107"/>
      <c r="QAS17" s="107"/>
      <c r="QAT17" s="107"/>
      <c r="QAU17" s="107"/>
      <c r="QAV17" s="107"/>
      <c r="QAW17" s="107"/>
      <c r="QAX17" s="107"/>
      <c r="QAY17" s="107"/>
      <c r="QAZ17" s="107"/>
      <c r="QBA17" s="107"/>
      <c r="QBB17" s="107"/>
      <c r="QBC17" s="107"/>
      <c r="QBD17" s="107"/>
      <c r="QBE17" s="107"/>
      <c r="QBF17" s="107"/>
      <c r="QBG17" s="107"/>
      <c r="QBH17" s="107"/>
      <c r="QBI17" s="107"/>
      <c r="QBJ17" s="107"/>
      <c r="QBK17" s="107"/>
      <c r="QBL17" s="107"/>
      <c r="QBM17" s="107"/>
      <c r="QBN17" s="107"/>
      <c r="QBO17" s="107"/>
      <c r="QBP17" s="107"/>
      <c r="QBQ17" s="107"/>
      <c r="QBR17" s="107"/>
      <c r="QBS17" s="107"/>
      <c r="QBT17" s="107"/>
      <c r="QBU17" s="107"/>
      <c r="QBV17" s="107"/>
      <c r="QBW17" s="107"/>
      <c r="QBX17" s="107"/>
      <c r="QBY17" s="107"/>
      <c r="QBZ17" s="107"/>
      <c r="QCA17" s="107"/>
      <c r="QCB17" s="107"/>
      <c r="QCC17" s="107"/>
      <c r="QCD17" s="107"/>
      <c r="QCE17" s="107"/>
      <c r="QCF17" s="107"/>
      <c r="QCG17" s="107"/>
      <c r="QCH17" s="107"/>
      <c r="QCI17" s="107"/>
      <c r="QCJ17" s="107"/>
      <c r="QCK17" s="107"/>
      <c r="QCL17" s="107"/>
      <c r="QCM17" s="107"/>
      <c r="QCN17" s="107"/>
      <c r="QCO17" s="107"/>
      <c r="QCP17" s="107"/>
      <c r="QCQ17" s="107"/>
      <c r="QCR17" s="107"/>
      <c r="QCS17" s="107"/>
      <c r="QCT17" s="107"/>
      <c r="QCU17" s="107"/>
      <c r="QCV17" s="107"/>
      <c r="QCW17" s="107"/>
      <c r="QCX17" s="107"/>
      <c r="QCY17" s="107"/>
      <c r="QCZ17" s="107"/>
      <c r="QDA17" s="107"/>
      <c r="QDB17" s="107"/>
      <c r="QDC17" s="107"/>
      <c r="QDD17" s="107"/>
      <c r="QDE17" s="107"/>
      <c r="QDF17" s="107"/>
      <c r="QDG17" s="107"/>
      <c r="QDH17" s="107"/>
      <c r="QDI17" s="107"/>
      <c r="QDJ17" s="107"/>
      <c r="QDK17" s="107"/>
      <c r="QDL17" s="107"/>
      <c r="QDM17" s="107"/>
      <c r="QDN17" s="107"/>
      <c r="QDO17" s="107"/>
      <c r="QDP17" s="107"/>
      <c r="QDQ17" s="107"/>
      <c r="QDR17" s="107"/>
      <c r="QDS17" s="107"/>
      <c r="QDT17" s="107"/>
      <c r="QDU17" s="107"/>
      <c r="QDV17" s="107"/>
      <c r="QDW17" s="107"/>
      <c r="QDX17" s="107"/>
      <c r="QDY17" s="107"/>
      <c r="QDZ17" s="107"/>
      <c r="QEA17" s="107"/>
      <c r="QEB17" s="107"/>
      <c r="QEC17" s="107"/>
      <c r="QED17" s="107"/>
      <c r="QEE17" s="107"/>
      <c r="QEF17" s="107"/>
      <c r="QEG17" s="107"/>
      <c r="QEH17" s="107"/>
      <c r="QEI17" s="107"/>
      <c r="QEJ17" s="107"/>
      <c r="QEK17" s="107"/>
      <c r="QEL17" s="107"/>
      <c r="QEM17" s="107"/>
      <c r="QEN17" s="107"/>
      <c r="QEO17" s="107"/>
      <c r="QEP17" s="107"/>
      <c r="QEQ17" s="107"/>
      <c r="QER17" s="107"/>
      <c r="QES17" s="107"/>
      <c r="QET17" s="107"/>
      <c r="QEU17" s="107"/>
      <c r="QEV17" s="107"/>
      <c r="QEW17" s="107"/>
      <c r="QEX17" s="107"/>
      <c r="QEY17" s="107"/>
      <c r="QEZ17" s="107"/>
      <c r="QFA17" s="107"/>
      <c r="QFB17" s="107"/>
      <c r="QFC17" s="107"/>
      <c r="QFD17" s="107"/>
      <c r="QFE17" s="107"/>
      <c r="QFF17" s="107"/>
      <c r="QFG17" s="107"/>
      <c r="QFH17" s="107"/>
      <c r="QFI17" s="107"/>
      <c r="QFJ17" s="107"/>
      <c r="QFK17" s="107"/>
      <c r="QFL17" s="107"/>
      <c r="QFM17" s="107"/>
      <c r="QFN17" s="107"/>
      <c r="QFO17" s="107"/>
      <c r="QFP17" s="107"/>
      <c r="QFQ17" s="107"/>
      <c r="QFR17" s="107"/>
      <c r="QFS17" s="107"/>
      <c r="QFT17" s="107"/>
      <c r="QFU17" s="107"/>
      <c r="QFV17" s="107"/>
      <c r="QFW17" s="107"/>
      <c r="QFX17" s="107"/>
      <c r="QFY17" s="107"/>
      <c r="QFZ17" s="107"/>
      <c r="QGA17" s="107"/>
      <c r="QGB17" s="107"/>
      <c r="QGC17" s="107"/>
      <c r="QGD17" s="107"/>
      <c r="QGE17" s="107"/>
      <c r="QGF17" s="107"/>
      <c r="QGG17" s="107"/>
      <c r="QGH17" s="107"/>
      <c r="QGI17" s="107"/>
      <c r="QGJ17" s="107"/>
      <c r="QGK17" s="107"/>
      <c r="QGL17" s="107"/>
      <c r="QGM17" s="107"/>
      <c r="QGN17" s="107"/>
      <c r="QGO17" s="107"/>
      <c r="QGP17" s="107"/>
      <c r="QGQ17" s="107"/>
      <c r="QGR17" s="107"/>
      <c r="QGS17" s="107"/>
      <c r="QGT17" s="107"/>
      <c r="QGU17" s="107"/>
      <c r="QGV17" s="107"/>
      <c r="QGW17" s="107"/>
      <c r="QGX17" s="107"/>
      <c r="QGY17" s="107"/>
      <c r="QGZ17" s="107"/>
      <c r="QHA17" s="107"/>
      <c r="QHB17" s="107"/>
      <c r="QHC17" s="107"/>
      <c r="QHD17" s="107"/>
      <c r="QHE17" s="107"/>
      <c r="QHF17" s="107"/>
      <c r="QHG17" s="107"/>
      <c r="QHH17" s="107"/>
      <c r="QHI17" s="107"/>
      <c r="QHJ17" s="107"/>
      <c r="QHK17" s="107"/>
      <c r="QHL17" s="107"/>
      <c r="QHM17" s="107"/>
      <c r="QHN17" s="107"/>
      <c r="QHO17" s="107"/>
      <c r="QHP17" s="107"/>
      <c r="QHQ17" s="107"/>
      <c r="QHR17" s="107"/>
      <c r="QHS17" s="107"/>
      <c r="QHT17" s="107"/>
      <c r="QHU17" s="107"/>
      <c r="QHV17" s="107"/>
      <c r="QHW17" s="107"/>
      <c r="QHX17" s="107"/>
      <c r="QHY17" s="107"/>
      <c r="QHZ17" s="107"/>
      <c r="QIA17" s="107"/>
      <c r="QIB17" s="107"/>
      <c r="QIC17" s="107"/>
      <c r="QID17" s="107"/>
      <c r="QIE17" s="107"/>
      <c r="QIF17" s="107"/>
      <c r="QIG17" s="107"/>
      <c r="QIH17" s="107"/>
      <c r="QII17" s="107"/>
      <c r="QIJ17" s="107"/>
      <c r="QIK17" s="107"/>
      <c r="QIL17" s="107"/>
      <c r="QIM17" s="107"/>
      <c r="QIN17" s="107"/>
      <c r="QIO17" s="107"/>
      <c r="QIP17" s="107"/>
      <c r="QIQ17" s="107"/>
      <c r="QIR17" s="107"/>
      <c r="QIS17" s="107"/>
      <c r="QIT17" s="107"/>
      <c r="QIU17" s="107"/>
      <c r="QIV17" s="107"/>
      <c r="QIW17" s="107"/>
      <c r="QIX17" s="107"/>
      <c r="QIY17" s="107"/>
      <c r="QIZ17" s="107"/>
      <c r="QJA17" s="107"/>
      <c r="QJB17" s="107"/>
      <c r="QJC17" s="107"/>
      <c r="QJD17" s="107"/>
      <c r="QJE17" s="107"/>
      <c r="QJF17" s="107"/>
      <c r="QJG17" s="107"/>
      <c r="QJH17" s="107"/>
      <c r="QJI17" s="107"/>
      <c r="QJJ17" s="107"/>
      <c r="QJK17" s="107"/>
      <c r="QJL17" s="107"/>
      <c r="QJM17" s="107"/>
      <c r="QJN17" s="107"/>
      <c r="QJO17" s="107"/>
      <c r="QJP17" s="107"/>
      <c r="QJQ17" s="107"/>
      <c r="QJR17" s="107"/>
      <c r="QJS17" s="107"/>
      <c r="QJT17" s="107"/>
      <c r="QJU17" s="107"/>
      <c r="QJV17" s="107"/>
      <c r="QJW17" s="107"/>
      <c r="QJX17" s="107"/>
      <c r="QJY17" s="107"/>
      <c r="QJZ17" s="107"/>
      <c r="QKA17" s="107"/>
      <c r="QKB17" s="107"/>
      <c r="QKC17" s="107"/>
      <c r="QKD17" s="107"/>
      <c r="QKE17" s="107"/>
      <c r="QKF17" s="107"/>
      <c r="QKG17" s="107"/>
      <c r="QKH17" s="107"/>
      <c r="QKI17" s="107"/>
      <c r="QKJ17" s="107"/>
      <c r="QKK17" s="107"/>
      <c r="QKL17" s="107"/>
      <c r="QKM17" s="107"/>
      <c r="QKN17" s="107"/>
      <c r="QKO17" s="107"/>
      <c r="QKP17" s="107"/>
      <c r="QKQ17" s="107"/>
      <c r="QKR17" s="107"/>
      <c r="QKS17" s="107"/>
      <c r="QKT17" s="107"/>
      <c r="QKU17" s="107"/>
      <c r="QKV17" s="107"/>
      <c r="QKW17" s="107"/>
      <c r="QKX17" s="107"/>
      <c r="QKY17" s="107"/>
      <c r="QKZ17" s="107"/>
      <c r="QLA17" s="107"/>
      <c r="QLB17" s="107"/>
      <c r="QLC17" s="107"/>
      <c r="QLD17" s="107"/>
      <c r="QLE17" s="107"/>
      <c r="QLF17" s="107"/>
      <c r="QLG17" s="107"/>
      <c r="QLH17" s="107"/>
      <c r="QLI17" s="107"/>
      <c r="QLJ17" s="107"/>
      <c r="QLK17" s="107"/>
      <c r="QLL17" s="107"/>
      <c r="QLM17" s="107"/>
      <c r="QLN17" s="107"/>
      <c r="QLO17" s="107"/>
      <c r="QLP17" s="107"/>
      <c r="QLQ17" s="107"/>
      <c r="QLR17" s="107"/>
      <c r="QLS17" s="107"/>
      <c r="QLT17" s="107"/>
      <c r="QLU17" s="107"/>
      <c r="QLV17" s="107"/>
      <c r="QLW17" s="107"/>
      <c r="QLX17" s="107"/>
      <c r="QLY17" s="107"/>
      <c r="QLZ17" s="107"/>
      <c r="QMA17" s="107"/>
      <c r="QMB17" s="107"/>
      <c r="QMC17" s="107"/>
      <c r="QMD17" s="107"/>
      <c r="QME17" s="107"/>
      <c r="QMF17" s="107"/>
      <c r="QMG17" s="107"/>
      <c r="QMH17" s="107"/>
      <c r="QMI17" s="107"/>
      <c r="QMJ17" s="107"/>
      <c r="QMK17" s="107"/>
      <c r="QML17" s="107"/>
      <c r="QMM17" s="107"/>
      <c r="QMN17" s="107"/>
      <c r="QMO17" s="107"/>
      <c r="QMP17" s="107"/>
      <c r="QMQ17" s="107"/>
      <c r="QMR17" s="107"/>
      <c r="QMS17" s="107"/>
      <c r="QMT17" s="107"/>
      <c r="QMU17" s="107"/>
      <c r="QMV17" s="107"/>
      <c r="QMW17" s="107"/>
      <c r="QMX17" s="107"/>
      <c r="QMY17" s="107"/>
      <c r="QMZ17" s="107"/>
      <c r="QNA17" s="107"/>
      <c r="QNB17" s="107"/>
      <c r="QNC17" s="107"/>
      <c r="QND17" s="107"/>
      <c r="QNE17" s="107"/>
      <c r="QNF17" s="107"/>
      <c r="QNG17" s="107"/>
      <c r="QNH17" s="107"/>
      <c r="QNI17" s="107"/>
      <c r="QNJ17" s="107"/>
      <c r="QNK17" s="107"/>
      <c r="QNL17" s="107"/>
      <c r="QNM17" s="107"/>
      <c r="QNN17" s="107"/>
      <c r="QNO17" s="107"/>
      <c r="QNP17" s="107"/>
      <c r="QNQ17" s="107"/>
      <c r="QNR17" s="107"/>
      <c r="QNS17" s="107"/>
      <c r="QNT17" s="107"/>
      <c r="QNU17" s="107"/>
      <c r="QNV17" s="107"/>
      <c r="QNW17" s="107"/>
      <c r="QNX17" s="107"/>
      <c r="QNY17" s="107"/>
      <c r="QNZ17" s="107"/>
      <c r="QOA17" s="107"/>
      <c r="QOB17" s="107"/>
      <c r="QOC17" s="107"/>
      <c r="QOD17" s="107"/>
      <c r="QOE17" s="107"/>
      <c r="QOF17" s="107"/>
      <c r="QOG17" s="107"/>
      <c r="QOH17" s="107"/>
      <c r="QOI17" s="107"/>
      <c r="QOJ17" s="107"/>
      <c r="QOK17" s="107"/>
      <c r="QOL17" s="107"/>
      <c r="QOM17" s="107"/>
      <c r="QON17" s="107"/>
      <c r="QOO17" s="107"/>
      <c r="QOP17" s="107"/>
      <c r="QOQ17" s="107"/>
      <c r="QOR17" s="107"/>
      <c r="QOS17" s="107"/>
      <c r="QOT17" s="107"/>
      <c r="QOU17" s="107"/>
      <c r="QOV17" s="107"/>
      <c r="QOW17" s="107"/>
      <c r="QOX17" s="107"/>
      <c r="QOY17" s="107"/>
      <c r="QOZ17" s="107"/>
      <c r="QPA17" s="107"/>
      <c r="QPB17" s="107"/>
      <c r="QPC17" s="107"/>
      <c r="QPD17" s="107"/>
      <c r="QPE17" s="107"/>
      <c r="QPF17" s="107"/>
      <c r="QPG17" s="107"/>
      <c r="QPH17" s="107"/>
      <c r="QPI17" s="107"/>
      <c r="QPJ17" s="107"/>
      <c r="QPK17" s="107"/>
      <c r="QPL17" s="107"/>
      <c r="QPM17" s="107"/>
      <c r="QPN17" s="107"/>
      <c r="QPO17" s="107"/>
      <c r="QPP17" s="107"/>
      <c r="QPQ17" s="107"/>
      <c r="QPR17" s="107"/>
      <c r="QPS17" s="107"/>
      <c r="QPT17" s="107"/>
      <c r="QPU17" s="107"/>
      <c r="QPV17" s="107"/>
      <c r="QPW17" s="107"/>
      <c r="QPX17" s="107"/>
      <c r="QPY17" s="107"/>
      <c r="QPZ17" s="107"/>
      <c r="QQA17" s="107"/>
      <c r="QQB17" s="107"/>
      <c r="QQC17" s="107"/>
      <c r="QQD17" s="107"/>
      <c r="QQE17" s="107"/>
      <c r="QQF17" s="107"/>
      <c r="QQG17" s="107"/>
      <c r="QQH17" s="107"/>
      <c r="QQI17" s="107"/>
      <c r="QQJ17" s="107"/>
      <c r="QQK17" s="107"/>
      <c r="QQL17" s="107"/>
      <c r="QQM17" s="107"/>
      <c r="QQN17" s="107"/>
      <c r="QQO17" s="107"/>
      <c r="QQP17" s="107"/>
      <c r="QQQ17" s="107"/>
      <c r="QQR17" s="107"/>
      <c r="QQS17" s="107"/>
      <c r="QQT17" s="107"/>
      <c r="QQU17" s="107"/>
      <c r="QQV17" s="107"/>
      <c r="QQW17" s="107"/>
      <c r="QQX17" s="107"/>
      <c r="QQY17" s="107"/>
      <c r="QQZ17" s="107"/>
      <c r="QRA17" s="107"/>
      <c r="QRB17" s="107"/>
      <c r="QRC17" s="107"/>
      <c r="QRD17" s="107"/>
      <c r="QRE17" s="107"/>
      <c r="QRF17" s="107"/>
      <c r="QRG17" s="107"/>
      <c r="QRH17" s="107"/>
      <c r="QRI17" s="107"/>
      <c r="QRJ17" s="107"/>
      <c r="QRK17" s="107"/>
      <c r="QRL17" s="107"/>
      <c r="QRM17" s="107"/>
      <c r="QRN17" s="107"/>
      <c r="QRO17" s="107"/>
      <c r="QRP17" s="107"/>
      <c r="QRQ17" s="107"/>
      <c r="QRR17" s="107"/>
      <c r="QRS17" s="107"/>
      <c r="QRT17" s="107"/>
      <c r="QRU17" s="107"/>
      <c r="QRV17" s="107"/>
      <c r="QRW17" s="107"/>
      <c r="QRX17" s="107"/>
      <c r="QRY17" s="107"/>
      <c r="QRZ17" s="107"/>
      <c r="QSA17" s="107"/>
      <c r="QSB17" s="107"/>
      <c r="QSC17" s="107"/>
      <c r="QSD17" s="107"/>
      <c r="QSE17" s="107"/>
      <c r="QSF17" s="107"/>
      <c r="QSG17" s="107"/>
      <c r="QSH17" s="107"/>
      <c r="QSI17" s="107"/>
      <c r="QSJ17" s="107"/>
      <c r="QSK17" s="107"/>
      <c r="QSL17" s="107"/>
      <c r="QSM17" s="107"/>
      <c r="QSN17" s="107"/>
      <c r="QSO17" s="107"/>
      <c r="QSP17" s="107"/>
      <c r="QSQ17" s="107"/>
      <c r="QSR17" s="107"/>
      <c r="QSS17" s="107"/>
      <c r="QST17" s="107"/>
      <c r="QSU17" s="107"/>
      <c r="QSV17" s="107"/>
      <c r="QSW17" s="107"/>
      <c r="QSX17" s="107"/>
      <c r="QSY17" s="107"/>
      <c r="QSZ17" s="107"/>
      <c r="QTA17" s="107"/>
      <c r="QTB17" s="107"/>
      <c r="QTC17" s="107"/>
      <c r="QTD17" s="107"/>
      <c r="QTE17" s="107"/>
      <c r="QTF17" s="107"/>
      <c r="QTG17" s="107"/>
      <c r="QTH17" s="107"/>
      <c r="QTI17" s="107"/>
      <c r="QTJ17" s="107"/>
      <c r="QTK17" s="107"/>
      <c r="QTL17" s="107"/>
      <c r="QTM17" s="107"/>
      <c r="QTN17" s="107"/>
      <c r="QTO17" s="107"/>
      <c r="QTP17" s="107"/>
      <c r="QTQ17" s="107"/>
      <c r="QTR17" s="107"/>
      <c r="QTS17" s="107"/>
      <c r="QTT17" s="107"/>
      <c r="QTU17" s="107"/>
      <c r="QTV17" s="107"/>
      <c r="QTW17" s="107"/>
      <c r="QTX17" s="107"/>
      <c r="QTY17" s="107"/>
      <c r="QTZ17" s="107"/>
      <c r="QUA17" s="107"/>
      <c r="QUB17" s="107"/>
      <c r="QUC17" s="107"/>
      <c r="QUD17" s="107"/>
      <c r="QUE17" s="107"/>
      <c r="QUF17" s="107"/>
      <c r="QUG17" s="107"/>
      <c r="QUH17" s="107"/>
      <c r="QUI17" s="107"/>
      <c r="QUJ17" s="107"/>
      <c r="QUK17" s="107"/>
      <c r="QUL17" s="107"/>
      <c r="QUM17" s="107"/>
      <c r="QUN17" s="107"/>
      <c r="QUO17" s="107"/>
      <c r="QUP17" s="107"/>
      <c r="QUQ17" s="107"/>
      <c r="QUR17" s="107"/>
      <c r="QUS17" s="107"/>
      <c r="QUT17" s="107"/>
      <c r="QUU17" s="107"/>
      <c r="QUV17" s="107"/>
      <c r="QUW17" s="107"/>
      <c r="QUX17" s="107"/>
      <c r="QUY17" s="107"/>
      <c r="QUZ17" s="107"/>
      <c r="QVA17" s="107"/>
      <c r="QVB17" s="107"/>
      <c r="QVC17" s="107"/>
      <c r="QVD17" s="107"/>
      <c r="QVE17" s="107"/>
      <c r="QVF17" s="107"/>
      <c r="QVG17" s="107"/>
      <c r="QVH17" s="107"/>
      <c r="QVI17" s="107"/>
      <c r="QVJ17" s="107"/>
      <c r="QVK17" s="107"/>
      <c r="QVL17" s="107"/>
      <c r="QVM17" s="107"/>
      <c r="QVN17" s="107"/>
      <c r="QVO17" s="107"/>
      <c r="QVP17" s="107"/>
      <c r="QVQ17" s="107"/>
      <c r="QVR17" s="107"/>
      <c r="QVS17" s="107"/>
      <c r="QVT17" s="107"/>
      <c r="QVU17" s="107"/>
      <c r="QVV17" s="107"/>
      <c r="QVW17" s="107"/>
      <c r="QVX17" s="107"/>
      <c r="QVY17" s="107"/>
      <c r="QVZ17" s="107"/>
      <c r="QWA17" s="107"/>
      <c r="QWB17" s="107"/>
      <c r="QWC17" s="107"/>
      <c r="QWD17" s="107"/>
      <c r="QWE17" s="107"/>
      <c r="QWF17" s="107"/>
      <c r="QWG17" s="107"/>
      <c r="QWH17" s="107"/>
      <c r="QWI17" s="107"/>
      <c r="QWJ17" s="107"/>
      <c r="QWK17" s="107"/>
      <c r="QWL17" s="107"/>
      <c r="QWM17" s="107"/>
      <c r="QWN17" s="107"/>
      <c r="QWO17" s="107"/>
      <c r="QWP17" s="107"/>
      <c r="QWQ17" s="107"/>
      <c r="QWR17" s="107"/>
      <c r="QWS17" s="107"/>
      <c r="QWT17" s="107"/>
      <c r="QWU17" s="107"/>
      <c r="QWV17" s="107"/>
      <c r="QWW17" s="107"/>
      <c r="QWX17" s="107"/>
      <c r="QWY17" s="107"/>
      <c r="QWZ17" s="107"/>
      <c r="QXA17" s="107"/>
      <c r="QXB17" s="107"/>
      <c r="QXC17" s="107"/>
      <c r="QXD17" s="107"/>
      <c r="QXE17" s="107"/>
      <c r="QXF17" s="107"/>
      <c r="QXG17" s="107"/>
      <c r="QXH17" s="107"/>
      <c r="QXI17" s="107"/>
      <c r="QXJ17" s="107"/>
      <c r="QXK17" s="107"/>
      <c r="QXL17" s="107"/>
      <c r="QXM17" s="107"/>
      <c r="QXN17" s="107"/>
      <c r="QXO17" s="107"/>
      <c r="QXP17" s="107"/>
      <c r="QXQ17" s="107"/>
      <c r="QXR17" s="107"/>
      <c r="QXS17" s="107"/>
      <c r="QXT17" s="107"/>
      <c r="QXU17" s="107"/>
      <c r="QXV17" s="107"/>
      <c r="QXW17" s="107"/>
      <c r="QXX17" s="107"/>
      <c r="QXY17" s="107"/>
      <c r="QXZ17" s="107"/>
      <c r="QYA17" s="107"/>
      <c r="QYB17" s="107"/>
      <c r="QYC17" s="107"/>
      <c r="QYD17" s="107"/>
      <c r="QYE17" s="107"/>
      <c r="QYF17" s="107"/>
      <c r="QYG17" s="107"/>
      <c r="QYH17" s="107"/>
      <c r="QYI17" s="107"/>
      <c r="QYJ17" s="107"/>
      <c r="QYK17" s="107"/>
      <c r="QYL17" s="107"/>
      <c r="QYM17" s="107"/>
      <c r="QYN17" s="107"/>
      <c r="QYO17" s="107"/>
      <c r="QYP17" s="107"/>
      <c r="QYQ17" s="107"/>
      <c r="QYR17" s="107"/>
      <c r="QYS17" s="107"/>
      <c r="QYT17" s="107"/>
      <c r="QYU17" s="107"/>
      <c r="QYV17" s="107"/>
      <c r="QYW17" s="107"/>
      <c r="QYX17" s="107"/>
      <c r="QYY17" s="107"/>
      <c r="QYZ17" s="107"/>
      <c r="QZA17" s="107"/>
      <c r="QZB17" s="107"/>
      <c r="QZC17" s="107"/>
      <c r="QZD17" s="107"/>
      <c r="QZE17" s="107"/>
      <c r="QZF17" s="107"/>
      <c r="QZG17" s="107"/>
      <c r="QZH17" s="107"/>
      <c r="QZI17" s="107"/>
      <c r="QZJ17" s="107"/>
      <c r="QZK17" s="107"/>
      <c r="QZL17" s="107"/>
      <c r="QZM17" s="107"/>
      <c r="QZN17" s="107"/>
      <c r="QZO17" s="107"/>
      <c r="QZP17" s="107"/>
      <c r="QZQ17" s="107"/>
      <c r="QZR17" s="107"/>
      <c r="QZS17" s="107"/>
      <c r="QZT17" s="107"/>
      <c r="QZU17" s="107"/>
      <c r="QZV17" s="107"/>
      <c r="QZW17" s="107"/>
      <c r="QZX17" s="107"/>
      <c r="QZY17" s="107"/>
      <c r="QZZ17" s="107"/>
      <c r="RAA17" s="107"/>
      <c r="RAB17" s="107"/>
      <c r="RAC17" s="107"/>
      <c r="RAD17" s="107"/>
      <c r="RAE17" s="107"/>
      <c r="RAF17" s="107"/>
      <c r="RAG17" s="107"/>
      <c r="RAH17" s="107"/>
      <c r="RAI17" s="107"/>
      <c r="RAJ17" s="107"/>
      <c r="RAK17" s="107"/>
      <c r="RAL17" s="107"/>
      <c r="RAM17" s="107"/>
      <c r="RAN17" s="107"/>
      <c r="RAO17" s="107"/>
      <c r="RAP17" s="107"/>
      <c r="RAQ17" s="107"/>
      <c r="RAR17" s="107"/>
      <c r="RAS17" s="107"/>
      <c r="RAT17" s="107"/>
      <c r="RAU17" s="107"/>
      <c r="RAV17" s="107"/>
      <c r="RAW17" s="107"/>
      <c r="RAX17" s="107"/>
      <c r="RAY17" s="107"/>
      <c r="RAZ17" s="107"/>
      <c r="RBA17" s="107"/>
      <c r="RBB17" s="107"/>
      <c r="RBC17" s="107"/>
      <c r="RBD17" s="107"/>
      <c r="RBE17" s="107"/>
      <c r="RBF17" s="107"/>
      <c r="RBG17" s="107"/>
      <c r="RBH17" s="107"/>
      <c r="RBI17" s="107"/>
      <c r="RBJ17" s="107"/>
      <c r="RBK17" s="107"/>
      <c r="RBL17" s="107"/>
      <c r="RBM17" s="107"/>
      <c r="RBN17" s="107"/>
      <c r="RBO17" s="107"/>
      <c r="RBP17" s="107"/>
      <c r="RBQ17" s="107"/>
      <c r="RBR17" s="107"/>
      <c r="RBS17" s="107"/>
      <c r="RBT17" s="107"/>
      <c r="RBU17" s="107"/>
      <c r="RBV17" s="107"/>
      <c r="RBW17" s="107"/>
      <c r="RBX17" s="107"/>
      <c r="RBY17" s="107"/>
      <c r="RBZ17" s="107"/>
      <c r="RCA17" s="107"/>
      <c r="RCB17" s="107"/>
      <c r="RCC17" s="107"/>
      <c r="RCD17" s="107"/>
      <c r="RCE17" s="107"/>
      <c r="RCF17" s="107"/>
      <c r="RCG17" s="107"/>
      <c r="RCH17" s="107"/>
      <c r="RCI17" s="107"/>
      <c r="RCJ17" s="107"/>
      <c r="RCK17" s="107"/>
      <c r="RCL17" s="107"/>
      <c r="RCM17" s="107"/>
      <c r="RCN17" s="107"/>
      <c r="RCO17" s="107"/>
      <c r="RCP17" s="107"/>
      <c r="RCQ17" s="107"/>
      <c r="RCR17" s="107"/>
      <c r="RCS17" s="107"/>
      <c r="RCT17" s="107"/>
      <c r="RCU17" s="107"/>
      <c r="RCV17" s="107"/>
      <c r="RCW17" s="107"/>
      <c r="RCX17" s="107"/>
      <c r="RCY17" s="107"/>
      <c r="RCZ17" s="107"/>
      <c r="RDA17" s="107"/>
      <c r="RDB17" s="107"/>
      <c r="RDC17" s="107"/>
      <c r="RDD17" s="107"/>
      <c r="RDE17" s="107"/>
      <c r="RDF17" s="107"/>
      <c r="RDG17" s="107"/>
      <c r="RDH17" s="107"/>
      <c r="RDI17" s="107"/>
      <c r="RDJ17" s="107"/>
      <c r="RDK17" s="107"/>
      <c r="RDL17" s="107"/>
      <c r="RDM17" s="107"/>
      <c r="RDN17" s="107"/>
      <c r="RDO17" s="107"/>
      <c r="RDP17" s="107"/>
      <c r="RDQ17" s="107"/>
      <c r="RDR17" s="107"/>
      <c r="RDS17" s="107"/>
      <c r="RDT17" s="107"/>
      <c r="RDU17" s="107"/>
      <c r="RDV17" s="107"/>
      <c r="RDW17" s="107"/>
      <c r="RDX17" s="107"/>
      <c r="RDY17" s="107"/>
      <c r="RDZ17" s="107"/>
      <c r="REA17" s="107"/>
      <c r="REB17" s="107"/>
      <c r="REC17" s="107"/>
      <c r="RED17" s="107"/>
      <c r="REE17" s="107"/>
      <c r="REF17" s="107"/>
      <c r="REG17" s="107"/>
      <c r="REH17" s="107"/>
      <c r="REI17" s="107"/>
      <c r="REJ17" s="107"/>
      <c r="REK17" s="107"/>
      <c r="REL17" s="107"/>
      <c r="REM17" s="107"/>
      <c r="REN17" s="107"/>
      <c r="REO17" s="107"/>
      <c r="REP17" s="107"/>
      <c r="REQ17" s="107"/>
      <c r="RER17" s="107"/>
      <c r="RES17" s="107"/>
      <c r="RET17" s="107"/>
      <c r="REU17" s="107"/>
      <c r="REV17" s="107"/>
      <c r="REW17" s="107"/>
      <c r="REX17" s="107"/>
      <c r="REY17" s="107"/>
      <c r="REZ17" s="107"/>
      <c r="RFA17" s="107"/>
      <c r="RFB17" s="107"/>
      <c r="RFC17" s="107"/>
      <c r="RFD17" s="107"/>
      <c r="RFE17" s="107"/>
      <c r="RFF17" s="107"/>
      <c r="RFG17" s="107"/>
      <c r="RFH17" s="107"/>
      <c r="RFI17" s="107"/>
      <c r="RFJ17" s="107"/>
      <c r="RFK17" s="107"/>
      <c r="RFL17" s="107"/>
      <c r="RFM17" s="107"/>
      <c r="RFN17" s="107"/>
      <c r="RFO17" s="107"/>
      <c r="RFP17" s="107"/>
      <c r="RFQ17" s="107"/>
      <c r="RFR17" s="107"/>
      <c r="RFS17" s="107"/>
      <c r="RFT17" s="107"/>
      <c r="RFU17" s="107"/>
      <c r="RFV17" s="107"/>
      <c r="RFW17" s="107"/>
      <c r="RFX17" s="107"/>
      <c r="RFY17" s="107"/>
      <c r="RFZ17" s="107"/>
      <c r="RGA17" s="107"/>
      <c r="RGB17" s="107"/>
      <c r="RGC17" s="107"/>
      <c r="RGD17" s="107"/>
      <c r="RGE17" s="107"/>
      <c r="RGF17" s="107"/>
      <c r="RGG17" s="107"/>
      <c r="RGH17" s="107"/>
      <c r="RGI17" s="107"/>
      <c r="RGJ17" s="107"/>
      <c r="RGK17" s="107"/>
      <c r="RGL17" s="107"/>
      <c r="RGM17" s="107"/>
      <c r="RGN17" s="107"/>
      <c r="RGO17" s="107"/>
      <c r="RGP17" s="107"/>
      <c r="RGQ17" s="107"/>
      <c r="RGR17" s="107"/>
      <c r="RGS17" s="107"/>
      <c r="RGT17" s="107"/>
      <c r="RGU17" s="107"/>
      <c r="RGV17" s="107"/>
      <c r="RGW17" s="107"/>
      <c r="RGX17" s="107"/>
      <c r="RGY17" s="107"/>
      <c r="RGZ17" s="107"/>
      <c r="RHA17" s="107"/>
      <c r="RHB17" s="107"/>
      <c r="RHC17" s="107"/>
      <c r="RHD17" s="107"/>
      <c r="RHE17" s="107"/>
      <c r="RHF17" s="107"/>
      <c r="RHG17" s="107"/>
      <c r="RHH17" s="107"/>
      <c r="RHI17" s="107"/>
      <c r="RHJ17" s="107"/>
      <c r="RHK17" s="107"/>
      <c r="RHL17" s="107"/>
      <c r="RHM17" s="107"/>
      <c r="RHN17" s="107"/>
      <c r="RHO17" s="107"/>
      <c r="RHP17" s="107"/>
      <c r="RHQ17" s="107"/>
      <c r="RHR17" s="107"/>
      <c r="RHS17" s="107"/>
      <c r="RHT17" s="107"/>
      <c r="RHU17" s="107"/>
      <c r="RHV17" s="107"/>
      <c r="RHW17" s="107"/>
      <c r="RHX17" s="107"/>
      <c r="RHY17" s="107"/>
      <c r="RHZ17" s="107"/>
      <c r="RIA17" s="107"/>
      <c r="RIB17" s="107"/>
      <c r="RIC17" s="107"/>
      <c r="RID17" s="107"/>
      <c r="RIE17" s="107"/>
      <c r="RIF17" s="107"/>
      <c r="RIG17" s="107"/>
      <c r="RIH17" s="107"/>
      <c r="RII17" s="107"/>
      <c r="RIJ17" s="107"/>
      <c r="RIK17" s="107"/>
      <c r="RIL17" s="107"/>
      <c r="RIM17" s="107"/>
      <c r="RIN17" s="107"/>
      <c r="RIO17" s="107"/>
      <c r="RIP17" s="107"/>
      <c r="RIQ17" s="107"/>
      <c r="RIR17" s="107"/>
      <c r="RIS17" s="107"/>
      <c r="RIT17" s="107"/>
      <c r="RIU17" s="107"/>
      <c r="RIV17" s="107"/>
      <c r="RIW17" s="107"/>
      <c r="RIX17" s="107"/>
      <c r="RIY17" s="107"/>
      <c r="RIZ17" s="107"/>
      <c r="RJA17" s="107"/>
      <c r="RJB17" s="107"/>
      <c r="RJC17" s="107"/>
      <c r="RJD17" s="107"/>
      <c r="RJE17" s="107"/>
      <c r="RJF17" s="107"/>
      <c r="RJG17" s="107"/>
      <c r="RJH17" s="107"/>
      <c r="RJI17" s="107"/>
      <c r="RJJ17" s="107"/>
      <c r="RJK17" s="107"/>
      <c r="RJL17" s="107"/>
      <c r="RJM17" s="107"/>
      <c r="RJN17" s="107"/>
      <c r="RJO17" s="107"/>
      <c r="RJP17" s="107"/>
      <c r="RJQ17" s="107"/>
      <c r="RJR17" s="107"/>
      <c r="RJS17" s="107"/>
      <c r="RJT17" s="107"/>
      <c r="RJU17" s="107"/>
      <c r="RJV17" s="107"/>
      <c r="RJW17" s="107"/>
      <c r="RJX17" s="107"/>
      <c r="RJY17" s="107"/>
      <c r="RJZ17" s="107"/>
      <c r="RKA17" s="107"/>
      <c r="RKB17" s="107"/>
      <c r="RKC17" s="107"/>
      <c r="RKD17" s="107"/>
      <c r="RKE17" s="107"/>
      <c r="RKF17" s="107"/>
      <c r="RKG17" s="107"/>
      <c r="RKH17" s="107"/>
      <c r="RKI17" s="107"/>
      <c r="RKJ17" s="107"/>
      <c r="RKK17" s="107"/>
      <c r="RKL17" s="107"/>
      <c r="RKM17" s="107"/>
      <c r="RKN17" s="107"/>
      <c r="RKO17" s="107"/>
      <c r="RKP17" s="107"/>
      <c r="RKQ17" s="107"/>
      <c r="RKR17" s="107"/>
      <c r="RKS17" s="107"/>
      <c r="RKT17" s="107"/>
      <c r="RKU17" s="107"/>
      <c r="RKV17" s="107"/>
      <c r="RKW17" s="107"/>
      <c r="RKX17" s="107"/>
      <c r="RKY17" s="107"/>
      <c r="RKZ17" s="107"/>
      <c r="RLA17" s="107"/>
      <c r="RLB17" s="107"/>
      <c r="RLC17" s="107"/>
      <c r="RLD17" s="107"/>
      <c r="RLE17" s="107"/>
      <c r="RLF17" s="107"/>
      <c r="RLG17" s="107"/>
      <c r="RLH17" s="107"/>
      <c r="RLI17" s="107"/>
      <c r="RLJ17" s="107"/>
      <c r="RLK17" s="107"/>
      <c r="RLL17" s="107"/>
      <c r="RLM17" s="107"/>
      <c r="RLN17" s="107"/>
      <c r="RLO17" s="107"/>
      <c r="RLP17" s="107"/>
      <c r="RLQ17" s="107"/>
      <c r="RLR17" s="107"/>
      <c r="RLS17" s="107"/>
      <c r="RLT17" s="107"/>
      <c r="RLU17" s="107"/>
      <c r="RLV17" s="107"/>
      <c r="RLW17" s="107"/>
      <c r="RLX17" s="107"/>
      <c r="RLY17" s="107"/>
      <c r="RLZ17" s="107"/>
      <c r="RMA17" s="107"/>
      <c r="RMB17" s="107"/>
      <c r="RMC17" s="107"/>
      <c r="RMD17" s="107"/>
      <c r="RME17" s="107"/>
      <c r="RMF17" s="107"/>
      <c r="RMG17" s="107"/>
      <c r="RMH17" s="107"/>
      <c r="RMI17" s="107"/>
      <c r="RMJ17" s="107"/>
      <c r="RMK17" s="107"/>
      <c r="RML17" s="107"/>
      <c r="RMM17" s="107"/>
      <c r="RMN17" s="107"/>
      <c r="RMO17" s="107"/>
      <c r="RMP17" s="107"/>
      <c r="RMQ17" s="107"/>
      <c r="RMR17" s="107"/>
      <c r="RMS17" s="107"/>
      <c r="RMT17" s="107"/>
      <c r="RMU17" s="107"/>
      <c r="RMV17" s="107"/>
      <c r="RMW17" s="107"/>
      <c r="RMX17" s="107"/>
      <c r="RMY17" s="107"/>
      <c r="RMZ17" s="107"/>
      <c r="RNA17" s="107"/>
      <c r="RNB17" s="107"/>
      <c r="RNC17" s="107"/>
      <c r="RND17" s="107"/>
      <c r="RNE17" s="107"/>
      <c r="RNF17" s="107"/>
      <c r="RNG17" s="107"/>
      <c r="RNH17" s="107"/>
      <c r="RNI17" s="107"/>
      <c r="RNJ17" s="107"/>
      <c r="RNK17" s="107"/>
      <c r="RNL17" s="107"/>
      <c r="RNM17" s="107"/>
      <c r="RNN17" s="107"/>
      <c r="RNO17" s="107"/>
      <c r="RNP17" s="107"/>
      <c r="RNQ17" s="107"/>
      <c r="RNR17" s="107"/>
      <c r="RNS17" s="107"/>
      <c r="RNT17" s="107"/>
      <c r="RNU17" s="107"/>
      <c r="RNV17" s="107"/>
      <c r="RNW17" s="107"/>
      <c r="RNX17" s="107"/>
      <c r="RNY17" s="107"/>
      <c r="RNZ17" s="107"/>
      <c r="ROA17" s="107"/>
      <c r="ROB17" s="107"/>
      <c r="ROC17" s="107"/>
      <c r="ROD17" s="107"/>
      <c r="ROE17" s="107"/>
      <c r="ROF17" s="107"/>
      <c r="ROG17" s="107"/>
      <c r="ROH17" s="107"/>
      <c r="ROI17" s="107"/>
      <c r="ROJ17" s="107"/>
      <c r="ROK17" s="107"/>
      <c r="ROL17" s="107"/>
      <c r="ROM17" s="107"/>
      <c r="RON17" s="107"/>
      <c r="ROO17" s="107"/>
      <c r="ROP17" s="107"/>
      <c r="ROQ17" s="107"/>
      <c r="ROR17" s="107"/>
      <c r="ROS17" s="107"/>
      <c r="ROT17" s="107"/>
      <c r="ROU17" s="107"/>
      <c r="ROV17" s="107"/>
      <c r="ROW17" s="107"/>
      <c r="ROX17" s="107"/>
      <c r="ROY17" s="107"/>
      <c r="ROZ17" s="107"/>
      <c r="RPA17" s="107"/>
      <c r="RPB17" s="107"/>
      <c r="RPC17" s="107"/>
      <c r="RPD17" s="107"/>
      <c r="RPE17" s="107"/>
      <c r="RPF17" s="107"/>
      <c r="RPG17" s="107"/>
      <c r="RPH17" s="107"/>
      <c r="RPI17" s="107"/>
      <c r="RPJ17" s="107"/>
      <c r="RPK17" s="107"/>
      <c r="RPL17" s="107"/>
      <c r="RPM17" s="107"/>
      <c r="RPN17" s="107"/>
      <c r="RPO17" s="107"/>
      <c r="RPP17" s="107"/>
      <c r="RPQ17" s="107"/>
      <c r="RPR17" s="107"/>
      <c r="RPS17" s="107"/>
      <c r="RPT17" s="107"/>
      <c r="RPU17" s="107"/>
      <c r="RPV17" s="107"/>
      <c r="RPW17" s="107"/>
      <c r="RPX17" s="107"/>
      <c r="RPY17" s="107"/>
      <c r="RPZ17" s="107"/>
      <c r="RQA17" s="107"/>
      <c r="RQB17" s="107"/>
      <c r="RQC17" s="107"/>
      <c r="RQD17" s="107"/>
      <c r="RQE17" s="107"/>
      <c r="RQF17" s="107"/>
      <c r="RQG17" s="107"/>
      <c r="RQH17" s="107"/>
      <c r="RQI17" s="107"/>
      <c r="RQJ17" s="107"/>
      <c r="RQK17" s="107"/>
      <c r="RQL17" s="107"/>
      <c r="RQM17" s="107"/>
      <c r="RQN17" s="107"/>
      <c r="RQO17" s="107"/>
      <c r="RQP17" s="107"/>
      <c r="RQQ17" s="107"/>
      <c r="RQR17" s="107"/>
      <c r="RQS17" s="107"/>
      <c r="RQT17" s="107"/>
      <c r="RQU17" s="107"/>
      <c r="RQV17" s="107"/>
      <c r="RQW17" s="107"/>
      <c r="RQX17" s="107"/>
      <c r="RQY17" s="107"/>
      <c r="RQZ17" s="107"/>
      <c r="RRA17" s="107"/>
      <c r="RRB17" s="107"/>
      <c r="RRC17" s="107"/>
      <c r="RRD17" s="107"/>
      <c r="RRE17" s="107"/>
      <c r="RRF17" s="107"/>
      <c r="RRG17" s="107"/>
      <c r="RRH17" s="107"/>
      <c r="RRI17" s="107"/>
      <c r="RRJ17" s="107"/>
      <c r="RRK17" s="107"/>
      <c r="RRL17" s="107"/>
      <c r="RRM17" s="107"/>
      <c r="RRN17" s="107"/>
      <c r="RRO17" s="107"/>
      <c r="RRP17" s="107"/>
      <c r="RRQ17" s="107"/>
      <c r="RRR17" s="107"/>
      <c r="RRS17" s="107"/>
      <c r="RRT17" s="107"/>
      <c r="RRU17" s="107"/>
      <c r="RRV17" s="107"/>
      <c r="RRW17" s="107"/>
      <c r="RRX17" s="107"/>
      <c r="RRY17" s="107"/>
      <c r="RRZ17" s="107"/>
      <c r="RSA17" s="107"/>
      <c r="RSB17" s="107"/>
      <c r="RSC17" s="107"/>
      <c r="RSD17" s="107"/>
      <c r="RSE17" s="107"/>
      <c r="RSF17" s="107"/>
      <c r="RSG17" s="107"/>
      <c r="RSH17" s="107"/>
      <c r="RSI17" s="107"/>
      <c r="RSJ17" s="107"/>
      <c r="RSK17" s="107"/>
      <c r="RSL17" s="107"/>
      <c r="RSM17" s="107"/>
      <c r="RSN17" s="107"/>
      <c r="RSO17" s="107"/>
      <c r="RSP17" s="107"/>
      <c r="RSQ17" s="107"/>
      <c r="RSR17" s="107"/>
      <c r="RSS17" s="107"/>
      <c r="RST17" s="107"/>
      <c r="RSU17" s="107"/>
      <c r="RSV17" s="107"/>
      <c r="RSW17" s="107"/>
      <c r="RSX17" s="107"/>
      <c r="RSY17" s="107"/>
      <c r="RSZ17" s="107"/>
      <c r="RTA17" s="107"/>
      <c r="RTB17" s="107"/>
      <c r="RTC17" s="107"/>
      <c r="RTD17" s="107"/>
      <c r="RTE17" s="107"/>
      <c r="RTF17" s="107"/>
      <c r="RTG17" s="107"/>
      <c r="RTH17" s="107"/>
      <c r="RTI17" s="107"/>
      <c r="RTJ17" s="107"/>
      <c r="RTK17" s="107"/>
      <c r="RTL17" s="107"/>
      <c r="RTM17" s="107"/>
      <c r="RTN17" s="107"/>
      <c r="RTO17" s="107"/>
      <c r="RTP17" s="107"/>
      <c r="RTQ17" s="107"/>
      <c r="RTR17" s="107"/>
      <c r="RTS17" s="107"/>
      <c r="RTT17" s="107"/>
      <c r="RTU17" s="107"/>
      <c r="RTV17" s="107"/>
      <c r="RTW17" s="107"/>
      <c r="RTX17" s="107"/>
      <c r="RTY17" s="107"/>
      <c r="RTZ17" s="107"/>
      <c r="RUA17" s="107"/>
      <c r="RUB17" s="107"/>
      <c r="RUC17" s="107"/>
      <c r="RUD17" s="107"/>
      <c r="RUE17" s="107"/>
      <c r="RUF17" s="107"/>
      <c r="RUG17" s="107"/>
      <c r="RUH17" s="107"/>
      <c r="RUI17" s="107"/>
      <c r="RUJ17" s="107"/>
      <c r="RUK17" s="107"/>
      <c r="RUL17" s="107"/>
      <c r="RUM17" s="107"/>
      <c r="RUN17" s="107"/>
      <c r="RUO17" s="107"/>
      <c r="RUP17" s="107"/>
      <c r="RUQ17" s="107"/>
      <c r="RUR17" s="107"/>
      <c r="RUS17" s="107"/>
      <c r="RUT17" s="107"/>
      <c r="RUU17" s="107"/>
      <c r="RUV17" s="107"/>
      <c r="RUW17" s="107"/>
      <c r="RUX17" s="107"/>
      <c r="RUY17" s="107"/>
      <c r="RUZ17" s="107"/>
      <c r="RVA17" s="107"/>
      <c r="RVB17" s="107"/>
      <c r="RVC17" s="107"/>
      <c r="RVD17" s="107"/>
      <c r="RVE17" s="107"/>
      <c r="RVF17" s="107"/>
      <c r="RVG17" s="107"/>
      <c r="RVH17" s="107"/>
      <c r="RVI17" s="107"/>
      <c r="RVJ17" s="107"/>
      <c r="RVK17" s="107"/>
      <c r="RVL17" s="107"/>
      <c r="RVM17" s="107"/>
      <c r="RVN17" s="107"/>
      <c r="RVO17" s="107"/>
      <c r="RVP17" s="107"/>
      <c r="RVQ17" s="107"/>
      <c r="RVR17" s="107"/>
      <c r="RVS17" s="107"/>
      <c r="RVT17" s="107"/>
      <c r="RVU17" s="107"/>
      <c r="RVV17" s="107"/>
      <c r="RVW17" s="107"/>
      <c r="RVX17" s="107"/>
      <c r="RVY17" s="107"/>
      <c r="RVZ17" s="107"/>
      <c r="RWA17" s="107"/>
      <c r="RWB17" s="107"/>
      <c r="RWC17" s="107"/>
      <c r="RWD17" s="107"/>
      <c r="RWE17" s="107"/>
      <c r="RWF17" s="107"/>
      <c r="RWG17" s="107"/>
      <c r="RWH17" s="107"/>
      <c r="RWI17" s="107"/>
      <c r="RWJ17" s="107"/>
      <c r="RWK17" s="107"/>
      <c r="RWL17" s="107"/>
      <c r="RWM17" s="107"/>
      <c r="RWN17" s="107"/>
      <c r="RWO17" s="107"/>
      <c r="RWP17" s="107"/>
      <c r="RWQ17" s="107"/>
      <c r="RWR17" s="107"/>
      <c r="RWS17" s="107"/>
      <c r="RWT17" s="107"/>
      <c r="RWU17" s="107"/>
      <c r="RWV17" s="107"/>
      <c r="RWW17" s="107"/>
      <c r="RWX17" s="107"/>
      <c r="RWY17" s="107"/>
      <c r="RWZ17" s="107"/>
      <c r="RXA17" s="107"/>
      <c r="RXB17" s="107"/>
      <c r="RXC17" s="107"/>
      <c r="RXD17" s="107"/>
      <c r="RXE17" s="107"/>
      <c r="RXF17" s="107"/>
      <c r="RXG17" s="107"/>
      <c r="RXH17" s="107"/>
      <c r="RXI17" s="107"/>
      <c r="RXJ17" s="107"/>
      <c r="RXK17" s="107"/>
      <c r="RXL17" s="107"/>
      <c r="RXM17" s="107"/>
      <c r="RXN17" s="107"/>
      <c r="RXO17" s="107"/>
      <c r="RXP17" s="107"/>
      <c r="RXQ17" s="107"/>
      <c r="RXR17" s="107"/>
      <c r="RXS17" s="107"/>
      <c r="RXT17" s="107"/>
      <c r="RXU17" s="107"/>
      <c r="RXV17" s="107"/>
      <c r="RXW17" s="107"/>
      <c r="RXX17" s="107"/>
      <c r="RXY17" s="107"/>
      <c r="RXZ17" s="107"/>
      <c r="RYA17" s="107"/>
      <c r="RYB17" s="107"/>
      <c r="RYC17" s="107"/>
      <c r="RYD17" s="107"/>
      <c r="RYE17" s="107"/>
      <c r="RYF17" s="107"/>
      <c r="RYG17" s="107"/>
      <c r="RYH17" s="107"/>
      <c r="RYI17" s="107"/>
      <c r="RYJ17" s="107"/>
      <c r="RYK17" s="107"/>
      <c r="RYL17" s="107"/>
      <c r="RYM17" s="107"/>
      <c r="RYN17" s="107"/>
      <c r="RYO17" s="107"/>
      <c r="RYP17" s="107"/>
      <c r="RYQ17" s="107"/>
      <c r="RYR17" s="107"/>
      <c r="RYS17" s="107"/>
      <c r="RYT17" s="107"/>
      <c r="RYU17" s="107"/>
      <c r="RYV17" s="107"/>
      <c r="RYW17" s="107"/>
      <c r="RYX17" s="107"/>
      <c r="RYY17" s="107"/>
      <c r="RYZ17" s="107"/>
      <c r="RZA17" s="107"/>
      <c r="RZB17" s="107"/>
      <c r="RZC17" s="107"/>
      <c r="RZD17" s="107"/>
      <c r="RZE17" s="107"/>
      <c r="RZF17" s="107"/>
      <c r="RZG17" s="107"/>
      <c r="RZH17" s="107"/>
      <c r="RZI17" s="107"/>
      <c r="RZJ17" s="107"/>
      <c r="RZK17" s="107"/>
      <c r="RZL17" s="107"/>
      <c r="RZM17" s="107"/>
      <c r="RZN17" s="107"/>
      <c r="RZO17" s="107"/>
      <c r="RZP17" s="107"/>
      <c r="RZQ17" s="107"/>
      <c r="RZR17" s="107"/>
      <c r="RZS17" s="107"/>
      <c r="RZT17" s="107"/>
      <c r="RZU17" s="107"/>
      <c r="RZV17" s="107"/>
      <c r="RZW17" s="107"/>
      <c r="RZX17" s="107"/>
      <c r="RZY17" s="107"/>
      <c r="RZZ17" s="107"/>
      <c r="SAA17" s="107"/>
      <c r="SAB17" s="107"/>
      <c r="SAC17" s="107"/>
      <c r="SAD17" s="107"/>
      <c r="SAE17" s="107"/>
      <c r="SAF17" s="107"/>
      <c r="SAG17" s="107"/>
      <c r="SAH17" s="107"/>
      <c r="SAI17" s="107"/>
      <c r="SAJ17" s="107"/>
      <c r="SAK17" s="107"/>
      <c r="SAL17" s="107"/>
      <c r="SAM17" s="107"/>
      <c r="SAN17" s="107"/>
      <c r="SAO17" s="107"/>
      <c r="SAP17" s="107"/>
      <c r="SAQ17" s="107"/>
      <c r="SAR17" s="107"/>
      <c r="SAS17" s="107"/>
      <c r="SAT17" s="107"/>
      <c r="SAU17" s="107"/>
      <c r="SAV17" s="107"/>
      <c r="SAW17" s="107"/>
      <c r="SAX17" s="107"/>
      <c r="SAY17" s="107"/>
      <c r="SAZ17" s="107"/>
      <c r="SBA17" s="107"/>
      <c r="SBB17" s="107"/>
      <c r="SBC17" s="107"/>
      <c r="SBD17" s="107"/>
      <c r="SBE17" s="107"/>
      <c r="SBF17" s="107"/>
      <c r="SBG17" s="107"/>
      <c r="SBH17" s="107"/>
      <c r="SBI17" s="107"/>
      <c r="SBJ17" s="107"/>
      <c r="SBK17" s="107"/>
      <c r="SBL17" s="107"/>
      <c r="SBM17" s="107"/>
      <c r="SBN17" s="107"/>
      <c r="SBO17" s="107"/>
      <c r="SBP17" s="107"/>
      <c r="SBQ17" s="107"/>
      <c r="SBR17" s="107"/>
      <c r="SBS17" s="107"/>
      <c r="SBT17" s="107"/>
      <c r="SBU17" s="107"/>
      <c r="SBV17" s="107"/>
      <c r="SBW17" s="107"/>
      <c r="SBX17" s="107"/>
      <c r="SBY17" s="107"/>
      <c r="SBZ17" s="107"/>
      <c r="SCA17" s="107"/>
      <c r="SCB17" s="107"/>
      <c r="SCC17" s="107"/>
      <c r="SCD17" s="107"/>
      <c r="SCE17" s="107"/>
      <c r="SCF17" s="107"/>
      <c r="SCG17" s="107"/>
      <c r="SCH17" s="107"/>
      <c r="SCI17" s="107"/>
      <c r="SCJ17" s="107"/>
      <c r="SCK17" s="107"/>
      <c r="SCL17" s="107"/>
      <c r="SCM17" s="107"/>
      <c r="SCN17" s="107"/>
      <c r="SCO17" s="107"/>
      <c r="SCP17" s="107"/>
      <c r="SCQ17" s="107"/>
      <c r="SCR17" s="107"/>
      <c r="SCS17" s="107"/>
      <c r="SCT17" s="107"/>
      <c r="SCU17" s="107"/>
      <c r="SCV17" s="107"/>
      <c r="SCW17" s="107"/>
      <c r="SCX17" s="107"/>
      <c r="SCY17" s="107"/>
      <c r="SCZ17" s="107"/>
      <c r="SDA17" s="107"/>
      <c r="SDB17" s="107"/>
      <c r="SDC17" s="107"/>
      <c r="SDD17" s="107"/>
      <c r="SDE17" s="107"/>
      <c r="SDF17" s="107"/>
      <c r="SDG17" s="107"/>
      <c r="SDH17" s="107"/>
      <c r="SDI17" s="107"/>
      <c r="SDJ17" s="107"/>
      <c r="SDK17" s="107"/>
      <c r="SDL17" s="107"/>
      <c r="SDM17" s="107"/>
      <c r="SDN17" s="107"/>
      <c r="SDO17" s="107"/>
      <c r="SDP17" s="107"/>
      <c r="SDQ17" s="107"/>
      <c r="SDR17" s="107"/>
      <c r="SDS17" s="107"/>
      <c r="SDT17" s="107"/>
      <c r="SDU17" s="107"/>
      <c r="SDV17" s="107"/>
      <c r="SDW17" s="107"/>
      <c r="SDX17" s="107"/>
      <c r="SDY17" s="107"/>
      <c r="SDZ17" s="107"/>
      <c r="SEA17" s="107"/>
      <c r="SEB17" s="107"/>
      <c r="SEC17" s="107"/>
      <c r="SED17" s="107"/>
      <c r="SEE17" s="107"/>
      <c r="SEF17" s="107"/>
      <c r="SEG17" s="107"/>
      <c r="SEH17" s="107"/>
      <c r="SEI17" s="107"/>
      <c r="SEJ17" s="107"/>
      <c r="SEK17" s="107"/>
      <c r="SEL17" s="107"/>
      <c r="SEM17" s="107"/>
      <c r="SEN17" s="107"/>
      <c r="SEO17" s="107"/>
      <c r="SEP17" s="107"/>
      <c r="SEQ17" s="107"/>
      <c r="SER17" s="107"/>
      <c r="SES17" s="107"/>
      <c r="SET17" s="107"/>
      <c r="SEU17" s="107"/>
      <c r="SEV17" s="107"/>
      <c r="SEW17" s="107"/>
      <c r="SEX17" s="107"/>
      <c r="SEY17" s="107"/>
      <c r="SEZ17" s="107"/>
      <c r="SFA17" s="107"/>
      <c r="SFB17" s="107"/>
      <c r="SFC17" s="107"/>
      <c r="SFD17" s="107"/>
      <c r="SFE17" s="107"/>
      <c r="SFF17" s="107"/>
      <c r="SFG17" s="107"/>
      <c r="SFH17" s="107"/>
      <c r="SFI17" s="107"/>
      <c r="SFJ17" s="107"/>
      <c r="SFK17" s="107"/>
      <c r="SFL17" s="107"/>
      <c r="SFM17" s="107"/>
      <c r="SFN17" s="107"/>
      <c r="SFO17" s="107"/>
      <c r="SFP17" s="107"/>
      <c r="SFQ17" s="107"/>
      <c r="SFR17" s="107"/>
      <c r="SFS17" s="107"/>
      <c r="SFT17" s="107"/>
      <c r="SFU17" s="107"/>
      <c r="SFV17" s="107"/>
      <c r="SFW17" s="107"/>
      <c r="SFX17" s="107"/>
      <c r="SFY17" s="107"/>
      <c r="SFZ17" s="107"/>
      <c r="SGA17" s="107"/>
      <c r="SGB17" s="107"/>
      <c r="SGC17" s="107"/>
      <c r="SGD17" s="107"/>
      <c r="SGE17" s="107"/>
      <c r="SGF17" s="107"/>
      <c r="SGG17" s="107"/>
      <c r="SGH17" s="107"/>
      <c r="SGI17" s="107"/>
      <c r="SGJ17" s="107"/>
      <c r="SGK17" s="107"/>
      <c r="SGL17" s="107"/>
      <c r="SGM17" s="107"/>
      <c r="SGN17" s="107"/>
      <c r="SGO17" s="107"/>
      <c r="SGP17" s="107"/>
      <c r="SGQ17" s="107"/>
      <c r="SGR17" s="107"/>
      <c r="SGS17" s="107"/>
      <c r="SGT17" s="107"/>
      <c r="SGU17" s="107"/>
      <c r="SGV17" s="107"/>
      <c r="SGW17" s="107"/>
      <c r="SGX17" s="107"/>
      <c r="SGY17" s="107"/>
      <c r="SGZ17" s="107"/>
      <c r="SHA17" s="107"/>
      <c r="SHB17" s="107"/>
      <c r="SHC17" s="107"/>
      <c r="SHD17" s="107"/>
      <c r="SHE17" s="107"/>
      <c r="SHF17" s="107"/>
      <c r="SHG17" s="107"/>
      <c r="SHH17" s="107"/>
      <c r="SHI17" s="107"/>
      <c r="SHJ17" s="107"/>
      <c r="SHK17" s="107"/>
      <c r="SHL17" s="107"/>
      <c r="SHM17" s="107"/>
      <c r="SHN17" s="107"/>
      <c r="SHO17" s="107"/>
      <c r="SHP17" s="107"/>
      <c r="SHQ17" s="107"/>
      <c r="SHR17" s="107"/>
      <c r="SHS17" s="107"/>
      <c r="SHT17" s="107"/>
      <c r="SHU17" s="107"/>
      <c r="SHV17" s="107"/>
      <c r="SHW17" s="107"/>
      <c r="SHX17" s="107"/>
      <c r="SHY17" s="107"/>
      <c r="SHZ17" s="107"/>
      <c r="SIA17" s="107"/>
      <c r="SIB17" s="107"/>
      <c r="SIC17" s="107"/>
      <c r="SID17" s="107"/>
      <c r="SIE17" s="107"/>
      <c r="SIF17" s="107"/>
      <c r="SIG17" s="107"/>
      <c r="SIH17" s="107"/>
      <c r="SII17" s="107"/>
      <c r="SIJ17" s="107"/>
      <c r="SIK17" s="107"/>
      <c r="SIL17" s="107"/>
      <c r="SIM17" s="107"/>
      <c r="SIN17" s="107"/>
      <c r="SIO17" s="107"/>
      <c r="SIP17" s="107"/>
      <c r="SIQ17" s="107"/>
      <c r="SIR17" s="107"/>
      <c r="SIS17" s="107"/>
      <c r="SIT17" s="107"/>
      <c r="SIU17" s="107"/>
      <c r="SIV17" s="107"/>
      <c r="SIW17" s="107"/>
      <c r="SIX17" s="107"/>
      <c r="SIY17" s="107"/>
      <c r="SIZ17" s="107"/>
      <c r="SJA17" s="107"/>
      <c r="SJB17" s="107"/>
      <c r="SJC17" s="107"/>
      <c r="SJD17" s="107"/>
      <c r="SJE17" s="107"/>
      <c r="SJF17" s="107"/>
      <c r="SJG17" s="107"/>
      <c r="SJH17" s="107"/>
      <c r="SJI17" s="107"/>
      <c r="SJJ17" s="107"/>
      <c r="SJK17" s="107"/>
      <c r="SJL17" s="107"/>
      <c r="SJM17" s="107"/>
      <c r="SJN17" s="107"/>
      <c r="SJO17" s="107"/>
      <c r="SJP17" s="107"/>
      <c r="SJQ17" s="107"/>
      <c r="SJR17" s="107"/>
      <c r="SJS17" s="107"/>
      <c r="SJT17" s="107"/>
      <c r="SJU17" s="107"/>
      <c r="SJV17" s="107"/>
      <c r="SJW17" s="107"/>
      <c r="SJX17" s="107"/>
      <c r="SJY17" s="107"/>
      <c r="SJZ17" s="107"/>
      <c r="SKA17" s="107"/>
      <c r="SKB17" s="107"/>
      <c r="SKC17" s="107"/>
      <c r="SKD17" s="107"/>
      <c r="SKE17" s="107"/>
      <c r="SKF17" s="107"/>
      <c r="SKG17" s="107"/>
      <c r="SKH17" s="107"/>
      <c r="SKI17" s="107"/>
      <c r="SKJ17" s="107"/>
      <c r="SKK17" s="107"/>
      <c r="SKL17" s="107"/>
      <c r="SKM17" s="107"/>
      <c r="SKN17" s="107"/>
      <c r="SKO17" s="107"/>
      <c r="SKP17" s="107"/>
      <c r="SKQ17" s="107"/>
      <c r="SKR17" s="107"/>
      <c r="SKS17" s="107"/>
      <c r="SKT17" s="107"/>
      <c r="SKU17" s="107"/>
      <c r="SKV17" s="107"/>
      <c r="SKW17" s="107"/>
      <c r="SKX17" s="107"/>
      <c r="SKY17" s="107"/>
      <c r="SKZ17" s="107"/>
      <c r="SLA17" s="107"/>
      <c r="SLB17" s="107"/>
      <c r="SLC17" s="107"/>
      <c r="SLD17" s="107"/>
      <c r="SLE17" s="107"/>
      <c r="SLF17" s="107"/>
      <c r="SLG17" s="107"/>
      <c r="SLH17" s="107"/>
      <c r="SLI17" s="107"/>
      <c r="SLJ17" s="107"/>
      <c r="SLK17" s="107"/>
      <c r="SLL17" s="107"/>
      <c r="SLM17" s="107"/>
      <c r="SLN17" s="107"/>
      <c r="SLO17" s="107"/>
      <c r="SLP17" s="107"/>
      <c r="SLQ17" s="107"/>
      <c r="SLR17" s="107"/>
      <c r="SLS17" s="107"/>
      <c r="SLT17" s="107"/>
      <c r="SLU17" s="107"/>
      <c r="SLV17" s="107"/>
      <c r="SLW17" s="107"/>
      <c r="SLX17" s="107"/>
      <c r="SLY17" s="107"/>
      <c r="SLZ17" s="107"/>
      <c r="SMA17" s="107"/>
      <c r="SMB17" s="107"/>
      <c r="SMC17" s="107"/>
      <c r="SMD17" s="107"/>
      <c r="SME17" s="107"/>
      <c r="SMF17" s="107"/>
      <c r="SMG17" s="107"/>
      <c r="SMH17" s="107"/>
      <c r="SMI17" s="107"/>
      <c r="SMJ17" s="107"/>
      <c r="SMK17" s="107"/>
      <c r="SML17" s="107"/>
      <c r="SMM17" s="107"/>
      <c r="SMN17" s="107"/>
      <c r="SMO17" s="107"/>
      <c r="SMP17" s="107"/>
      <c r="SMQ17" s="107"/>
      <c r="SMR17" s="107"/>
      <c r="SMS17" s="107"/>
      <c r="SMT17" s="107"/>
      <c r="SMU17" s="107"/>
      <c r="SMV17" s="107"/>
      <c r="SMW17" s="107"/>
      <c r="SMX17" s="107"/>
      <c r="SMY17" s="107"/>
      <c r="SMZ17" s="107"/>
      <c r="SNA17" s="107"/>
      <c r="SNB17" s="107"/>
      <c r="SNC17" s="107"/>
      <c r="SND17" s="107"/>
      <c r="SNE17" s="107"/>
      <c r="SNF17" s="107"/>
      <c r="SNG17" s="107"/>
      <c r="SNH17" s="107"/>
      <c r="SNI17" s="107"/>
      <c r="SNJ17" s="107"/>
      <c r="SNK17" s="107"/>
      <c r="SNL17" s="107"/>
      <c r="SNM17" s="107"/>
      <c r="SNN17" s="107"/>
      <c r="SNO17" s="107"/>
      <c r="SNP17" s="107"/>
      <c r="SNQ17" s="107"/>
      <c r="SNR17" s="107"/>
      <c r="SNS17" s="107"/>
      <c r="SNT17" s="107"/>
      <c r="SNU17" s="107"/>
      <c r="SNV17" s="107"/>
      <c r="SNW17" s="107"/>
      <c r="SNX17" s="107"/>
      <c r="SNY17" s="107"/>
      <c r="SNZ17" s="107"/>
      <c r="SOA17" s="107"/>
      <c r="SOB17" s="107"/>
      <c r="SOC17" s="107"/>
      <c r="SOD17" s="107"/>
      <c r="SOE17" s="107"/>
      <c r="SOF17" s="107"/>
      <c r="SOG17" s="107"/>
      <c r="SOH17" s="107"/>
      <c r="SOI17" s="107"/>
      <c r="SOJ17" s="107"/>
      <c r="SOK17" s="107"/>
      <c r="SOL17" s="107"/>
      <c r="SOM17" s="107"/>
      <c r="SON17" s="107"/>
      <c r="SOO17" s="107"/>
      <c r="SOP17" s="107"/>
      <c r="SOQ17" s="107"/>
      <c r="SOR17" s="107"/>
      <c r="SOS17" s="107"/>
      <c r="SOT17" s="107"/>
      <c r="SOU17" s="107"/>
      <c r="SOV17" s="107"/>
      <c r="SOW17" s="107"/>
      <c r="SOX17" s="107"/>
      <c r="SOY17" s="107"/>
      <c r="SOZ17" s="107"/>
      <c r="SPA17" s="107"/>
      <c r="SPB17" s="107"/>
      <c r="SPC17" s="107"/>
      <c r="SPD17" s="107"/>
      <c r="SPE17" s="107"/>
      <c r="SPF17" s="107"/>
      <c r="SPG17" s="107"/>
      <c r="SPH17" s="107"/>
      <c r="SPI17" s="107"/>
      <c r="SPJ17" s="107"/>
      <c r="SPK17" s="107"/>
      <c r="SPL17" s="107"/>
      <c r="SPM17" s="107"/>
      <c r="SPN17" s="107"/>
      <c r="SPO17" s="107"/>
      <c r="SPP17" s="107"/>
      <c r="SPQ17" s="107"/>
      <c r="SPR17" s="107"/>
      <c r="SPS17" s="107"/>
      <c r="SPT17" s="107"/>
      <c r="SPU17" s="107"/>
      <c r="SPV17" s="107"/>
      <c r="SPW17" s="107"/>
      <c r="SPX17" s="107"/>
      <c r="SPY17" s="107"/>
      <c r="SPZ17" s="107"/>
      <c r="SQA17" s="107"/>
      <c r="SQB17" s="107"/>
      <c r="SQC17" s="107"/>
      <c r="SQD17" s="107"/>
      <c r="SQE17" s="107"/>
      <c r="SQF17" s="107"/>
      <c r="SQG17" s="107"/>
      <c r="SQH17" s="107"/>
      <c r="SQI17" s="107"/>
      <c r="SQJ17" s="107"/>
      <c r="SQK17" s="107"/>
      <c r="SQL17" s="107"/>
      <c r="SQM17" s="107"/>
      <c r="SQN17" s="107"/>
      <c r="SQO17" s="107"/>
      <c r="SQP17" s="107"/>
      <c r="SQQ17" s="107"/>
      <c r="SQR17" s="107"/>
      <c r="SQS17" s="107"/>
      <c r="SQT17" s="107"/>
      <c r="SQU17" s="107"/>
      <c r="SQV17" s="107"/>
      <c r="SQW17" s="107"/>
      <c r="SQX17" s="107"/>
      <c r="SQY17" s="107"/>
      <c r="SQZ17" s="107"/>
      <c r="SRA17" s="107"/>
      <c r="SRB17" s="107"/>
      <c r="SRC17" s="107"/>
      <c r="SRD17" s="107"/>
      <c r="SRE17" s="107"/>
      <c r="SRF17" s="107"/>
      <c r="SRG17" s="107"/>
      <c r="SRH17" s="107"/>
      <c r="SRI17" s="107"/>
      <c r="SRJ17" s="107"/>
      <c r="SRK17" s="107"/>
      <c r="SRL17" s="107"/>
      <c r="SRM17" s="107"/>
      <c r="SRN17" s="107"/>
      <c r="SRO17" s="107"/>
      <c r="SRP17" s="107"/>
      <c r="SRQ17" s="107"/>
      <c r="SRR17" s="107"/>
      <c r="SRS17" s="107"/>
      <c r="SRT17" s="107"/>
      <c r="SRU17" s="107"/>
      <c r="SRV17" s="107"/>
      <c r="SRW17" s="107"/>
      <c r="SRX17" s="107"/>
      <c r="SRY17" s="107"/>
      <c r="SRZ17" s="107"/>
      <c r="SSA17" s="107"/>
      <c r="SSB17" s="107"/>
      <c r="SSC17" s="107"/>
      <c r="SSD17" s="107"/>
      <c r="SSE17" s="107"/>
      <c r="SSF17" s="107"/>
      <c r="SSG17" s="107"/>
      <c r="SSH17" s="107"/>
      <c r="SSI17" s="107"/>
      <c r="SSJ17" s="107"/>
      <c r="SSK17" s="107"/>
      <c r="SSL17" s="107"/>
      <c r="SSM17" s="107"/>
      <c r="SSN17" s="107"/>
      <c r="SSO17" s="107"/>
      <c r="SSP17" s="107"/>
      <c r="SSQ17" s="107"/>
      <c r="SSR17" s="107"/>
      <c r="SSS17" s="107"/>
      <c r="SST17" s="107"/>
      <c r="SSU17" s="107"/>
      <c r="SSV17" s="107"/>
      <c r="SSW17" s="107"/>
      <c r="SSX17" s="107"/>
      <c r="SSY17" s="107"/>
      <c r="SSZ17" s="107"/>
      <c r="STA17" s="107"/>
      <c r="STB17" s="107"/>
      <c r="STC17" s="107"/>
      <c r="STD17" s="107"/>
      <c r="STE17" s="107"/>
      <c r="STF17" s="107"/>
      <c r="STG17" s="107"/>
      <c r="STH17" s="107"/>
      <c r="STI17" s="107"/>
      <c r="STJ17" s="107"/>
      <c r="STK17" s="107"/>
      <c r="STL17" s="107"/>
      <c r="STM17" s="107"/>
      <c r="STN17" s="107"/>
      <c r="STO17" s="107"/>
      <c r="STP17" s="107"/>
      <c r="STQ17" s="107"/>
      <c r="STR17" s="107"/>
      <c r="STS17" s="107"/>
      <c r="STT17" s="107"/>
      <c r="STU17" s="107"/>
      <c r="STV17" s="107"/>
      <c r="STW17" s="107"/>
      <c r="STX17" s="107"/>
      <c r="STY17" s="107"/>
      <c r="STZ17" s="107"/>
      <c r="SUA17" s="107"/>
      <c r="SUB17" s="107"/>
      <c r="SUC17" s="107"/>
      <c r="SUD17" s="107"/>
      <c r="SUE17" s="107"/>
      <c r="SUF17" s="107"/>
      <c r="SUG17" s="107"/>
      <c r="SUH17" s="107"/>
      <c r="SUI17" s="107"/>
      <c r="SUJ17" s="107"/>
      <c r="SUK17" s="107"/>
      <c r="SUL17" s="107"/>
      <c r="SUM17" s="107"/>
      <c r="SUN17" s="107"/>
      <c r="SUO17" s="107"/>
      <c r="SUP17" s="107"/>
      <c r="SUQ17" s="107"/>
      <c r="SUR17" s="107"/>
      <c r="SUS17" s="107"/>
      <c r="SUT17" s="107"/>
      <c r="SUU17" s="107"/>
      <c r="SUV17" s="107"/>
      <c r="SUW17" s="107"/>
      <c r="SUX17" s="107"/>
      <c r="SUY17" s="107"/>
      <c r="SUZ17" s="107"/>
      <c r="SVA17" s="107"/>
      <c r="SVB17" s="107"/>
      <c r="SVC17" s="107"/>
      <c r="SVD17" s="107"/>
      <c r="SVE17" s="107"/>
      <c r="SVF17" s="107"/>
      <c r="SVG17" s="107"/>
      <c r="SVH17" s="107"/>
      <c r="SVI17" s="107"/>
      <c r="SVJ17" s="107"/>
      <c r="SVK17" s="107"/>
      <c r="SVL17" s="107"/>
      <c r="SVM17" s="107"/>
      <c r="SVN17" s="107"/>
      <c r="SVO17" s="107"/>
      <c r="SVP17" s="107"/>
      <c r="SVQ17" s="107"/>
      <c r="SVR17" s="107"/>
      <c r="SVS17" s="107"/>
      <c r="SVT17" s="107"/>
      <c r="SVU17" s="107"/>
      <c r="SVV17" s="107"/>
      <c r="SVW17" s="107"/>
      <c r="SVX17" s="107"/>
      <c r="SVY17" s="107"/>
      <c r="SVZ17" s="107"/>
      <c r="SWA17" s="107"/>
      <c r="SWB17" s="107"/>
      <c r="SWC17" s="107"/>
      <c r="SWD17" s="107"/>
      <c r="SWE17" s="107"/>
      <c r="SWF17" s="107"/>
      <c r="SWG17" s="107"/>
      <c r="SWH17" s="107"/>
      <c r="SWI17" s="107"/>
      <c r="SWJ17" s="107"/>
      <c r="SWK17" s="107"/>
      <c r="SWL17" s="107"/>
      <c r="SWM17" s="107"/>
      <c r="SWN17" s="107"/>
      <c r="SWO17" s="107"/>
      <c r="SWP17" s="107"/>
      <c r="SWQ17" s="107"/>
      <c r="SWR17" s="107"/>
      <c r="SWS17" s="107"/>
      <c r="SWT17" s="107"/>
      <c r="SWU17" s="107"/>
      <c r="SWV17" s="107"/>
      <c r="SWW17" s="107"/>
      <c r="SWX17" s="107"/>
      <c r="SWY17" s="107"/>
      <c r="SWZ17" s="107"/>
      <c r="SXA17" s="107"/>
      <c r="SXB17" s="107"/>
      <c r="SXC17" s="107"/>
      <c r="SXD17" s="107"/>
      <c r="SXE17" s="107"/>
      <c r="SXF17" s="107"/>
      <c r="SXG17" s="107"/>
      <c r="SXH17" s="107"/>
      <c r="SXI17" s="107"/>
      <c r="SXJ17" s="107"/>
      <c r="SXK17" s="107"/>
      <c r="SXL17" s="107"/>
      <c r="SXM17" s="107"/>
      <c r="SXN17" s="107"/>
      <c r="SXO17" s="107"/>
      <c r="SXP17" s="107"/>
      <c r="SXQ17" s="107"/>
      <c r="SXR17" s="107"/>
      <c r="SXS17" s="107"/>
      <c r="SXT17" s="107"/>
      <c r="SXU17" s="107"/>
      <c r="SXV17" s="107"/>
      <c r="SXW17" s="107"/>
      <c r="SXX17" s="107"/>
      <c r="SXY17" s="107"/>
      <c r="SXZ17" s="107"/>
      <c r="SYA17" s="107"/>
      <c r="SYB17" s="107"/>
      <c r="SYC17" s="107"/>
      <c r="SYD17" s="107"/>
      <c r="SYE17" s="107"/>
      <c r="SYF17" s="107"/>
      <c r="SYG17" s="107"/>
      <c r="SYH17" s="107"/>
      <c r="SYI17" s="107"/>
      <c r="SYJ17" s="107"/>
      <c r="SYK17" s="107"/>
      <c r="SYL17" s="107"/>
      <c r="SYM17" s="107"/>
      <c r="SYN17" s="107"/>
      <c r="SYO17" s="107"/>
      <c r="SYP17" s="107"/>
      <c r="SYQ17" s="107"/>
      <c r="SYR17" s="107"/>
      <c r="SYS17" s="107"/>
      <c r="SYT17" s="107"/>
      <c r="SYU17" s="107"/>
      <c r="SYV17" s="107"/>
      <c r="SYW17" s="107"/>
      <c r="SYX17" s="107"/>
      <c r="SYY17" s="107"/>
      <c r="SYZ17" s="107"/>
      <c r="SZA17" s="107"/>
      <c r="SZB17" s="107"/>
      <c r="SZC17" s="107"/>
      <c r="SZD17" s="107"/>
      <c r="SZE17" s="107"/>
      <c r="SZF17" s="107"/>
      <c r="SZG17" s="107"/>
      <c r="SZH17" s="107"/>
      <c r="SZI17" s="107"/>
      <c r="SZJ17" s="107"/>
      <c r="SZK17" s="107"/>
      <c r="SZL17" s="107"/>
      <c r="SZM17" s="107"/>
      <c r="SZN17" s="107"/>
      <c r="SZO17" s="107"/>
      <c r="SZP17" s="107"/>
      <c r="SZQ17" s="107"/>
      <c r="SZR17" s="107"/>
      <c r="SZS17" s="107"/>
      <c r="SZT17" s="107"/>
      <c r="SZU17" s="107"/>
      <c r="SZV17" s="107"/>
      <c r="SZW17" s="107"/>
      <c r="SZX17" s="107"/>
      <c r="SZY17" s="107"/>
      <c r="SZZ17" s="107"/>
      <c r="TAA17" s="107"/>
      <c r="TAB17" s="107"/>
      <c r="TAC17" s="107"/>
      <c r="TAD17" s="107"/>
      <c r="TAE17" s="107"/>
      <c r="TAF17" s="107"/>
      <c r="TAG17" s="107"/>
      <c r="TAH17" s="107"/>
      <c r="TAI17" s="107"/>
      <c r="TAJ17" s="107"/>
      <c r="TAK17" s="107"/>
      <c r="TAL17" s="107"/>
      <c r="TAM17" s="107"/>
      <c r="TAN17" s="107"/>
      <c r="TAO17" s="107"/>
      <c r="TAP17" s="107"/>
      <c r="TAQ17" s="107"/>
      <c r="TAR17" s="107"/>
      <c r="TAS17" s="107"/>
      <c r="TAT17" s="107"/>
      <c r="TAU17" s="107"/>
      <c r="TAV17" s="107"/>
      <c r="TAW17" s="107"/>
      <c r="TAX17" s="107"/>
      <c r="TAY17" s="107"/>
      <c r="TAZ17" s="107"/>
      <c r="TBA17" s="107"/>
      <c r="TBB17" s="107"/>
      <c r="TBC17" s="107"/>
      <c r="TBD17" s="107"/>
      <c r="TBE17" s="107"/>
      <c r="TBF17" s="107"/>
      <c r="TBG17" s="107"/>
      <c r="TBH17" s="107"/>
      <c r="TBI17" s="107"/>
      <c r="TBJ17" s="107"/>
      <c r="TBK17" s="107"/>
      <c r="TBL17" s="107"/>
      <c r="TBM17" s="107"/>
      <c r="TBN17" s="107"/>
      <c r="TBO17" s="107"/>
      <c r="TBP17" s="107"/>
      <c r="TBQ17" s="107"/>
      <c r="TBR17" s="107"/>
      <c r="TBS17" s="107"/>
      <c r="TBT17" s="107"/>
      <c r="TBU17" s="107"/>
      <c r="TBV17" s="107"/>
      <c r="TBW17" s="107"/>
      <c r="TBX17" s="107"/>
      <c r="TBY17" s="107"/>
      <c r="TBZ17" s="107"/>
      <c r="TCA17" s="107"/>
      <c r="TCB17" s="107"/>
      <c r="TCC17" s="107"/>
      <c r="TCD17" s="107"/>
      <c r="TCE17" s="107"/>
      <c r="TCF17" s="107"/>
      <c r="TCG17" s="107"/>
      <c r="TCH17" s="107"/>
      <c r="TCI17" s="107"/>
      <c r="TCJ17" s="107"/>
      <c r="TCK17" s="107"/>
      <c r="TCL17" s="107"/>
      <c r="TCM17" s="107"/>
      <c r="TCN17" s="107"/>
      <c r="TCO17" s="107"/>
      <c r="TCP17" s="107"/>
      <c r="TCQ17" s="107"/>
      <c r="TCR17" s="107"/>
      <c r="TCS17" s="107"/>
      <c r="TCT17" s="107"/>
      <c r="TCU17" s="107"/>
      <c r="TCV17" s="107"/>
      <c r="TCW17" s="107"/>
      <c r="TCX17" s="107"/>
      <c r="TCY17" s="107"/>
      <c r="TCZ17" s="107"/>
      <c r="TDA17" s="107"/>
      <c r="TDB17" s="107"/>
      <c r="TDC17" s="107"/>
      <c r="TDD17" s="107"/>
      <c r="TDE17" s="107"/>
      <c r="TDF17" s="107"/>
      <c r="TDG17" s="107"/>
      <c r="TDH17" s="107"/>
      <c r="TDI17" s="107"/>
      <c r="TDJ17" s="107"/>
      <c r="TDK17" s="107"/>
      <c r="TDL17" s="107"/>
      <c r="TDM17" s="107"/>
      <c r="TDN17" s="107"/>
      <c r="TDO17" s="107"/>
      <c r="TDP17" s="107"/>
      <c r="TDQ17" s="107"/>
      <c r="TDR17" s="107"/>
      <c r="TDS17" s="107"/>
      <c r="TDT17" s="107"/>
      <c r="TDU17" s="107"/>
      <c r="TDV17" s="107"/>
      <c r="TDW17" s="107"/>
      <c r="TDX17" s="107"/>
      <c r="TDY17" s="107"/>
      <c r="TDZ17" s="107"/>
      <c r="TEA17" s="107"/>
      <c r="TEB17" s="107"/>
      <c r="TEC17" s="107"/>
      <c r="TED17" s="107"/>
      <c r="TEE17" s="107"/>
      <c r="TEF17" s="107"/>
      <c r="TEG17" s="107"/>
      <c r="TEH17" s="107"/>
      <c r="TEI17" s="107"/>
      <c r="TEJ17" s="107"/>
      <c r="TEK17" s="107"/>
      <c r="TEL17" s="107"/>
      <c r="TEM17" s="107"/>
      <c r="TEN17" s="107"/>
      <c r="TEO17" s="107"/>
      <c r="TEP17" s="107"/>
      <c r="TEQ17" s="107"/>
      <c r="TER17" s="107"/>
      <c r="TES17" s="107"/>
      <c r="TET17" s="107"/>
      <c r="TEU17" s="107"/>
      <c r="TEV17" s="107"/>
      <c r="TEW17" s="107"/>
      <c r="TEX17" s="107"/>
      <c r="TEY17" s="107"/>
      <c r="TEZ17" s="107"/>
      <c r="TFA17" s="107"/>
      <c r="TFB17" s="107"/>
      <c r="TFC17" s="107"/>
      <c r="TFD17" s="107"/>
      <c r="TFE17" s="107"/>
      <c r="TFF17" s="107"/>
      <c r="TFG17" s="107"/>
      <c r="TFH17" s="107"/>
      <c r="TFI17" s="107"/>
      <c r="TFJ17" s="107"/>
      <c r="TFK17" s="107"/>
      <c r="TFL17" s="107"/>
      <c r="TFM17" s="107"/>
      <c r="TFN17" s="107"/>
      <c r="TFO17" s="107"/>
      <c r="TFP17" s="107"/>
      <c r="TFQ17" s="107"/>
      <c r="TFR17" s="107"/>
      <c r="TFS17" s="107"/>
      <c r="TFT17" s="107"/>
      <c r="TFU17" s="107"/>
      <c r="TFV17" s="107"/>
      <c r="TFW17" s="107"/>
      <c r="TFX17" s="107"/>
      <c r="TFY17" s="107"/>
      <c r="TFZ17" s="107"/>
      <c r="TGA17" s="107"/>
      <c r="TGB17" s="107"/>
      <c r="TGC17" s="107"/>
      <c r="TGD17" s="107"/>
      <c r="TGE17" s="107"/>
      <c r="TGF17" s="107"/>
      <c r="TGG17" s="107"/>
      <c r="TGH17" s="107"/>
      <c r="TGI17" s="107"/>
      <c r="TGJ17" s="107"/>
      <c r="TGK17" s="107"/>
      <c r="TGL17" s="107"/>
      <c r="TGM17" s="107"/>
      <c r="TGN17" s="107"/>
      <c r="TGO17" s="107"/>
      <c r="TGP17" s="107"/>
      <c r="TGQ17" s="107"/>
      <c r="TGR17" s="107"/>
      <c r="TGS17" s="107"/>
      <c r="TGT17" s="107"/>
      <c r="TGU17" s="107"/>
      <c r="TGV17" s="107"/>
      <c r="TGW17" s="107"/>
      <c r="TGX17" s="107"/>
      <c r="TGY17" s="107"/>
      <c r="TGZ17" s="107"/>
      <c r="THA17" s="107"/>
      <c r="THB17" s="107"/>
      <c r="THC17" s="107"/>
      <c r="THD17" s="107"/>
      <c r="THE17" s="107"/>
      <c r="THF17" s="107"/>
      <c r="THG17" s="107"/>
      <c r="THH17" s="107"/>
      <c r="THI17" s="107"/>
      <c r="THJ17" s="107"/>
      <c r="THK17" s="107"/>
      <c r="THL17" s="107"/>
      <c r="THM17" s="107"/>
      <c r="THN17" s="107"/>
      <c r="THO17" s="107"/>
      <c r="THP17" s="107"/>
      <c r="THQ17" s="107"/>
      <c r="THR17" s="107"/>
      <c r="THS17" s="107"/>
      <c r="THT17" s="107"/>
      <c r="THU17" s="107"/>
      <c r="THV17" s="107"/>
      <c r="THW17" s="107"/>
      <c r="THX17" s="107"/>
      <c r="THY17" s="107"/>
      <c r="THZ17" s="107"/>
      <c r="TIA17" s="107"/>
      <c r="TIB17" s="107"/>
      <c r="TIC17" s="107"/>
      <c r="TID17" s="107"/>
      <c r="TIE17" s="107"/>
      <c r="TIF17" s="107"/>
      <c r="TIG17" s="107"/>
      <c r="TIH17" s="107"/>
      <c r="TII17" s="107"/>
      <c r="TIJ17" s="107"/>
      <c r="TIK17" s="107"/>
      <c r="TIL17" s="107"/>
      <c r="TIM17" s="107"/>
      <c r="TIN17" s="107"/>
      <c r="TIO17" s="107"/>
      <c r="TIP17" s="107"/>
      <c r="TIQ17" s="107"/>
      <c r="TIR17" s="107"/>
      <c r="TIS17" s="107"/>
      <c r="TIT17" s="107"/>
      <c r="TIU17" s="107"/>
      <c r="TIV17" s="107"/>
      <c r="TIW17" s="107"/>
      <c r="TIX17" s="107"/>
      <c r="TIY17" s="107"/>
      <c r="TIZ17" s="107"/>
      <c r="TJA17" s="107"/>
      <c r="TJB17" s="107"/>
      <c r="TJC17" s="107"/>
      <c r="TJD17" s="107"/>
      <c r="TJE17" s="107"/>
      <c r="TJF17" s="107"/>
      <c r="TJG17" s="107"/>
      <c r="TJH17" s="107"/>
      <c r="TJI17" s="107"/>
      <c r="TJJ17" s="107"/>
      <c r="TJK17" s="107"/>
      <c r="TJL17" s="107"/>
      <c r="TJM17" s="107"/>
      <c r="TJN17" s="107"/>
      <c r="TJO17" s="107"/>
      <c r="TJP17" s="107"/>
      <c r="TJQ17" s="107"/>
      <c r="TJR17" s="107"/>
      <c r="TJS17" s="107"/>
      <c r="TJT17" s="107"/>
      <c r="TJU17" s="107"/>
      <c r="TJV17" s="107"/>
      <c r="TJW17" s="107"/>
      <c r="TJX17" s="107"/>
      <c r="TJY17" s="107"/>
      <c r="TJZ17" s="107"/>
      <c r="TKA17" s="107"/>
      <c r="TKB17" s="107"/>
      <c r="TKC17" s="107"/>
      <c r="TKD17" s="107"/>
      <c r="TKE17" s="107"/>
      <c r="TKF17" s="107"/>
      <c r="TKG17" s="107"/>
      <c r="TKH17" s="107"/>
      <c r="TKI17" s="107"/>
      <c r="TKJ17" s="107"/>
      <c r="TKK17" s="107"/>
      <c r="TKL17" s="107"/>
      <c r="TKM17" s="107"/>
      <c r="TKN17" s="107"/>
      <c r="TKO17" s="107"/>
      <c r="TKP17" s="107"/>
      <c r="TKQ17" s="107"/>
      <c r="TKR17" s="107"/>
      <c r="TKS17" s="107"/>
      <c r="TKT17" s="107"/>
      <c r="TKU17" s="107"/>
      <c r="TKV17" s="107"/>
      <c r="TKW17" s="107"/>
      <c r="TKX17" s="107"/>
      <c r="TKY17" s="107"/>
      <c r="TKZ17" s="107"/>
      <c r="TLA17" s="107"/>
      <c r="TLB17" s="107"/>
      <c r="TLC17" s="107"/>
      <c r="TLD17" s="107"/>
      <c r="TLE17" s="107"/>
      <c r="TLF17" s="107"/>
      <c r="TLG17" s="107"/>
      <c r="TLH17" s="107"/>
      <c r="TLI17" s="107"/>
      <c r="TLJ17" s="107"/>
      <c r="TLK17" s="107"/>
      <c r="TLL17" s="107"/>
      <c r="TLM17" s="107"/>
      <c r="TLN17" s="107"/>
      <c r="TLO17" s="107"/>
      <c r="TLP17" s="107"/>
      <c r="TLQ17" s="107"/>
      <c r="TLR17" s="107"/>
      <c r="TLS17" s="107"/>
      <c r="TLT17" s="107"/>
      <c r="TLU17" s="107"/>
      <c r="TLV17" s="107"/>
      <c r="TLW17" s="107"/>
      <c r="TLX17" s="107"/>
      <c r="TLY17" s="107"/>
      <c r="TLZ17" s="107"/>
      <c r="TMA17" s="107"/>
      <c r="TMB17" s="107"/>
      <c r="TMC17" s="107"/>
      <c r="TMD17" s="107"/>
      <c r="TME17" s="107"/>
      <c r="TMF17" s="107"/>
      <c r="TMG17" s="107"/>
      <c r="TMH17" s="107"/>
      <c r="TMI17" s="107"/>
      <c r="TMJ17" s="107"/>
      <c r="TMK17" s="107"/>
      <c r="TML17" s="107"/>
      <c r="TMM17" s="107"/>
      <c r="TMN17" s="107"/>
      <c r="TMO17" s="107"/>
      <c r="TMP17" s="107"/>
      <c r="TMQ17" s="107"/>
      <c r="TMR17" s="107"/>
      <c r="TMS17" s="107"/>
      <c r="TMT17" s="107"/>
      <c r="TMU17" s="107"/>
      <c r="TMV17" s="107"/>
      <c r="TMW17" s="107"/>
      <c r="TMX17" s="107"/>
      <c r="TMY17" s="107"/>
      <c r="TMZ17" s="107"/>
      <c r="TNA17" s="107"/>
      <c r="TNB17" s="107"/>
      <c r="TNC17" s="107"/>
      <c r="TND17" s="107"/>
      <c r="TNE17" s="107"/>
      <c r="TNF17" s="107"/>
      <c r="TNG17" s="107"/>
      <c r="TNH17" s="107"/>
      <c r="TNI17" s="107"/>
      <c r="TNJ17" s="107"/>
      <c r="TNK17" s="107"/>
      <c r="TNL17" s="107"/>
      <c r="TNM17" s="107"/>
      <c r="TNN17" s="107"/>
      <c r="TNO17" s="107"/>
      <c r="TNP17" s="107"/>
      <c r="TNQ17" s="107"/>
      <c r="TNR17" s="107"/>
      <c r="TNS17" s="107"/>
      <c r="TNT17" s="107"/>
      <c r="TNU17" s="107"/>
      <c r="TNV17" s="107"/>
      <c r="TNW17" s="107"/>
      <c r="TNX17" s="107"/>
      <c r="TNY17" s="107"/>
      <c r="TNZ17" s="107"/>
      <c r="TOA17" s="107"/>
      <c r="TOB17" s="107"/>
      <c r="TOC17" s="107"/>
      <c r="TOD17" s="107"/>
      <c r="TOE17" s="107"/>
      <c r="TOF17" s="107"/>
      <c r="TOG17" s="107"/>
      <c r="TOH17" s="107"/>
      <c r="TOI17" s="107"/>
      <c r="TOJ17" s="107"/>
      <c r="TOK17" s="107"/>
      <c r="TOL17" s="107"/>
      <c r="TOM17" s="107"/>
      <c r="TON17" s="107"/>
      <c r="TOO17" s="107"/>
      <c r="TOP17" s="107"/>
      <c r="TOQ17" s="107"/>
      <c r="TOR17" s="107"/>
      <c r="TOS17" s="107"/>
      <c r="TOT17" s="107"/>
      <c r="TOU17" s="107"/>
      <c r="TOV17" s="107"/>
      <c r="TOW17" s="107"/>
      <c r="TOX17" s="107"/>
      <c r="TOY17" s="107"/>
      <c r="TOZ17" s="107"/>
      <c r="TPA17" s="107"/>
      <c r="TPB17" s="107"/>
      <c r="TPC17" s="107"/>
      <c r="TPD17" s="107"/>
      <c r="TPE17" s="107"/>
      <c r="TPF17" s="107"/>
      <c r="TPG17" s="107"/>
      <c r="TPH17" s="107"/>
      <c r="TPI17" s="107"/>
      <c r="TPJ17" s="107"/>
      <c r="TPK17" s="107"/>
      <c r="TPL17" s="107"/>
      <c r="TPM17" s="107"/>
      <c r="TPN17" s="107"/>
      <c r="TPO17" s="107"/>
      <c r="TPP17" s="107"/>
      <c r="TPQ17" s="107"/>
      <c r="TPR17" s="107"/>
      <c r="TPS17" s="107"/>
      <c r="TPT17" s="107"/>
      <c r="TPU17" s="107"/>
      <c r="TPV17" s="107"/>
      <c r="TPW17" s="107"/>
      <c r="TPX17" s="107"/>
      <c r="TPY17" s="107"/>
      <c r="TPZ17" s="107"/>
      <c r="TQA17" s="107"/>
      <c r="TQB17" s="107"/>
      <c r="TQC17" s="107"/>
      <c r="TQD17" s="107"/>
      <c r="TQE17" s="107"/>
      <c r="TQF17" s="107"/>
      <c r="TQG17" s="107"/>
      <c r="TQH17" s="107"/>
      <c r="TQI17" s="107"/>
      <c r="TQJ17" s="107"/>
      <c r="TQK17" s="107"/>
      <c r="TQL17" s="107"/>
      <c r="TQM17" s="107"/>
      <c r="TQN17" s="107"/>
      <c r="TQO17" s="107"/>
      <c r="TQP17" s="107"/>
      <c r="TQQ17" s="107"/>
      <c r="TQR17" s="107"/>
      <c r="TQS17" s="107"/>
      <c r="TQT17" s="107"/>
      <c r="TQU17" s="107"/>
      <c r="TQV17" s="107"/>
      <c r="TQW17" s="107"/>
      <c r="TQX17" s="107"/>
      <c r="TQY17" s="107"/>
      <c r="TQZ17" s="107"/>
      <c r="TRA17" s="107"/>
      <c r="TRB17" s="107"/>
      <c r="TRC17" s="107"/>
      <c r="TRD17" s="107"/>
      <c r="TRE17" s="107"/>
      <c r="TRF17" s="107"/>
      <c r="TRG17" s="107"/>
      <c r="TRH17" s="107"/>
      <c r="TRI17" s="107"/>
      <c r="TRJ17" s="107"/>
      <c r="TRK17" s="107"/>
      <c r="TRL17" s="107"/>
      <c r="TRM17" s="107"/>
      <c r="TRN17" s="107"/>
      <c r="TRO17" s="107"/>
      <c r="TRP17" s="107"/>
      <c r="TRQ17" s="107"/>
      <c r="TRR17" s="107"/>
      <c r="TRS17" s="107"/>
      <c r="TRT17" s="107"/>
      <c r="TRU17" s="107"/>
      <c r="TRV17" s="107"/>
      <c r="TRW17" s="107"/>
      <c r="TRX17" s="107"/>
      <c r="TRY17" s="107"/>
      <c r="TRZ17" s="107"/>
      <c r="TSA17" s="107"/>
      <c r="TSB17" s="107"/>
      <c r="TSC17" s="107"/>
      <c r="TSD17" s="107"/>
      <c r="TSE17" s="107"/>
      <c r="TSF17" s="107"/>
      <c r="TSG17" s="107"/>
      <c r="TSH17" s="107"/>
      <c r="TSI17" s="107"/>
      <c r="TSJ17" s="107"/>
      <c r="TSK17" s="107"/>
      <c r="TSL17" s="107"/>
      <c r="TSM17" s="107"/>
      <c r="TSN17" s="107"/>
      <c r="TSO17" s="107"/>
      <c r="TSP17" s="107"/>
      <c r="TSQ17" s="107"/>
      <c r="TSR17" s="107"/>
      <c r="TSS17" s="107"/>
      <c r="TST17" s="107"/>
      <c r="TSU17" s="107"/>
      <c r="TSV17" s="107"/>
      <c r="TSW17" s="107"/>
      <c r="TSX17" s="107"/>
      <c r="TSY17" s="107"/>
      <c r="TSZ17" s="107"/>
      <c r="TTA17" s="107"/>
      <c r="TTB17" s="107"/>
      <c r="TTC17" s="107"/>
      <c r="TTD17" s="107"/>
      <c r="TTE17" s="107"/>
      <c r="TTF17" s="107"/>
      <c r="TTG17" s="107"/>
      <c r="TTH17" s="107"/>
      <c r="TTI17" s="107"/>
      <c r="TTJ17" s="107"/>
      <c r="TTK17" s="107"/>
      <c r="TTL17" s="107"/>
      <c r="TTM17" s="107"/>
      <c r="TTN17" s="107"/>
      <c r="TTO17" s="107"/>
      <c r="TTP17" s="107"/>
      <c r="TTQ17" s="107"/>
      <c r="TTR17" s="107"/>
      <c r="TTS17" s="107"/>
      <c r="TTT17" s="107"/>
      <c r="TTU17" s="107"/>
      <c r="TTV17" s="107"/>
      <c r="TTW17" s="107"/>
      <c r="TTX17" s="107"/>
      <c r="TTY17" s="107"/>
      <c r="TTZ17" s="107"/>
      <c r="TUA17" s="107"/>
      <c r="TUB17" s="107"/>
      <c r="TUC17" s="107"/>
      <c r="TUD17" s="107"/>
      <c r="TUE17" s="107"/>
      <c r="TUF17" s="107"/>
      <c r="TUG17" s="107"/>
      <c r="TUH17" s="107"/>
      <c r="TUI17" s="107"/>
      <c r="TUJ17" s="107"/>
      <c r="TUK17" s="107"/>
      <c r="TUL17" s="107"/>
      <c r="TUM17" s="107"/>
      <c r="TUN17" s="107"/>
      <c r="TUO17" s="107"/>
      <c r="TUP17" s="107"/>
      <c r="TUQ17" s="107"/>
      <c r="TUR17" s="107"/>
      <c r="TUS17" s="107"/>
      <c r="TUT17" s="107"/>
      <c r="TUU17" s="107"/>
      <c r="TUV17" s="107"/>
      <c r="TUW17" s="107"/>
      <c r="TUX17" s="107"/>
      <c r="TUY17" s="107"/>
      <c r="TUZ17" s="107"/>
      <c r="TVA17" s="107"/>
      <c r="TVB17" s="107"/>
      <c r="TVC17" s="107"/>
      <c r="TVD17" s="107"/>
      <c r="TVE17" s="107"/>
      <c r="TVF17" s="107"/>
      <c r="TVG17" s="107"/>
      <c r="TVH17" s="107"/>
      <c r="TVI17" s="107"/>
      <c r="TVJ17" s="107"/>
      <c r="TVK17" s="107"/>
      <c r="TVL17" s="107"/>
      <c r="TVM17" s="107"/>
      <c r="TVN17" s="107"/>
      <c r="TVO17" s="107"/>
      <c r="TVP17" s="107"/>
      <c r="TVQ17" s="107"/>
      <c r="TVR17" s="107"/>
      <c r="TVS17" s="107"/>
      <c r="TVT17" s="107"/>
      <c r="TVU17" s="107"/>
      <c r="TVV17" s="107"/>
      <c r="TVW17" s="107"/>
      <c r="TVX17" s="107"/>
      <c r="TVY17" s="107"/>
      <c r="TVZ17" s="107"/>
      <c r="TWA17" s="107"/>
      <c r="TWB17" s="107"/>
      <c r="TWC17" s="107"/>
      <c r="TWD17" s="107"/>
      <c r="TWE17" s="107"/>
      <c r="TWF17" s="107"/>
      <c r="TWG17" s="107"/>
      <c r="TWH17" s="107"/>
      <c r="TWI17" s="107"/>
      <c r="TWJ17" s="107"/>
      <c r="TWK17" s="107"/>
      <c r="TWL17" s="107"/>
      <c r="TWM17" s="107"/>
      <c r="TWN17" s="107"/>
      <c r="TWO17" s="107"/>
      <c r="TWP17" s="107"/>
      <c r="TWQ17" s="107"/>
      <c r="TWR17" s="107"/>
      <c r="TWS17" s="107"/>
      <c r="TWT17" s="107"/>
      <c r="TWU17" s="107"/>
      <c r="TWV17" s="107"/>
      <c r="TWW17" s="107"/>
      <c r="TWX17" s="107"/>
      <c r="TWY17" s="107"/>
      <c r="TWZ17" s="107"/>
      <c r="TXA17" s="107"/>
      <c r="TXB17" s="107"/>
      <c r="TXC17" s="107"/>
      <c r="TXD17" s="107"/>
      <c r="TXE17" s="107"/>
      <c r="TXF17" s="107"/>
      <c r="TXG17" s="107"/>
      <c r="TXH17" s="107"/>
      <c r="TXI17" s="107"/>
      <c r="TXJ17" s="107"/>
      <c r="TXK17" s="107"/>
      <c r="TXL17" s="107"/>
      <c r="TXM17" s="107"/>
      <c r="TXN17" s="107"/>
      <c r="TXO17" s="107"/>
      <c r="TXP17" s="107"/>
      <c r="TXQ17" s="107"/>
      <c r="TXR17" s="107"/>
      <c r="TXS17" s="107"/>
      <c r="TXT17" s="107"/>
      <c r="TXU17" s="107"/>
      <c r="TXV17" s="107"/>
      <c r="TXW17" s="107"/>
      <c r="TXX17" s="107"/>
      <c r="TXY17" s="107"/>
      <c r="TXZ17" s="107"/>
      <c r="TYA17" s="107"/>
      <c r="TYB17" s="107"/>
      <c r="TYC17" s="107"/>
      <c r="TYD17" s="107"/>
      <c r="TYE17" s="107"/>
      <c r="TYF17" s="107"/>
      <c r="TYG17" s="107"/>
      <c r="TYH17" s="107"/>
      <c r="TYI17" s="107"/>
      <c r="TYJ17" s="107"/>
      <c r="TYK17" s="107"/>
      <c r="TYL17" s="107"/>
      <c r="TYM17" s="107"/>
      <c r="TYN17" s="107"/>
      <c r="TYO17" s="107"/>
      <c r="TYP17" s="107"/>
      <c r="TYQ17" s="107"/>
      <c r="TYR17" s="107"/>
      <c r="TYS17" s="107"/>
      <c r="TYT17" s="107"/>
      <c r="TYU17" s="107"/>
      <c r="TYV17" s="107"/>
      <c r="TYW17" s="107"/>
      <c r="TYX17" s="107"/>
      <c r="TYY17" s="107"/>
      <c r="TYZ17" s="107"/>
      <c r="TZA17" s="107"/>
      <c r="TZB17" s="107"/>
      <c r="TZC17" s="107"/>
      <c r="TZD17" s="107"/>
      <c r="TZE17" s="107"/>
      <c r="TZF17" s="107"/>
      <c r="TZG17" s="107"/>
      <c r="TZH17" s="107"/>
      <c r="TZI17" s="107"/>
      <c r="TZJ17" s="107"/>
      <c r="TZK17" s="107"/>
      <c r="TZL17" s="107"/>
      <c r="TZM17" s="107"/>
      <c r="TZN17" s="107"/>
      <c r="TZO17" s="107"/>
      <c r="TZP17" s="107"/>
      <c r="TZQ17" s="107"/>
      <c r="TZR17" s="107"/>
      <c r="TZS17" s="107"/>
      <c r="TZT17" s="107"/>
      <c r="TZU17" s="107"/>
      <c r="TZV17" s="107"/>
      <c r="TZW17" s="107"/>
      <c r="TZX17" s="107"/>
      <c r="TZY17" s="107"/>
      <c r="TZZ17" s="107"/>
      <c r="UAA17" s="107"/>
      <c r="UAB17" s="107"/>
      <c r="UAC17" s="107"/>
      <c r="UAD17" s="107"/>
      <c r="UAE17" s="107"/>
      <c r="UAF17" s="107"/>
      <c r="UAG17" s="107"/>
      <c r="UAH17" s="107"/>
      <c r="UAI17" s="107"/>
      <c r="UAJ17" s="107"/>
      <c r="UAK17" s="107"/>
      <c r="UAL17" s="107"/>
      <c r="UAM17" s="107"/>
      <c r="UAN17" s="107"/>
      <c r="UAO17" s="107"/>
      <c r="UAP17" s="107"/>
      <c r="UAQ17" s="107"/>
      <c r="UAR17" s="107"/>
      <c r="UAS17" s="107"/>
      <c r="UAT17" s="107"/>
      <c r="UAU17" s="107"/>
      <c r="UAV17" s="107"/>
      <c r="UAW17" s="107"/>
      <c r="UAX17" s="107"/>
      <c r="UAY17" s="107"/>
      <c r="UAZ17" s="107"/>
      <c r="UBA17" s="107"/>
      <c r="UBB17" s="107"/>
      <c r="UBC17" s="107"/>
      <c r="UBD17" s="107"/>
      <c r="UBE17" s="107"/>
      <c r="UBF17" s="107"/>
      <c r="UBG17" s="107"/>
      <c r="UBH17" s="107"/>
      <c r="UBI17" s="107"/>
      <c r="UBJ17" s="107"/>
      <c r="UBK17" s="107"/>
      <c r="UBL17" s="107"/>
      <c r="UBM17" s="107"/>
      <c r="UBN17" s="107"/>
      <c r="UBO17" s="107"/>
      <c r="UBP17" s="107"/>
      <c r="UBQ17" s="107"/>
      <c r="UBR17" s="107"/>
      <c r="UBS17" s="107"/>
      <c r="UBT17" s="107"/>
      <c r="UBU17" s="107"/>
      <c r="UBV17" s="107"/>
      <c r="UBW17" s="107"/>
      <c r="UBX17" s="107"/>
      <c r="UBY17" s="107"/>
      <c r="UBZ17" s="107"/>
      <c r="UCA17" s="107"/>
      <c r="UCB17" s="107"/>
      <c r="UCC17" s="107"/>
      <c r="UCD17" s="107"/>
      <c r="UCE17" s="107"/>
      <c r="UCF17" s="107"/>
      <c r="UCG17" s="107"/>
      <c r="UCH17" s="107"/>
      <c r="UCI17" s="107"/>
      <c r="UCJ17" s="107"/>
      <c r="UCK17" s="107"/>
      <c r="UCL17" s="107"/>
      <c r="UCM17" s="107"/>
      <c r="UCN17" s="107"/>
      <c r="UCO17" s="107"/>
      <c r="UCP17" s="107"/>
      <c r="UCQ17" s="107"/>
      <c r="UCR17" s="107"/>
      <c r="UCS17" s="107"/>
      <c r="UCT17" s="107"/>
      <c r="UCU17" s="107"/>
      <c r="UCV17" s="107"/>
      <c r="UCW17" s="107"/>
      <c r="UCX17" s="107"/>
      <c r="UCY17" s="107"/>
      <c r="UCZ17" s="107"/>
      <c r="UDA17" s="107"/>
      <c r="UDB17" s="107"/>
      <c r="UDC17" s="107"/>
      <c r="UDD17" s="107"/>
      <c r="UDE17" s="107"/>
      <c r="UDF17" s="107"/>
      <c r="UDG17" s="107"/>
      <c r="UDH17" s="107"/>
      <c r="UDI17" s="107"/>
      <c r="UDJ17" s="107"/>
      <c r="UDK17" s="107"/>
      <c r="UDL17" s="107"/>
      <c r="UDM17" s="107"/>
      <c r="UDN17" s="107"/>
      <c r="UDO17" s="107"/>
      <c r="UDP17" s="107"/>
      <c r="UDQ17" s="107"/>
      <c r="UDR17" s="107"/>
      <c r="UDS17" s="107"/>
      <c r="UDT17" s="107"/>
      <c r="UDU17" s="107"/>
      <c r="UDV17" s="107"/>
      <c r="UDW17" s="107"/>
      <c r="UDX17" s="107"/>
      <c r="UDY17" s="107"/>
      <c r="UDZ17" s="107"/>
      <c r="UEA17" s="107"/>
      <c r="UEB17" s="107"/>
      <c r="UEC17" s="107"/>
      <c r="UED17" s="107"/>
      <c r="UEE17" s="107"/>
      <c r="UEF17" s="107"/>
      <c r="UEG17" s="107"/>
      <c r="UEH17" s="107"/>
      <c r="UEI17" s="107"/>
      <c r="UEJ17" s="107"/>
      <c r="UEK17" s="107"/>
      <c r="UEL17" s="107"/>
      <c r="UEM17" s="107"/>
      <c r="UEN17" s="107"/>
      <c r="UEO17" s="107"/>
      <c r="UEP17" s="107"/>
      <c r="UEQ17" s="107"/>
      <c r="UER17" s="107"/>
      <c r="UES17" s="107"/>
      <c r="UET17" s="107"/>
      <c r="UEU17" s="107"/>
      <c r="UEV17" s="107"/>
      <c r="UEW17" s="107"/>
      <c r="UEX17" s="107"/>
      <c r="UEY17" s="107"/>
      <c r="UEZ17" s="107"/>
      <c r="UFA17" s="107"/>
      <c r="UFB17" s="107"/>
      <c r="UFC17" s="107"/>
      <c r="UFD17" s="107"/>
      <c r="UFE17" s="107"/>
      <c r="UFF17" s="107"/>
      <c r="UFG17" s="107"/>
      <c r="UFH17" s="107"/>
      <c r="UFI17" s="107"/>
      <c r="UFJ17" s="107"/>
      <c r="UFK17" s="107"/>
      <c r="UFL17" s="107"/>
      <c r="UFM17" s="107"/>
      <c r="UFN17" s="107"/>
      <c r="UFO17" s="107"/>
      <c r="UFP17" s="107"/>
      <c r="UFQ17" s="107"/>
      <c r="UFR17" s="107"/>
      <c r="UFS17" s="107"/>
      <c r="UFT17" s="107"/>
      <c r="UFU17" s="107"/>
      <c r="UFV17" s="107"/>
      <c r="UFW17" s="107"/>
      <c r="UFX17" s="107"/>
      <c r="UFY17" s="107"/>
      <c r="UFZ17" s="107"/>
      <c r="UGA17" s="107"/>
      <c r="UGB17" s="107"/>
      <c r="UGC17" s="107"/>
      <c r="UGD17" s="107"/>
      <c r="UGE17" s="107"/>
      <c r="UGF17" s="107"/>
      <c r="UGG17" s="107"/>
      <c r="UGH17" s="107"/>
      <c r="UGI17" s="107"/>
      <c r="UGJ17" s="107"/>
      <c r="UGK17" s="107"/>
      <c r="UGL17" s="107"/>
      <c r="UGM17" s="107"/>
      <c r="UGN17" s="107"/>
      <c r="UGO17" s="107"/>
      <c r="UGP17" s="107"/>
      <c r="UGQ17" s="107"/>
      <c r="UGR17" s="107"/>
      <c r="UGS17" s="107"/>
      <c r="UGT17" s="107"/>
      <c r="UGU17" s="107"/>
      <c r="UGV17" s="107"/>
      <c r="UGW17" s="107"/>
      <c r="UGX17" s="107"/>
      <c r="UGY17" s="107"/>
      <c r="UGZ17" s="107"/>
      <c r="UHA17" s="107"/>
      <c r="UHB17" s="107"/>
      <c r="UHC17" s="107"/>
      <c r="UHD17" s="107"/>
      <c r="UHE17" s="107"/>
      <c r="UHF17" s="107"/>
      <c r="UHG17" s="107"/>
      <c r="UHH17" s="107"/>
      <c r="UHI17" s="107"/>
      <c r="UHJ17" s="107"/>
      <c r="UHK17" s="107"/>
      <c r="UHL17" s="107"/>
      <c r="UHM17" s="107"/>
      <c r="UHN17" s="107"/>
      <c r="UHO17" s="107"/>
      <c r="UHP17" s="107"/>
      <c r="UHQ17" s="107"/>
      <c r="UHR17" s="107"/>
      <c r="UHS17" s="107"/>
      <c r="UHT17" s="107"/>
      <c r="UHU17" s="107"/>
      <c r="UHV17" s="107"/>
      <c r="UHW17" s="107"/>
      <c r="UHX17" s="107"/>
      <c r="UHY17" s="107"/>
      <c r="UHZ17" s="107"/>
      <c r="UIA17" s="107"/>
      <c r="UIB17" s="107"/>
      <c r="UIC17" s="107"/>
      <c r="UID17" s="107"/>
      <c r="UIE17" s="107"/>
      <c r="UIF17" s="107"/>
      <c r="UIG17" s="107"/>
      <c r="UIH17" s="107"/>
      <c r="UII17" s="107"/>
      <c r="UIJ17" s="107"/>
      <c r="UIK17" s="107"/>
      <c r="UIL17" s="107"/>
      <c r="UIM17" s="107"/>
      <c r="UIN17" s="107"/>
      <c r="UIO17" s="107"/>
      <c r="UIP17" s="107"/>
      <c r="UIQ17" s="107"/>
      <c r="UIR17" s="107"/>
      <c r="UIS17" s="107"/>
      <c r="UIT17" s="107"/>
      <c r="UIU17" s="107"/>
      <c r="UIV17" s="107"/>
      <c r="UIW17" s="107"/>
      <c r="UIX17" s="107"/>
      <c r="UIY17" s="107"/>
      <c r="UIZ17" s="107"/>
      <c r="UJA17" s="107"/>
      <c r="UJB17" s="107"/>
      <c r="UJC17" s="107"/>
      <c r="UJD17" s="107"/>
      <c r="UJE17" s="107"/>
      <c r="UJF17" s="107"/>
      <c r="UJG17" s="107"/>
      <c r="UJH17" s="107"/>
      <c r="UJI17" s="107"/>
      <c r="UJJ17" s="107"/>
      <c r="UJK17" s="107"/>
      <c r="UJL17" s="107"/>
      <c r="UJM17" s="107"/>
      <c r="UJN17" s="107"/>
      <c r="UJO17" s="107"/>
      <c r="UJP17" s="107"/>
      <c r="UJQ17" s="107"/>
      <c r="UJR17" s="107"/>
      <c r="UJS17" s="107"/>
      <c r="UJT17" s="107"/>
      <c r="UJU17" s="107"/>
      <c r="UJV17" s="107"/>
      <c r="UJW17" s="107"/>
      <c r="UJX17" s="107"/>
      <c r="UJY17" s="107"/>
      <c r="UJZ17" s="107"/>
      <c r="UKA17" s="107"/>
      <c r="UKB17" s="107"/>
      <c r="UKC17" s="107"/>
      <c r="UKD17" s="107"/>
      <c r="UKE17" s="107"/>
      <c r="UKF17" s="107"/>
      <c r="UKG17" s="107"/>
      <c r="UKH17" s="107"/>
      <c r="UKI17" s="107"/>
      <c r="UKJ17" s="107"/>
      <c r="UKK17" s="107"/>
      <c r="UKL17" s="107"/>
      <c r="UKM17" s="107"/>
      <c r="UKN17" s="107"/>
      <c r="UKO17" s="107"/>
      <c r="UKP17" s="107"/>
      <c r="UKQ17" s="107"/>
      <c r="UKR17" s="107"/>
      <c r="UKS17" s="107"/>
      <c r="UKT17" s="107"/>
      <c r="UKU17" s="107"/>
      <c r="UKV17" s="107"/>
      <c r="UKW17" s="107"/>
      <c r="UKX17" s="107"/>
      <c r="UKY17" s="107"/>
      <c r="UKZ17" s="107"/>
      <c r="ULA17" s="107"/>
      <c r="ULB17" s="107"/>
      <c r="ULC17" s="107"/>
      <c r="ULD17" s="107"/>
      <c r="ULE17" s="107"/>
      <c r="ULF17" s="107"/>
      <c r="ULG17" s="107"/>
      <c r="ULH17" s="107"/>
      <c r="ULI17" s="107"/>
      <c r="ULJ17" s="107"/>
      <c r="ULK17" s="107"/>
      <c r="ULL17" s="107"/>
      <c r="ULM17" s="107"/>
      <c r="ULN17" s="107"/>
      <c r="ULO17" s="107"/>
      <c r="ULP17" s="107"/>
      <c r="ULQ17" s="107"/>
      <c r="ULR17" s="107"/>
      <c r="ULS17" s="107"/>
      <c r="ULT17" s="107"/>
      <c r="ULU17" s="107"/>
      <c r="ULV17" s="107"/>
      <c r="ULW17" s="107"/>
      <c r="ULX17" s="107"/>
      <c r="ULY17" s="107"/>
      <c r="ULZ17" s="107"/>
      <c r="UMA17" s="107"/>
      <c r="UMB17" s="107"/>
      <c r="UMC17" s="107"/>
      <c r="UMD17" s="107"/>
      <c r="UME17" s="107"/>
      <c r="UMF17" s="107"/>
      <c r="UMG17" s="107"/>
      <c r="UMH17" s="107"/>
      <c r="UMI17" s="107"/>
      <c r="UMJ17" s="107"/>
      <c r="UMK17" s="107"/>
      <c r="UML17" s="107"/>
      <c r="UMM17" s="107"/>
      <c r="UMN17" s="107"/>
      <c r="UMO17" s="107"/>
      <c r="UMP17" s="107"/>
      <c r="UMQ17" s="107"/>
      <c r="UMR17" s="107"/>
      <c r="UMS17" s="107"/>
      <c r="UMT17" s="107"/>
      <c r="UMU17" s="107"/>
      <c r="UMV17" s="107"/>
      <c r="UMW17" s="107"/>
      <c r="UMX17" s="107"/>
      <c r="UMY17" s="107"/>
      <c r="UMZ17" s="107"/>
      <c r="UNA17" s="107"/>
      <c r="UNB17" s="107"/>
      <c r="UNC17" s="107"/>
      <c r="UND17" s="107"/>
      <c r="UNE17" s="107"/>
      <c r="UNF17" s="107"/>
      <c r="UNG17" s="107"/>
      <c r="UNH17" s="107"/>
      <c r="UNI17" s="107"/>
      <c r="UNJ17" s="107"/>
      <c r="UNK17" s="107"/>
      <c r="UNL17" s="107"/>
      <c r="UNM17" s="107"/>
      <c r="UNN17" s="107"/>
      <c r="UNO17" s="107"/>
      <c r="UNP17" s="107"/>
      <c r="UNQ17" s="107"/>
      <c r="UNR17" s="107"/>
      <c r="UNS17" s="107"/>
      <c r="UNT17" s="107"/>
      <c r="UNU17" s="107"/>
      <c r="UNV17" s="107"/>
      <c r="UNW17" s="107"/>
      <c r="UNX17" s="107"/>
      <c r="UNY17" s="107"/>
      <c r="UNZ17" s="107"/>
      <c r="UOA17" s="107"/>
      <c r="UOB17" s="107"/>
      <c r="UOC17" s="107"/>
      <c r="UOD17" s="107"/>
      <c r="UOE17" s="107"/>
      <c r="UOF17" s="107"/>
      <c r="UOG17" s="107"/>
      <c r="UOH17" s="107"/>
      <c r="UOI17" s="107"/>
      <c r="UOJ17" s="107"/>
      <c r="UOK17" s="107"/>
      <c r="UOL17" s="107"/>
      <c r="UOM17" s="107"/>
      <c r="UON17" s="107"/>
      <c r="UOO17" s="107"/>
      <c r="UOP17" s="107"/>
      <c r="UOQ17" s="107"/>
      <c r="UOR17" s="107"/>
      <c r="UOS17" s="107"/>
      <c r="UOT17" s="107"/>
      <c r="UOU17" s="107"/>
      <c r="UOV17" s="107"/>
      <c r="UOW17" s="107"/>
      <c r="UOX17" s="107"/>
      <c r="UOY17" s="107"/>
      <c r="UOZ17" s="107"/>
      <c r="UPA17" s="107"/>
      <c r="UPB17" s="107"/>
      <c r="UPC17" s="107"/>
      <c r="UPD17" s="107"/>
      <c r="UPE17" s="107"/>
      <c r="UPF17" s="107"/>
      <c r="UPG17" s="107"/>
      <c r="UPH17" s="107"/>
      <c r="UPI17" s="107"/>
      <c r="UPJ17" s="107"/>
      <c r="UPK17" s="107"/>
      <c r="UPL17" s="107"/>
      <c r="UPM17" s="107"/>
      <c r="UPN17" s="107"/>
      <c r="UPO17" s="107"/>
      <c r="UPP17" s="107"/>
      <c r="UPQ17" s="107"/>
      <c r="UPR17" s="107"/>
      <c r="UPS17" s="107"/>
      <c r="UPT17" s="107"/>
      <c r="UPU17" s="107"/>
      <c r="UPV17" s="107"/>
      <c r="UPW17" s="107"/>
      <c r="UPX17" s="107"/>
      <c r="UPY17" s="107"/>
      <c r="UPZ17" s="107"/>
      <c r="UQA17" s="107"/>
      <c r="UQB17" s="107"/>
      <c r="UQC17" s="107"/>
      <c r="UQD17" s="107"/>
      <c r="UQE17" s="107"/>
      <c r="UQF17" s="107"/>
      <c r="UQG17" s="107"/>
      <c r="UQH17" s="107"/>
      <c r="UQI17" s="107"/>
      <c r="UQJ17" s="107"/>
      <c r="UQK17" s="107"/>
      <c r="UQL17" s="107"/>
      <c r="UQM17" s="107"/>
      <c r="UQN17" s="107"/>
      <c r="UQO17" s="107"/>
      <c r="UQP17" s="107"/>
      <c r="UQQ17" s="107"/>
      <c r="UQR17" s="107"/>
      <c r="UQS17" s="107"/>
      <c r="UQT17" s="107"/>
      <c r="UQU17" s="107"/>
      <c r="UQV17" s="107"/>
      <c r="UQW17" s="107"/>
      <c r="UQX17" s="107"/>
      <c r="UQY17" s="107"/>
      <c r="UQZ17" s="107"/>
      <c r="URA17" s="107"/>
      <c r="URB17" s="107"/>
      <c r="URC17" s="107"/>
      <c r="URD17" s="107"/>
      <c r="URE17" s="107"/>
      <c r="URF17" s="107"/>
      <c r="URG17" s="107"/>
      <c r="URH17" s="107"/>
      <c r="URI17" s="107"/>
      <c r="URJ17" s="107"/>
      <c r="URK17" s="107"/>
      <c r="URL17" s="107"/>
      <c r="URM17" s="107"/>
      <c r="URN17" s="107"/>
      <c r="URO17" s="107"/>
      <c r="URP17" s="107"/>
      <c r="URQ17" s="107"/>
      <c r="URR17" s="107"/>
      <c r="URS17" s="107"/>
      <c r="URT17" s="107"/>
      <c r="URU17" s="107"/>
      <c r="URV17" s="107"/>
      <c r="URW17" s="107"/>
      <c r="URX17" s="107"/>
      <c r="URY17" s="107"/>
      <c r="URZ17" s="107"/>
      <c r="USA17" s="107"/>
      <c r="USB17" s="107"/>
      <c r="USC17" s="107"/>
      <c r="USD17" s="107"/>
      <c r="USE17" s="107"/>
      <c r="USF17" s="107"/>
      <c r="USG17" s="107"/>
      <c r="USH17" s="107"/>
      <c r="USI17" s="107"/>
      <c r="USJ17" s="107"/>
      <c r="USK17" s="107"/>
      <c r="USL17" s="107"/>
      <c r="USM17" s="107"/>
      <c r="USN17" s="107"/>
      <c r="USO17" s="107"/>
      <c r="USP17" s="107"/>
      <c r="USQ17" s="107"/>
      <c r="USR17" s="107"/>
      <c r="USS17" s="107"/>
      <c r="UST17" s="107"/>
      <c r="USU17" s="107"/>
      <c r="USV17" s="107"/>
      <c r="USW17" s="107"/>
      <c r="USX17" s="107"/>
      <c r="USY17" s="107"/>
      <c r="USZ17" s="107"/>
      <c r="UTA17" s="107"/>
      <c r="UTB17" s="107"/>
      <c r="UTC17" s="107"/>
      <c r="UTD17" s="107"/>
      <c r="UTE17" s="107"/>
      <c r="UTF17" s="107"/>
      <c r="UTG17" s="107"/>
      <c r="UTH17" s="107"/>
      <c r="UTI17" s="107"/>
      <c r="UTJ17" s="107"/>
      <c r="UTK17" s="107"/>
      <c r="UTL17" s="107"/>
      <c r="UTM17" s="107"/>
      <c r="UTN17" s="107"/>
      <c r="UTO17" s="107"/>
      <c r="UTP17" s="107"/>
      <c r="UTQ17" s="107"/>
      <c r="UTR17" s="107"/>
      <c r="UTS17" s="107"/>
      <c r="UTT17" s="107"/>
      <c r="UTU17" s="107"/>
      <c r="UTV17" s="107"/>
      <c r="UTW17" s="107"/>
      <c r="UTX17" s="107"/>
      <c r="UTY17" s="107"/>
      <c r="UTZ17" s="107"/>
      <c r="UUA17" s="107"/>
      <c r="UUB17" s="107"/>
      <c r="UUC17" s="107"/>
      <c r="UUD17" s="107"/>
      <c r="UUE17" s="107"/>
      <c r="UUF17" s="107"/>
      <c r="UUG17" s="107"/>
      <c r="UUH17" s="107"/>
      <c r="UUI17" s="107"/>
      <c r="UUJ17" s="107"/>
      <c r="UUK17" s="107"/>
      <c r="UUL17" s="107"/>
      <c r="UUM17" s="107"/>
      <c r="UUN17" s="107"/>
      <c r="UUO17" s="107"/>
      <c r="UUP17" s="107"/>
      <c r="UUQ17" s="107"/>
      <c r="UUR17" s="107"/>
      <c r="UUS17" s="107"/>
      <c r="UUT17" s="107"/>
      <c r="UUU17" s="107"/>
      <c r="UUV17" s="107"/>
      <c r="UUW17" s="107"/>
      <c r="UUX17" s="107"/>
      <c r="UUY17" s="107"/>
      <c r="UUZ17" s="107"/>
      <c r="UVA17" s="107"/>
      <c r="UVB17" s="107"/>
      <c r="UVC17" s="107"/>
      <c r="UVD17" s="107"/>
      <c r="UVE17" s="107"/>
      <c r="UVF17" s="107"/>
      <c r="UVG17" s="107"/>
      <c r="UVH17" s="107"/>
      <c r="UVI17" s="107"/>
      <c r="UVJ17" s="107"/>
      <c r="UVK17" s="107"/>
      <c r="UVL17" s="107"/>
      <c r="UVM17" s="107"/>
      <c r="UVN17" s="107"/>
      <c r="UVO17" s="107"/>
      <c r="UVP17" s="107"/>
      <c r="UVQ17" s="107"/>
      <c r="UVR17" s="107"/>
      <c r="UVS17" s="107"/>
      <c r="UVT17" s="107"/>
      <c r="UVU17" s="107"/>
      <c r="UVV17" s="107"/>
      <c r="UVW17" s="107"/>
      <c r="UVX17" s="107"/>
      <c r="UVY17" s="107"/>
      <c r="UVZ17" s="107"/>
      <c r="UWA17" s="107"/>
      <c r="UWB17" s="107"/>
      <c r="UWC17" s="107"/>
      <c r="UWD17" s="107"/>
      <c r="UWE17" s="107"/>
      <c r="UWF17" s="107"/>
      <c r="UWG17" s="107"/>
      <c r="UWH17" s="107"/>
      <c r="UWI17" s="107"/>
      <c r="UWJ17" s="107"/>
      <c r="UWK17" s="107"/>
      <c r="UWL17" s="107"/>
      <c r="UWM17" s="107"/>
      <c r="UWN17" s="107"/>
      <c r="UWO17" s="107"/>
      <c r="UWP17" s="107"/>
      <c r="UWQ17" s="107"/>
      <c r="UWR17" s="107"/>
      <c r="UWS17" s="107"/>
      <c r="UWT17" s="107"/>
      <c r="UWU17" s="107"/>
      <c r="UWV17" s="107"/>
      <c r="UWW17" s="107"/>
      <c r="UWX17" s="107"/>
      <c r="UWY17" s="107"/>
      <c r="UWZ17" s="107"/>
      <c r="UXA17" s="107"/>
      <c r="UXB17" s="107"/>
      <c r="UXC17" s="107"/>
      <c r="UXD17" s="107"/>
      <c r="UXE17" s="107"/>
      <c r="UXF17" s="107"/>
      <c r="UXG17" s="107"/>
      <c r="UXH17" s="107"/>
      <c r="UXI17" s="107"/>
      <c r="UXJ17" s="107"/>
      <c r="UXK17" s="107"/>
      <c r="UXL17" s="107"/>
      <c r="UXM17" s="107"/>
      <c r="UXN17" s="107"/>
      <c r="UXO17" s="107"/>
      <c r="UXP17" s="107"/>
      <c r="UXQ17" s="107"/>
      <c r="UXR17" s="107"/>
      <c r="UXS17" s="107"/>
      <c r="UXT17" s="107"/>
      <c r="UXU17" s="107"/>
      <c r="UXV17" s="107"/>
      <c r="UXW17" s="107"/>
      <c r="UXX17" s="107"/>
      <c r="UXY17" s="107"/>
      <c r="UXZ17" s="107"/>
      <c r="UYA17" s="107"/>
      <c r="UYB17" s="107"/>
      <c r="UYC17" s="107"/>
      <c r="UYD17" s="107"/>
      <c r="UYE17" s="107"/>
      <c r="UYF17" s="107"/>
      <c r="UYG17" s="107"/>
      <c r="UYH17" s="107"/>
      <c r="UYI17" s="107"/>
      <c r="UYJ17" s="107"/>
      <c r="UYK17" s="107"/>
      <c r="UYL17" s="107"/>
      <c r="UYM17" s="107"/>
      <c r="UYN17" s="107"/>
      <c r="UYO17" s="107"/>
      <c r="UYP17" s="107"/>
      <c r="UYQ17" s="107"/>
      <c r="UYR17" s="107"/>
      <c r="UYS17" s="107"/>
      <c r="UYT17" s="107"/>
      <c r="UYU17" s="107"/>
      <c r="UYV17" s="107"/>
      <c r="UYW17" s="107"/>
      <c r="UYX17" s="107"/>
      <c r="UYY17" s="107"/>
      <c r="UYZ17" s="107"/>
      <c r="UZA17" s="107"/>
      <c r="UZB17" s="107"/>
      <c r="UZC17" s="107"/>
      <c r="UZD17" s="107"/>
      <c r="UZE17" s="107"/>
      <c r="UZF17" s="107"/>
      <c r="UZG17" s="107"/>
      <c r="UZH17" s="107"/>
      <c r="UZI17" s="107"/>
      <c r="UZJ17" s="107"/>
      <c r="UZK17" s="107"/>
      <c r="UZL17" s="107"/>
      <c r="UZM17" s="107"/>
      <c r="UZN17" s="107"/>
      <c r="UZO17" s="107"/>
      <c r="UZP17" s="107"/>
      <c r="UZQ17" s="107"/>
      <c r="UZR17" s="107"/>
      <c r="UZS17" s="107"/>
      <c r="UZT17" s="107"/>
      <c r="UZU17" s="107"/>
      <c r="UZV17" s="107"/>
      <c r="UZW17" s="107"/>
      <c r="UZX17" s="107"/>
      <c r="UZY17" s="107"/>
      <c r="UZZ17" s="107"/>
      <c r="VAA17" s="107"/>
      <c r="VAB17" s="107"/>
      <c r="VAC17" s="107"/>
      <c r="VAD17" s="107"/>
      <c r="VAE17" s="107"/>
      <c r="VAF17" s="107"/>
      <c r="VAG17" s="107"/>
      <c r="VAH17" s="107"/>
      <c r="VAI17" s="107"/>
      <c r="VAJ17" s="107"/>
      <c r="VAK17" s="107"/>
      <c r="VAL17" s="107"/>
      <c r="VAM17" s="107"/>
      <c r="VAN17" s="107"/>
      <c r="VAO17" s="107"/>
      <c r="VAP17" s="107"/>
      <c r="VAQ17" s="107"/>
      <c r="VAR17" s="107"/>
      <c r="VAS17" s="107"/>
      <c r="VAT17" s="107"/>
      <c r="VAU17" s="107"/>
      <c r="VAV17" s="107"/>
      <c r="VAW17" s="107"/>
      <c r="VAX17" s="107"/>
      <c r="VAY17" s="107"/>
      <c r="VAZ17" s="107"/>
      <c r="VBA17" s="107"/>
      <c r="VBB17" s="107"/>
      <c r="VBC17" s="107"/>
      <c r="VBD17" s="107"/>
      <c r="VBE17" s="107"/>
      <c r="VBF17" s="107"/>
      <c r="VBG17" s="107"/>
      <c r="VBH17" s="107"/>
      <c r="VBI17" s="107"/>
      <c r="VBJ17" s="107"/>
      <c r="VBK17" s="107"/>
      <c r="VBL17" s="107"/>
      <c r="VBM17" s="107"/>
      <c r="VBN17" s="107"/>
      <c r="VBO17" s="107"/>
      <c r="VBP17" s="107"/>
      <c r="VBQ17" s="107"/>
      <c r="VBR17" s="107"/>
      <c r="VBS17" s="107"/>
      <c r="VBT17" s="107"/>
      <c r="VBU17" s="107"/>
      <c r="VBV17" s="107"/>
      <c r="VBW17" s="107"/>
      <c r="VBX17" s="107"/>
      <c r="VBY17" s="107"/>
      <c r="VBZ17" s="107"/>
      <c r="VCA17" s="107"/>
      <c r="VCB17" s="107"/>
      <c r="VCC17" s="107"/>
      <c r="VCD17" s="107"/>
      <c r="VCE17" s="107"/>
      <c r="VCF17" s="107"/>
      <c r="VCG17" s="107"/>
      <c r="VCH17" s="107"/>
      <c r="VCI17" s="107"/>
      <c r="VCJ17" s="107"/>
      <c r="VCK17" s="107"/>
      <c r="VCL17" s="107"/>
      <c r="VCM17" s="107"/>
      <c r="VCN17" s="107"/>
      <c r="VCO17" s="107"/>
      <c r="VCP17" s="107"/>
      <c r="VCQ17" s="107"/>
      <c r="VCR17" s="107"/>
      <c r="VCS17" s="107"/>
      <c r="VCT17" s="107"/>
      <c r="VCU17" s="107"/>
      <c r="VCV17" s="107"/>
      <c r="VCW17" s="107"/>
      <c r="VCX17" s="107"/>
      <c r="VCY17" s="107"/>
      <c r="VCZ17" s="107"/>
      <c r="VDA17" s="107"/>
      <c r="VDB17" s="107"/>
      <c r="VDC17" s="107"/>
      <c r="VDD17" s="107"/>
      <c r="VDE17" s="107"/>
      <c r="VDF17" s="107"/>
      <c r="VDG17" s="107"/>
      <c r="VDH17" s="107"/>
      <c r="VDI17" s="107"/>
      <c r="VDJ17" s="107"/>
      <c r="VDK17" s="107"/>
      <c r="VDL17" s="107"/>
      <c r="VDM17" s="107"/>
      <c r="VDN17" s="107"/>
      <c r="VDO17" s="107"/>
      <c r="VDP17" s="107"/>
      <c r="VDQ17" s="107"/>
      <c r="VDR17" s="107"/>
      <c r="VDS17" s="107"/>
      <c r="VDT17" s="107"/>
      <c r="VDU17" s="107"/>
      <c r="VDV17" s="107"/>
      <c r="VDW17" s="107"/>
      <c r="VDX17" s="107"/>
      <c r="VDY17" s="107"/>
      <c r="VDZ17" s="107"/>
      <c r="VEA17" s="107"/>
      <c r="VEB17" s="107"/>
      <c r="VEC17" s="107"/>
      <c r="VED17" s="107"/>
      <c r="VEE17" s="107"/>
      <c r="VEF17" s="107"/>
      <c r="VEG17" s="107"/>
      <c r="VEH17" s="107"/>
      <c r="VEI17" s="107"/>
      <c r="VEJ17" s="107"/>
      <c r="VEK17" s="107"/>
      <c r="VEL17" s="107"/>
      <c r="VEM17" s="107"/>
      <c r="VEN17" s="107"/>
      <c r="VEO17" s="107"/>
      <c r="VEP17" s="107"/>
      <c r="VEQ17" s="107"/>
      <c r="VER17" s="107"/>
      <c r="VES17" s="107"/>
      <c r="VET17" s="107"/>
      <c r="VEU17" s="107"/>
      <c r="VEV17" s="107"/>
      <c r="VEW17" s="107"/>
      <c r="VEX17" s="107"/>
      <c r="VEY17" s="107"/>
      <c r="VEZ17" s="107"/>
      <c r="VFA17" s="107"/>
      <c r="VFB17" s="107"/>
      <c r="VFC17" s="107"/>
      <c r="VFD17" s="107"/>
      <c r="VFE17" s="107"/>
      <c r="VFF17" s="107"/>
      <c r="VFG17" s="107"/>
      <c r="VFH17" s="107"/>
      <c r="VFI17" s="107"/>
      <c r="VFJ17" s="107"/>
      <c r="VFK17" s="107"/>
      <c r="VFL17" s="107"/>
      <c r="VFM17" s="107"/>
      <c r="VFN17" s="107"/>
      <c r="VFO17" s="107"/>
      <c r="VFP17" s="107"/>
      <c r="VFQ17" s="107"/>
      <c r="VFR17" s="107"/>
      <c r="VFS17" s="107"/>
      <c r="VFT17" s="107"/>
      <c r="VFU17" s="107"/>
      <c r="VFV17" s="107"/>
      <c r="VFW17" s="107"/>
      <c r="VFX17" s="107"/>
      <c r="VFY17" s="107"/>
      <c r="VFZ17" s="107"/>
      <c r="VGA17" s="107"/>
      <c r="VGB17" s="107"/>
      <c r="VGC17" s="107"/>
      <c r="VGD17" s="107"/>
      <c r="VGE17" s="107"/>
      <c r="VGF17" s="107"/>
      <c r="VGG17" s="107"/>
      <c r="VGH17" s="107"/>
      <c r="VGI17" s="107"/>
      <c r="VGJ17" s="107"/>
      <c r="VGK17" s="107"/>
      <c r="VGL17" s="107"/>
      <c r="VGM17" s="107"/>
      <c r="VGN17" s="107"/>
      <c r="VGO17" s="107"/>
      <c r="VGP17" s="107"/>
      <c r="VGQ17" s="107"/>
      <c r="VGR17" s="107"/>
      <c r="VGS17" s="107"/>
      <c r="VGT17" s="107"/>
      <c r="VGU17" s="107"/>
      <c r="VGV17" s="107"/>
      <c r="VGW17" s="107"/>
      <c r="VGX17" s="107"/>
      <c r="VGY17" s="107"/>
      <c r="VGZ17" s="107"/>
      <c r="VHA17" s="107"/>
      <c r="VHB17" s="107"/>
      <c r="VHC17" s="107"/>
      <c r="VHD17" s="107"/>
      <c r="VHE17" s="107"/>
      <c r="VHF17" s="107"/>
      <c r="VHG17" s="107"/>
      <c r="VHH17" s="107"/>
      <c r="VHI17" s="107"/>
      <c r="VHJ17" s="107"/>
      <c r="VHK17" s="107"/>
      <c r="VHL17" s="107"/>
      <c r="VHM17" s="107"/>
      <c r="VHN17" s="107"/>
      <c r="VHO17" s="107"/>
      <c r="VHP17" s="107"/>
      <c r="VHQ17" s="107"/>
      <c r="VHR17" s="107"/>
      <c r="VHS17" s="107"/>
      <c r="VHT17" s="107"/>
      <c r="VHU17" s="107"/>
      <c r="VHV17" s="107"/>
      <c r="VHW17" s="107"/>
      <c r="VHX17" s="107"/>
      <c r="VHY17" s="107"/>
      <c r="VHZ17" s="107"/>
      <c r="VIA17" s="107"/>
      <c r="VIB17" s="107"/>
      <c r="VIC17" s="107"/>
      <c r="VID17" s="107"/>
      <c r="VIE17" s="107"/>
      <c r="VIF17" s="107"/>
      <c r="VIG17" s="107"/>
      <c r="VIH17" s="107"/>
      <c r="VII17" s="107"/>
      <c r="VIJ17" s="107"/>
      <c r="VIK17" s="107"/>
      <c r="VIL17" s="107"/>
      <c r="VIM17" s="107"/>
      <c r="VIN17" s="107"/>
      <c r="VIO17" s="107"/>
      <c r="VIP17" s="107"/>
      <c r="VIQ17" s="107"/>
      <c r="VIR17" s="107"/>
      <c r="VIS17" s="107"/>
      <c r="VIT17" s="107"/>
      <c r="VIU17" s="107"/>
      <c r="VIV17" s="107"/>
      <c r="VIW17" s="107"/>
      <c r="VIX17" s="107"/>
      <c r="VIY17" s="107"/>
      <c r="VIZ17" s="107"/>
      <c r="VJA17" s="107"/>
      <c r="VJB17" s="107"/>
      <c r="VJC17" s="107"/>
      <c r="VJD17" s="107"/>
      <c r="VJE17" s="107"/>
      <c r="VJF17" s="107"/>
      <c r="VJG17" s="107"/>
      <c r="VJH17" s="107"/>
      <c r="VJI17" s="107"/>
      <c r="VJJ17" s="107"/>
      <c r="VJK17" s="107"/>
      <c r="VJL17" s="107"/>
      <c r="VJM17" s="107"/>
      <c r="VJN17" s="107"/>
      <c r="VJO17" s="107"/>
      <c r="VJP17" s="107"/>
      <c r="VJQ17" s="107"/>
      <c r="VJR17" s="107"/>
      <c r="VJS17" s="107"/>
      <c r="VJT17" s="107"/>
      <c r="VJU17" s="107"/>
      <c r="VJV17" s="107"/>
      <c r="VJW17" s="107"/>
      <c r="VJX17" s="107"/>
      <c r="VJY17" s="107"/>
      <c r="VJZ17" s="107"/>
      <c r="VKA17" s="107"/>
      <c r="VKB17" s="107"/>
      <c r="VKC17" s="107"/>
      <c r="VKD17" s="107"/>
      <c r="VKE17" s="107"/>
      <c r="VKF17" s="107"/>
      <c r="VKG17" s="107"/>
      <c r="VKH17" s="107"/>
      <c r="VKI17" s="107"/>
      <c r="VKJ17" s="107"/>
      <c r="VKK17" s="107"/>
      <c r="VKL17" s="107"/>
      <c r="VKM17" s="107"/>
      <c r="VKN17" s="107"/>
      <c r="VKO17" s="107"/>
      <c r="VKP17" s="107"/>
      <c r="VKQ17" s="107"/>
      <c r="VKR17" s="107"/>
      <c r="VKS17" s="107"/>
      <c r="VKT17" s="107"/>
      <c r="VKU17" s="107"/>
      <c r="VKV17" s="107"/>
      <c r="VKW17" s="107"/>
      <c r="VKX17" s="107"/>
      <c r="VKY17" s="107"/>
      <c r="VKZ17" s="107"/>
      <c r="VLA17" s="107"/>
      <c r="VLB17" s="107"/>
      <c r="VLC17" s="107"/>
      <c r="VLD17" s="107"/>
      <c r="VLE17" s="107"/>
      <c r="VLF17" s="107"/>
      <c r="VLG17" s="107"/>
      <c r="VLH17" s="107"/>
      <c r="VLI17" s="107"/>
      <c r="VLJ17" s="107"/>
      <c r="VLK17" s="107"/>
      <c r="VLL17" s="107"/>
      <c r="VLM17" s="107"/>
      <c r="VLN17" s="107"/>
      <c r="VLO17" s="107"/>
      <c r="VLP17" s="107"/>
      <c r="VLQ17" s="107"/>
      <c r="VLR17" s="107"/>
      <c r="VLS17" s="107"/>
      <c r="VLT17" s="107"/>
      <c r="VLU17" s="107"/>
      <c r="VLV17" s="107"/>
      <c r="VLW17" s="107"/>
      <c r="VLX17" s="107"/>
      <c r="VLY17" s="107"/>
      <c r="VLZ17" s="107"/>
      <c r="VMA17" s="107"/>
      <c r="VMB17" s="107"/>
      <c r="VMC17" s="107"/>
      <c r="VMD17" s="107"/>
      <c r="VME17" s="107"/>
      <c r="VMF17" s="107"/>
      <c r="VMG17" s="107"/>
      <c r="VMH17" s="107"/>
      <c r="VMI17" s="107"/>
      <c r="VMJ17" s="107"/>
      <c r="VMK17" s="107"/>
      <c r="VML17" s="107"/>
      <c r="VMM17" s="107"/>
      <c r="VMN17" s="107"/>
      <c r="VMO17" s="107"/>
      <c r="VMP17" s="107"/>
      <c r="VMQ17" s="107"/>
      <c r="VMR17" s="107"/>
      <c r="VMS17" s="107"/>
      <c r="VMT17" s="107"/>
      <c r="VMU17" s="107"/>
      <c r="VMV17" s="107"/>
      <c r="VMW17" s="107"/>
      <c r="VMX17" s="107"/>
      <c r="VMY17" s="107"/>
      <c r="VMZ17" s="107"/>
      <c r="VNA17" s="107"/>
      <c r="VNB17" s="107"/>
      <c r="VNC17" s="107"/>
      <c r="VND17" s="107"/>
      <c r="VNE17" s="107"/>
      <c r="VNF17" s="107"/>
      <c r="VNG17" s="107"/>
      <c r="VNH17" s="107"/>
      <c r="VNI17" s="107"/>
      <c r="VNJ17" s="107"/>
      <c r="VNK17" s="107"/>
      <c r="VNL17" s="107"/>
      <c r="VNM17" s="107"/>
      <c r="VNN17" s="107"/>
      <c r="VNO17" s="107"/>
      <c r="VNP17" s="107"/>
      <c r="VNQ17" s="107"/>
      <c r="VNR17" s="107"/>
      <c r="VNS17" s="107"/>
      <c r="VNT17" s="107"/>
      <c r="VNU17" s="107"/>
      <c r="VNV17" s="107"/>
      <c r="VNW17" s="107"/>
      <c r="VNX17" s="107"/>
      <c r="VNY17" s="107"/>
      <c r="VNZ17" s="107"/>
      <c r="VOA17" s="107"/>
      <c r="VOB17" s="107"/>
      <c r="VOC17" s="107"/>
      <c r="VOD17" s="107"/>
      <c r="VOE17" s="107"/>
      <c r="VOF17" s="107"/>
      <c r="VOG17" s="107"/>
      <c r="VOH17" s="107"/>
      <c r="VOI17" s="107"/>
      <c r="VOJ17" s="107"/>
      <c r="VOK17" s="107"/>
      <c r="VOL17" s="107"/>
      <c r="VOM17" s="107"/>
      <c r="VON17" s="107"/>
      <c r="VOO17" s="107"/>
      <c r="VOP17" s="107"/>
      <c r="VOQ17" s="107"/>
      <c r="VOR17" s="107"/>
      <c r="VOS17" s="107"/>
      <c r="VOT17" s="107"/>
      <c r="VOU17" s="107"/>
      <c r="VOV17" s="107"/>
      <c r="VOW17" s="107"/>
      <c r="VOX17" s="107"/>
      <c r="VOY17" s="107"/>
      <c r="VOZ17" s="107"/>
      <c r="VPA17" s="107"/>
      <c r="VPB17" s="107"/>
      <c r="VPC17" s="107"/>
      <c r="VPD17" s="107"/>
      <c r="VPE17" s="107"/>
      <c r="VPF17" s="107"/>
      <c r="VPG17" s="107"/>
      <c r="VPH17" s="107"/>
      <c r="VPI17" s="107"/>
      <c r="VPJ17" s="107"/>
      <c r="VPK17" s="107"/>
      <c r="VPL17" s="107"/>
      <c r="VPM17" s="107"/>
      <c r="VPN17" s="107"/>
      <c r="VPO17" s="107"/>
      <c r="VPP17" s="107"/>
      <c r="VPQ17" s="107"/>
      <c r="VPR17" s="107"/>
      <c r="VPS17" s="107"/>
      <c r="VPT17" s="107"/>
      <c r="VPU17" s="107"/>
      <c r="VPV17" s="107"/>
      <c r="VPW17" s="107"/>
      <c r="VPX17" s="107"/>
      <c r="VPY17" s="107"/>
      <c r="VPZ17" s="107"/>
      <c r="VQA17" s="107"/>
      <c r="VQB17" s="107"/>
      <c r="VQC17" s="107"/>
      <c r="VQD17" s="107"/>
      <c r="VQE17" s="107"/>
      <c r="VQF17" s="107"/>
      <c r="VQG17" s="107"/>
      <c r="VQH17" s="107"/>
      <c r="VQI17" s="107"/>
      <c r="VQJ17" s="107"/>
      <c r="VQK17" s="107"/>
      <c r="VQL17" s="107"/>
      <c r="VQM17" s="107"/>
      <c r="VQN17" s="107"/>
      <c r="VQO17" s="107"/>
      <c r="VQP17" s="107"/>
      <c r="VQQ17" s="107"/>
      <c r="VQR17" s="107"/>
      <c r="VQS17" s="107"/>
      <c r="VQT17" s="107"/>
      <c r="VQU17" s="107"/>
      <c r="VQV17" s="107"/>
      <c r="VQW17" s="107"/>
      <c r="VQX17" s="107"/>
      <c r="VQY17" s="107"/>
      <c r="VQZ17" s="107"/>
      <c r="VRA17" s="107"/>
      <c r="VRB17" s="107"/>
      <c r="VRC17" s="107"/>
      <c r="VRD17" s="107"/>
      <c r="VRE17" s="107"/>
      <c r="VRF17" s="107"/>
      <c r="VRG17" s="107"/>
      <c r="VRH17" s="107"/>
      <c r="VRI17" s="107"/>
      <c r="VRJ17" s="107"/>
      <c r="VRK17" s="107"/>
      <c r="VRL17" s="107"/>
      <c r="VRM17" s="107"/>
      <c r="VRN17" s="107"/>
      <c r="VRO17" s="107"/>
      <c r="VRP17" s="107"/>
      <c r="VRQ17" s="107"/>
      <c r="VRR17" s="107"/>
      <c r="VRS17" s="107"/>
      <c r="VRT17" s="107"/>
      <c r="VRU17" s="107"/>
      <c r="VRV17" s="107"/>
      <c r="VRW17" s="107"/>
      <c r="VRX17" s="107"/>
      <c r="VRY17" s="107"/>
      <c r="VRZ17" s="107"/>
      <c r="VSA17" s="107"/>
      <c r="VSB17" s="107"/>
      <c r="VSC17" s="107"/>
      <c r="VSD17" s="107"/>
      <c r="VSE17" s="107"/>
      <c r="VSF17" s="107"/>
      <c r="VSG17" s="107"/>
      <c r="VSH17" s="107"/>
      <c r="VSI17" s="107"/>
      <c r="VSJ17" s="107"/>
      <c r="VSK17" s="107"/>
      <c r="VSL17" s="107"/>
      <c r="VSM17" s="107"/>
      <c r="VSN17" s="107"/>
      <c r="VSO17" s="107"/>
      <c r="VSP17" s="107"/>
      <c r="VSQ17" s="107"/>
      <c r="VSR17" s="107"/>
      <c r="VSS17" s="107"/>
      <c r="VST17" s="107"/>
      <c r="VSU17" s="107"/>
      <c r="VSV17" s="107"/>
      <c r="VSW17" s="107"/>
      <c r="VSX17" s="107"/>
      <c r="VSY17" s="107"/>
      <c r="VSZ17" s="107"/>
      <c r="VTA17" s="107"/>
      <c r="VTB17" s="107"/>
      <c r="VTC17" s="107"/>
      <c r="VTD17" s="107"/>
      <c r="VTE17" s="107"/>
      <c r="VTF17" s="107"/>
      <c r="VTG17" s="107"/>
      <c r="VTH17" s="107"/>
      <c r="VTI17" s="107"/>
      <c r="VTJ17" s="107"/>
      <c r="VTK17" s="107"/>
      <c r="VTL17" s="107"/>
      <c r="VTM17" s="107"/>
      <c r="VTN17" s="107"/>
      <c r="VTO17" s="107"/>
      <c r="VTP17" s="107"/>
      <c r="VTQ17" s="107"/>
      <c r="VTR17" s="107"/>
      <c r="VTS17" s="107"/>
      <c r="VTT17" s="107"/>
      <c r="VTU17" s="107"/>
      <c r="VTV17" s="107"/>
      <c r="VTW17" s="107"/>
      <c r="VTX17" s="107"/>
      <c r="VTY17" s="107"/>
      <c r="VTZ17" s="107"/>
      <c r="VUA17" s="107"/>
      <c r="VUB17" s="107"/>
      <c r="VUC17" s="107"/>
      <c r="VUD17" s="107"/>
      <c r="VUE17" s="107"/>
      <c r="VUF17" s="107"/>
      <c r="VUG17" s="107"/>
      <c r="VUH17" s="107"/>
      <c r="VUI17" s="107"/>
      <c r="VUJ17" s="107"/>
      <c r="VUK17" s="107"/>
      <c r="VUL17" s="107"/>
      <c r="VUM17" s="107"/>
      <c r="VUN17" s="107"/>
      <c r="VUO17" s="107"/>
      <c r="VUP17" s="107"/>
      <c r="VUQ17" s="107"/>
      <c r="VUR17" s="107"/>
      <c r="VUS17" s="107"/>
      <c r="VUT17" s="107"/>
      <c r="VUU17" s="107"/>
      <c r="VUV17" s="107"/>
      <c r="VUW17" s="107"/>
      <c r="VUX17" s="107"/>
      <c r="VUY17" s="107"/>
      <c r="VUZ17" s="107"/>
      <c r="VVA17" s="107"/>
      <c r="VVB17" s="107"/>
      <c r="VVC17" s="107"/>
      <c r="VVD17" s="107"/>
      <c r="VVE17" s="107"/>
      <c r="VVF17" s="107"/>
      <c r="VVG17" s="107"/>
      <c r="VVH17" s="107"/>
      <c r="VVI17" s="107"/>
      <c r="VVJ17" s="107"/>
      <c r="VVK17" s="107"/>
      <c r="VVL17" s="107"/>
      <c r="VVM17" s="107"/>
      <c r="VVN17" s="107"/>
      <c r="VVO17" s="107"/>
      <c r="VVP17" s="107"/>
      <c r="VVQ17" s="107"/>
      <c r="VVR17" s="107"/>
      <c r="VVS17" s="107"/>
      <c r="VVT17" s="107"/>
      <c r="VVU17" s="107"/>
      <c r="VVV17" s="107"/>
      <c r="VVW17" s="107"/>
      <c r="VVX17" s="107"/>
      <c r="VVY17" s="107"/>
      <c r="VVZ17" s="107"/>
      <c r="VWA17" s="107"/>
      <c r="VWB17" s="107"/>
      <c r="VWC17" s="107"/>
      <c r="VWD17" s="107"/>
      <c r="VWE17" s="107"/>
      <c r="VWF17" s="107"/>
      <c r="VWG17" s="107"/>
      <c r="VWH17" s="107"/>
      <c r="VWI17" s="107"/>
      <c r="VWJ17" s="107"/>
      <c r="VWK17" s="107"/>
      <c r="VWL17" s="107"/>
      <c r="VWM17" s="107"/>
      <c r="VWN17" s="107"/>
      <c r="VWO17" s="107"/>
      <c r="VWP17" s="107"/>
      <c r="VWQ17" s="107"/>
      <c r="VWR17" s="107"/>
      <c r="VWS17" s="107"/>
      <c r="VWT17" s="107"/>
      <c r="VWU17" s="107"/>
      <c r="VWV17" s="107"/>
      <c r="VWW17" s="107"/>
      <c r="VWX17" s="107"/>
      <c r="VWY17" s="107"/>
      <c r="VWZ17" s="107"/>
      <c r="VXA17" s="107"/>
      <c r="VXB17" s="107"/>
      <c r="VXC17" s="107"/>
      <c r="VXD17" s="107"/>
      <c r="VXE17" s="107"/>
      <c r="VXF17" s="107"/>
      <c r="VXG17" s="107"/>
      <c r="VXH17" s="107"/>
      <c r="VXI17" s="107"/>
      <c r="VXJ17" s="107"/>
      <c r="VXK17" s="107"/>
      <c r="VXL17" s="107"/>
      <c r="VXM17" s="107"/>
      <c r="VXN17" s="107"/>
      <c r="VXO17" s="107"/>
      <c r="VXP17" s="107"/>
      <c r="VXQ17" s="107"/>
      <c r="VXR17" s="107"/>
      <c r="VXS17" s="107"/>
      <c r="VXT17" s="107"/>
      <c r="VXU17" s="107"/>
      <c r="VXV17" s="107"/>
      <c r="VXW17" s="107"/>
      <c r="VXX17" s="107"/>
      <c r="VXY17" s="107"/>
      <c r="VXZ17" s="107"/>
      <c r="VYA17" s="107"/>
      <c r="VYB17" s="107"/>
      <c r="VYC17" s="107"/>
      <c r="VYD17" s="107"/>
      <c r="VYE17" s="107"/>
      <c r="VYF17" s="107"/>
      <c r="VYG17" s="107"/>
      <c r="VYH17" s="107"/>
      <c r="VYI17" s="107"/>
      <c r="VYJ17" s="107"/>
      <c r="VYK17" s="107"/>
      <c r="VYL17" s="107"/>
      <c r="VYM17" s="107"/>
      <c r="VYN17" s="107"/>
      <c r="VYO17" s="107"/>
      <c r="VYP17" s="107"/>
      <c r="VYQ17" s="107"/>
      <c r="VYR17" s="107"/>
      <c r="VYS17" s="107"/>
      <c r="VYT17" s="107"/>
      <c r="VYU17" s="107"/>
      <c r="VYV17" s="107"/>
      <c r="VYW17" s="107"/>
      <c r="VYX17" s="107"/>
      <c r="VYY17" s="107"/>
      <c r="VYZ17" s="107"/>
      <c r="VZA17" s="107"/>
      <c r="VZB17" s="107"/>
      <c r="VZC17" s="107"/>
      <c r="VZD17" s="107"/>
      <c r="VZE17" s="107"/>
      <c r="VZF17" s="107"/>
      <c r="VZG17" s="107"/>
      <c r="VZH17" s="107"/>
      <c r="VZI17" s="107"/>
      <c r="VZJ17" s="107"/>
      <c r="VZK17" s="107"/>
      <c r="VZL17" s="107"/>
      <c r="VZM17" s="107"/>
      <c r="VZN17" s="107"/>
      <c r="VZO17" s="107"/>
      <c r="VZP17" s="107"/>
      <c r="VZQ17" s="107"/>
      <c r="VZR17" s="107"/>
      <c r="VZS17" s="107"/>
      <c r="VZT17" s="107"/>
      <c r="VZU17" s="107"/>
      <c r="VZV17" s="107"/>
      <c r="VZW17" s="107"/>
      <c r="VZX17" s="107"/>
      <c r="VZY17" s="107"/>
      <c r="VZZ17" s="107"/>
      <c r="WAA17" s="107"/>
      <c r="WAB17" s="107"/>
      <c r="WAC17" s="107"/>
      <c r="WAD17" s="107"/>
      <c r="WAE17" s="107"/>
      <c r="WAF17" s="107"/>
      <c r="WAG17" s="107"/>
      <c r="WAH17" s="107"/>
      <c r="WAI17" s="107"/>
      <c r="WAJ17" s="107"/>
      <c r="WAK17" s="107"/>
      <c r="WAL17" s="107"/>
      <c r="WAM17" s="107"/>
      <c r="WAN17" s="107"/>
      <c r="WAO17" s="107"/>
      <c r="WAP17" s="107"/>
      <c r="WAQ17" s="107"/>
      <c r="WAR17" s="107"/>
      <c r="WAS17" s="107"/>
      <c r="WAT17" s="107"/>
      <c r="WAU17" s="107"/>
      <c r="WAV17" s="107"/>
      <c r="WAW17" s="107"/>
      <c r="WAX17" s="107"/>
      <c r="WAY17" s="107"/>
      <c r="WAZ17" s="107"/>
      <c r="WBA17" s="107"/>
      <c r="WBB17" s="107"/>
      <c r="WBC17" s="107"/>
      <c r="WBD17" s="107"/>
      <c r="WBE17" s="107"/>
      <c r="WBF17" s="107"/>
      <c r="WBG17" s="107"/>
      <c r="WBH17" s="107"/>
      <c r="WBI17" s="107"/>
      <c r="WBJ17" s="107"/>
      <c r="WBK17" s="107"/>
      <c r="WBL17" s="107"/>
      <c r="WBM17" s="107"/>
      <c r="WBN17" s="107"/>
      <c r="WBO17" s="107"/>
      <c r="WBP17" s="107"/>
      <c r="WBQ17" s="107"/>
      <c r="WBR17" s="107"/>
      <c r="WBS17" s="107"/>
      <c r="WBT17" s="107"/>
      <c r="WBU17" s="107"/>
      <c r="WBV17" s="107"/>
      <c r="WBW17" s="107"/>
      <c r="WBX17" s="107"/>
      <c r="WBY17" s="107"/>
      <c r="WBZ17" s="107"/>
      <c r="WCA17" s="107"/>
      <c r="WCB17" s="107"/>
      <c r="WCC17" s="107"/>
      <c r="WCD17" s="107"/>
      <c r="WCE17" s="107"/>
      <c r="WCF17" s="107"/>
      <c r="WCG17" s="107"/>
      <c r="WCH17" s="107"/>
      <c r="WCI17" s="107"/>
      <c r="WCJ17" s="107"/>
      <c r="WCK17" s="107"/>
      <c r="WCL17" s="107"/>
      <c r="WCM17" s="107"/>
      <c r="WCN17" s="107"/>
      <c r="WCO17" s="107"/>
      <c r="WCP17" s="107"/>
      <c r="WCQ17" s="107"/>
      <c r="WCR17" s="107"/>
      <c r="WCS17" s="107"/>
      <c r="WCT17" s="107"/>
      <c r="WCU17" s="107"/>
      <c r="WCV17" s="107"/>
      <c r="WCW17" s="107"/>
      <c r="WCX17" s="107"/>
      <c r="WCY17" s="107"/>
      <c r="WCZ17" s="107"/>
      <c r="WDA17" s="107"/>
      <c r="WDB17" s="107"/>
      <c r="WDC17" s="107"/>
      <c r="WDD17" s="107"/>
      <c r="WDE17" s="107"/>
      <c r="WDF17" s="107"/>
      <c r="WDG17" s="107"/>
      <c r="WDH17" s="107"/>
      <c r="WDI17" s="107"/>
      <c r="WDJ17" s="107"/>
      <c r="WDK17" s="107"/>
      <c r="WDL17" s="107"/>
      <c r="WDM17" s="107"/>
      <c r="WDN17" s="107"/>
      <c r="WDO17" s="107"/>
      <c r="WDP17" s="107"/>
      <c r="WDQ17" s="107"/>
      <c r="WDR17" s="107"/>
      <c r="WDS17" s="107"/>
      <c r="WDT17" s="107"/>
      <c r="WDU17" s="107"/>
      <c r="WDV17" s="107"/>
      <c r="WDW17" s="107"/>
      <c r="WDX17" s="107"/>
      <c r="WDY17" s="107"/>
      <c r="WDZ17" s="107"/>
      <c r="WEA17" s="107"/>
      <c r="WEB17" s="107"/>
      <c r="WEC17" s="107"/>
      <c r="WED17" s="107"/>
      <c r="WEE17" s="107"/>
      <c r="WEF17" s="107"/>
      <c r="WEG17" s="107"/>
      <c r="WEH17" s="107"/>
      <c r="WEI17" s="107"/>
      <c r="WEJ17" s="107"/>
      <c r="WEK17" s="107"/>
      <c r="WEL17" s="107"/>
      <c r="WEM17" s="107"/>
      <c r="WEN17" s="107"/>
      <c r="WEO17" s="107"/>
      <c r="WEP17" s="107"/>
      <c r="WEQ17" s="107"/>
      <c r="WER17" s="107"/>
      <c r="WES17" s="107"/>
      <c r="WET17" s="107"/>
      <c r="WEU17" s="107"/>
      <c r="WEV17" s="107"/>
      <c r="WEW17" s="107"/>
      <c r="WEX17" s="107"/>
      <c r="WEY17" s="107"/>
      <c r="WEZ17" s="107"/>
      <c r="WFA17" s="107"/>
      <c r="WFB17" s="107"/>
      <c r="WFC17" s="107"/>
      <c r="WFD17" s="107"/>
      <c r="WFE17" s="107"/>
      <c r="WFF17" s="107"/>
      <c r="WFG17" s="107"/>
      <c r="WFH17" s="107"/>
      <c r="WFI17" s="107"/>
      <c r="WFJ17" s="107"/>
      <c r="WFK17" s="107"/>
      <c r="WFL17" s="107"/>
      <c r="WFM17" s="107"/>
      <c r="WFN17" s="107"/>
      <c r="WFO17" s="107"/>
      <c r="WFP17" s="107"/>
      <c r="WFQ17" s="107"/>
      <c r="WFR17" s="107"/>
      <c r="WFS17" s="107"/>
      <c r="WFT17" s="107"/>
      <c r="WFU17" s="107"/>
      <c r="WFV17" s="107"/>
      <c r="WFW17" s="107"/>
      <c r="WFX17" s="107"/>
      <c r="WFY17" s="107"/>
      <c r="WFZ17" s="107"/>
      <c r="WGA17" s="107"/>
      <c r="WGB17" s="107"/>
      <c r="WGC17" s="107"/>
      <c r="WGD17" s="107"/>
      <c r="WGE17" s="107"/>
      <c r="WGF17" s="107"/>
      <c r="WGG17" s="107"/>
      <c r="WGH17" s="107"/>
      <c r="WGI17" s="107"/>
      <c r="WGJ17" s="107"/>
      <c r="WGK17" s="107"/>
      <c r="WGL17" s="107"/>
      <c r="WGM17" s="107"/>
      <c r="WGN17" s="107"/>
      <c r="WGO17" s="107"/>
      <c r="WGP17" s="107"/>
      <c r="WGQ17" s="107"/>
      <c r="WGR17" s="107"/>
      <c r="WGS17" s="107"/>
      <c r="WGT17" s="107"/>
      <c r="WGU17" s="107"/>
      <c r="WGV17" s="107"/>
      <c r="WGW17" s="107"/>
      <c r="WGX17" s="107"/>
      <c r="WGY17" s="107"/>
      <c r="WGZ17" s="107"/>
      <c r="WHA17" s="107"/>
      <c r="WHB17" s="107"/>
      <c r="WHC17" s="107"/>
      <c r="WHD17" s="107"/>
      <c r="WHE17" s="107"/>
      <c r="WHF17" s="107"/>
      <c r="WHG17" s="107"/>
      <c r="WHH17" s="107"/>
      <c r="WHI17" s="107"/>
      <c r="WHJ17" s="107"/>
      <c r="WHK17" s="107"/>
      <c r="WHL17" s="107"/>
      <c r="WHM17" s="107"/>
      <c r="WHN17" s="107"/>
      <c r="WHO17" s="107"/>
      <c r="WHP17" s="107"/>
      <c r="WHQ17" s="107"/>
      <c r="WHR17" s="107"/>
      <c r="WHS17" s="107"/>
      <c r="WHT17" s="107"/>
      <c r="WHU17" s="107"/>
      <c r="WHV17" s="107"/>
      <c r="WHW17" s="107"/>
      <c r="WHX17" s="107"/>
      <c r="WHY17" s="107"/>
      <c r="WHZ17" s="107"/>
      <c r="WIA17" s="107"/>
      <c r="WIB17" s="107"/>
      <c r="WIC17" s="107"/>
      <c r="WID17" s="107"/>
      <c r="WIE17" s="107"/>
      <c r="WIF17" s="107"/>
      <c r="WIG17" s="107"/>
      <c r="WIH17" s="107"/>
      <c r="WII17" s="107"/>
      <c r="WIJ17" s="107"/>
      <c r="WIK17" s="107"/>
      <c r="WIL17" s="107"/>
      <c r="WIM17" s="107"/>
      <c r="WIN17" s="107"/>
      <c r="WIO17" s="107"/>
      <c r="WIP17" s="107"/>
      <c r="WIQ17" s="107"/>
      <c r="WIR17" s="107"/>
      <c r="WIS17" s="107"/>
      <c r="WIT17" s="107"/>
      <c r="WIU17" s="107"/>
      <c r="WIV17" s="107"/>
      <c r="WIW17" s="107"/>
      <c r="WIX17" s="107"/>
      <c r="WIY17" s="107"/>
      <c r="WIZ17" s="107"/>
      <c r="WJA17" s="107"/>
      <c r="WJB17" s="107"/>
      <c r="WJC17" s="107"/>
      <c r="WJD17" s="107"/>
      <c r="WJE17" s="107"/>
      <c r="WJF17" s="107"/>
      <c r="WJG17" s="107"/>
      <c r="WJH17" s="107"/>
      <c r="WJI17" s="107"/>
      <c r="WJJ17" s="107"/>
      <c r="WJK17" s="107"/>
      <c r="WJL17" s="107"/>
      <c r="WJM17" s="107"/>
      <c r="WJN17" s="107"/>
      <c r="WJO17" s="107"/>
      <c r="WJP17" s="107"/>
      <c r="WJQ17" s="107"/>
      <c r="WJR17" s="107"/>
      <c r="WJS17" s="107"/>
      <c r="WJT17" s="107"/>
      <c r="WJU17" s="107"/>
      <c r="WJV17" s="107"/>
      <c r="WJW17" s="107"/>
      <c r="WJX17" s="107"/>
      <c r="WJY17" s="107"/>
      <c r="WJZ17" s="107"/>
      <c r="WKA17" s="107"/>
      <c r="WKB17" s="107"/>
      <c r="WKC17" s="107"/>
      <c r="WKD17" s="107"/>
      <c r="WKE17" s="107"/>
      <c r="WKF17" s="107"/>
      <c r="WKG17" s="107"/>
      <c r="WKH17" s="107"/>
      <c r="WKI17" s="107"/>
      <c r="WKJ17" s="107"/>
      <c r="WKK17" s="107"/>
      <c r="WKL17" s="107"/>
      <c r="WKM17" s="107"/>
      <c r="WKN17" s="107"/>
      <c r="WKO17" s="107"/>
      <c r="WKP17" s="107"/>
      <c r="WKQ17" s="107"/>
      <c r="WKR17" s="107"/>
      <c r="WKS17" s="107"/>
      <c r="WKT17" s="107"/>
      <c r="WKU17" s="107"/>
      <c r="WKV17" s="107"/>
      <c r="WKW17" s="107"/>
      <c r="WKX17" s="107"/>
      <c r="WKY17" s="107"/>
      <c r="WKZ17" s="107"/>
      <c r="WLA17" s="107"/>
      <c r="WLB17" s="107"/>
      <c r="WLC17" s="107"/>
      <c r="WLD17" s="107"/>
      <c r="WLE17" s="107"/>
      <c r="WLF17" s="107"/>
      <c r="WLG17" s="107"/>
      <c r="WLH17" s="107"/>
      <c r="WLI17" s="107"/>
      <c r="WLJ17" s="107"/>
      <c r="WLK17" s="107"/>
      <c r="WLL17" s="107"/>
      <c r="WLM17" s="107"/>
      <c r="WLN17" s="107"/>
      <c r="WLO17" s="107"/>
      <c r="WLP17" s="107"/>
      <c r="WLQ17" s="107"/>
      <c r="WLR17" s="107"/>
      <c r="WLS17" s="107"/>
      <c r="WLT17" s="107"/>
      <c r="WLU17" s="107"/>
      <c r="WLV17" s="107"/>
      <c r="WLW17" s="107"/>
      <c r="WLX17" s="107"/>
      <c r="WLY17" s="107"/>
      <c r="WLZ17" s="107"/>
      <c r="WMA17" s="107"/>
      <c r="WMB17" s="107"/>
      <c r="WMC17" s="107"/>
      <c r="WMD17" s="107"/>
      <c r="WME17" s="107"/>
      <c r="WMF17" s="107"/>
      <c r="WMG17" s="107"/>
      <c r="WMH17" s="107"/>
      <c r="WMI17" s="107"/>
      <c r="WMJ17" s="107"/>
      <c r="WMK17" s="107"/>
      <c r="WML17" s="107"/>
      <c r="WMM17" s="107"/>
      <c r="WMN17" s="107"/>
      <c r="WMO17" s="107"/>
      <c r="WMP17" s="107"/>
      <c r="WMQ17" s="107"/>
      <c r="WMR17" s="107"/>
      <c r="WMS17" s="107"/>
      <c r="WMT17" s="107"/>
      <c r="WMU17" s="107"/>
      <c r="WMV17" s="107"/>
      <c r="WMW17" s="107"/>
      <c r="WMX17" s="107"/>
      <c r="WMY17" s="107"/>
      <c r="WMZ17" s="107"/>
      <c r="WNA17" s="107"/>
      <c r="WNB17" s="107"/>
      <c r="WNC17" s="107"/>
      <c r="WND17" s="107"/>
      <c r="WNE17" s="107"/>
      <c r="WNF17" s="107"/>
      <c r="WNG17" s="107"/>
      <c r="WNH17" s="107"/>
      <c r="WNI17" s="107"/>
      <c r="WNJ17" s="107"/>
      <c r="WNK17" s="107"/>
      <c r="WNL17" s="107"/>
      <c r="WNM17" s="107"/>
      <c r="WNN17" s="107"/>
      <c r="WNO17" s="107"/>
      <c r="WNP17" s="107"/>
      <c r="WNQ17" s="107"/>
      <c r="WNR17" s="107"/>
      <c r="WNS17" s="107"/>
      <c r="WNT17" s="107"/>
      <c r="WNU17" s="107"/>
      <c r="WNV17" s="107"/>
      <c r="WNW17" s="107"/>
      <c r="WNX17" s="107"/>
      <c r="WNY17" s="107"/>
      <c r="WNZ17" s="107"/>
      <c r="WOA17" s="107"/>
      <c r="WOB17" s="107"/>
      <c r="WOC17" s="107"/>
      <c r="WOD17" s="107"/>
      <c r="WOE17" s="107"/>
      <c r="WOF17" s="107"/>
      <c r="WOG17" s="107"/>
      <c r="WOH17" s="107"/>
      <c r="WOI17" s="107"/>
      <c r="WOJ17" s="107"/>
      <c r="WOK17" s="107"/>
      <c r="WOL17" s="107"/>
      <c r="WOM17" s="107"/>
      <c r="WON17" s="107"/>
      <c r="WOO17" s="107"/>
      <c r="WOP17" s="107"/>
      <c r="WOQ17" s="107"/>
      <c r="WOR17" s="107"/>
      <c r="WOS17" s="107"/>
      <c r="WOT17" s="107"/>
      <c r="WOU17" s="107"/>
      <c r="WOV17" s="107"/>
      <c r="WOW17" s="107"/>
      <c r="WOX17" s="107"/>
      <c r="WOY17" s="107"/>
      <c r="WOZ17" s="107"/>
      <c r="WPA17" s="107"/>
      <c r="WPB17" s="107"/>
      <c r="WPC17" s="107"/>
      <c r="WPD17" s="107"/>
      <c r="WPE17" s="107"/>
      <c r="WPF17" s="107"/>
      <c r="WPG17" s="107"/>
      <c r="WPH17" s="107"/>
      <c r="WPI17" s="107"/>
      <c r="WPJ17" s="107"/>
      <c r="WPK17" s="107"/>
      <c r="WPL17" s="107"/>
      <c r="WPM17" s="107"/>
      <c r="WPN17" s="107"/>
      <c r="WPO17" s="107"/>
      <c r="WPP17" s="107"/>
      <c r="WPQ17" s="107"/>
      <c r="WPR17" s="107"/>
      <c r="WPS17" s="107"/>
      <c r="WPT17" s="107"/>
      <c r="WPU17" s="107"/>
      <c r="WPV17" s="107"/>
      <c r="WPW17" s="107"/>
      <c r="WPX17" s="107"/>
      <c r="WPY17" s="107"/>
      <c r="WPZ17" s="107"/>
      <c r="WQA17" s="107"/>
      <c r="WQB17" s="107"/>
      <c r="WQC17" s="107"/>
      <c r="WQD17" s="107"/>
      <c r="WQE17" s="107"/>
      <c r="WQF17" s="107"/>
      <c r="WQG17" s="107"/>
      <c r="WQH17" s="107"/>
      <c r="WQI17" s="107"/>
      <c r="WQJ17" s="107"/>
      <c r="WQK17" s="107"/>
      <c r="WQL17" s="107"/>
      <c r="WQM17" s="107"/>
      <c r="WQN17" s="107"/>
      <c r="WQO17" s="107"/>
      <c r="WQP17" s="107"/>
      <c r="WQQ17" s="107"/>
      <c r="WQR17" s="107"/>
      <c r="WQS17" s="107"/>
      <c r="WQT17" s="107"/>
      <c r="WQU17" s="107"/>
      <c r="WQV17" s="107"/>
      <c r="WQW17" s="107"/>
      <c r="WQX17" s="107"/>
      <c r="WQY17" s="107"/>
      <c r="WQZ17" s="107"/>
      <c r="WRA17" s="107"/>
      <c r="WRB17" s="107"/>
      <c r="WRC17" s="107"/>
      <c r="WRD17" s="107"/>
      <c r="WRE17" s="107"/>
      <c r="WRF17" s="107"/>
      <c r="WRG17" s="107"/>
      <c r="WRH17" s="107"/>
      <c r="WRI17" s="107"/>
      <c r="WRJ17" s="107"/>
      <c r="WRK17" s="107"/>
      <c r="WRL17" s="107"/>
      <c r="WRM17" s="107"/>
      <c r="WRN17" s="107"/>
      <c r="WRO17" s="107"/>
      <c r="WRP17" s="107"/>
      <c r="WRQ17" s="107"/>
      <c r="WRR17" s="107"/>
      <c r="WRS17" s="107"/>
      <c r="WRT17" s="107"/>
      <c r="WRU17" s="107"/>
      <c r="WRV17" s="107"/>
      <c r="WRW17" s="107"/>
      <c r="WRX17" s="107"/>
      <c r="WRY17" s="107"/>
      <c r="WRZ17" s="107"/>
      <c r="WSA17" s="107"/>
      <c r="WSB17" s="107"/>
      <c r="WSC17" s="107"/>
      <c r="WSD17" s="107"/>
      <c r="WSE17" s="107"/>
      <c r="WSF17" s="107"/>
      <c r="WSG17" s="107"/>
      <c r="WSH17" s="107"/>
      <c r="WSI17" s="107"/>
      <c r="WSJ17" s="107"/>
      <c r="WSK17" s="107"/>
      <c r="WSL17" s="107"/>
      <c r="WSM17" s="107"/>
      <c r="WSN17" s="107"/>
      <c r="WSO17" s="107"/>
      <c r="WSP17" s="107"/>
      <c r="WSQ17" s="107"/>
      <c r="WSR17" s="107"/>
      <c r="WSS17" s="107"/>
      <c r="WST17" s="107"/>
      <c r="WSU17" s="107"/>
      <c r="WSV17" s="107"/>
      <c r="WSW17" s="107"/>
      <c r="WSX17" s="107"/>
      <c r="WSY17" s="107"/>
      <c r="WSZ17" s="107"/>
      <c r="WTA17" s="107"/>
      <c r="WTB17" s="107"/>
      <c r="WTC17" s="107"/>
      <c r="WTD17" s="107"/>
      <c r="WTE17" s="107"/>
      <c r="WTF17" s="107"/>
      <c r="WTG17" s="107"/>
      <c r="WTH17" s="107"/>
      <c r="WTI17" s="107"/>
      <c r="WTJ17" s="107"/>
      <c r="WTK17" s="107"/>
      <c r="WTL17" s="107"/>
      <c r="WTM17" s="107"/>
      <c r="WTN17" s="107"/>
      <c r="WTO17" s="107"/>
      <c r="WTP17" s="107"/>
      <c r="WTQ17" s="107"/>
      <c r="WTR17" s="107"/>
      <c r="WTS17" s="107"/>
      <c r="WTT17" s="107"/>
      <c r="WTU17" s="107"/>
      <c r="WTV17" s="107"/>
      <c r="WTW17" s="107"/>
      <c r="WTX17" s="107"/>
      <c r="WTY17" s="107"/>
      <c r="WTZ17" s="107"/>
      <c r="WUA17" s="107"/>
      <c r="WUB17" s="107"/>
      <c r="WUC17" s="107"/>
      <c r="WUD17" s="107"/>
      <c r="WUE17" s="107"/>
      <c r="WUF17" s="107"/>
      <c r="WUG17" s="107"/>
      <c r="WUH17" s="107"/>
      <c r="WUI17" s="107"/>
      <c r="WUJ17" s="107"/>
      <c r="WUK17" s="107"/>
      <c r="WUL17" s="107"/>
      <c r="WUM17" s="107"/>
      <c r="WUN17" s="107"/>
      <c r="WUO17" s="107"/>
      <c r="WUP17" s="107"/>
      <c r="WUQ17" s="107"/>
      <c r="WUR17" s="107"/>
      <c r="WUS17" s="107"/>
      <c r="WUT17" s="107"/>
      <c r="WUU17" s="107"/>
      <c r="WUV17" s="107"/>
      <c r="WUW17" s="107"/>
      <c r="WUX17" s="107"/>
      <c r="WUY17" s="107"/>
      <c r="WUZ17" s="107"/>
      <c r="WVA17" s="107"/>
      <c r="WVB17" s="107"/>
      <c r="WVC17" s="107"/>
      <c r="WVD17" s="107"/>
      <c r="WVE17" s="107"/>
      <c r="WVF17" s="107"/>
      <c r="WVG17" s="107"/>
      <c r="WVH17" s="107"/>
      <c r="WVI17" s="107"/>
      <c r="WVJ17" s="107"/>
      <c r="WVK17" s="107"/>
      <c r="WVL17" s="107"/>
      <c r="WVM17" s="107"/>
      <c r="WVN17" s="107"/>
      <c r="WVO17" s="107"/>
      <c r="WVP17" s="107"/>
      <c r="WVQ17" s="107"/>
      <c r="WVR17" s="107"/>
      <c r="WVS17" s="107"/>
      <c r="WVT17" s="107"/>
      <c r="WVU17" s="107"/>
      <c r="WVV17" s="107"/>
      <c r="WVW17" s="107"/>
      <c r="WVX17" s="107"/>
      <c r="WVY17" s="107"/>
      <c r="WVZ17" s="107"/>
      <c r="WWA17" s="107"/>
      <c r="WWB17" s="107"/>
      <c r="WWC17" s="107"/>
      <c r="WWD17" s="107"/>
      <c r="WWE17" s="107"/>
      <c r="WWF17" s="107"/>
      <c r="WWG17" s="107"/>
      <c r="WWH17" s="107"/>
      <c r="WWI17" s="107"/>
      <c r="WWJ17" s="107"/>
      <c r="WWK17" s="107"/>
      <c r="WWL17" s="107"/>
      <c r="WWM17" s="107"/>
      <c r="WWN17" s="107"/>
      <c r="WWO17" s="107"/>
      <c r="WWP17" s="107"/>
      <c r="WWQ17" s="107"/>
      <c r="WWR17" s="107"/>
      <c r="WWS17" s="107"/>
      <c r="WWT17" s="107"/>
      <c r="WWU17" s="107"/>
      <c r="WWV17" s="107"/>
      <c r="WWW17" s="107"/>
      <c r="WWX17" s="107"/>
      <c r="WWY17" s="107"/>
      <c r="WWZ17" s="107"/>
      <c r="WXA17" s="107"/>
      <c r="WXB17" s="107"/>
      <c r="WXC17" s="107"/>
      <c r="WXD17" s="107"/>
      <c r="WXE17" s="107"/>
      <c r="WXF17" s="107"/>
      <c r="WXG17" s="107"/>
      <c r="WXH17" s="107"/>
      <c r="WXI17" s="107"/>
      <c r="WXJ17" s="107"/>
      <c r="WXK17" s="107"/>
      <c r="WXL17" s="107"/>
      <c r="WXM17" s="107"/>
      <c r="WXN17" s="107"/>
      <c r="WXO17" s="107"/>
      <c r="WXP17" s="107"/>
      <c r="WXQ17" s="107"/>
      <c r="WXR17" s="107"/>
      <c r="WXS17" s="107"/>
      <c r="WXT17" s="107"/>
      <c r="WXU17" s="107"/>
      <c r="WXV17" s="107"/>
      <c r="WXW17" s="107"/>
      <c r="WXX17" s="107"/>
      <c r="WXY17" s="107"/>
      <c r="WXZ17" s="107"/>
      <c r="WYA17" s="107"/>
      <c r="WYB17" s="107"/>
      <c r="WYC17" s="107"/>
      <c r="WYD17" s="107"/>
      <c r="WYE17" s="107"/>
      <c r="WYF17" s="107"/>
      <c r="WYG17" s="107"/>
      <c r="WYH17" s="107"/>
      <c r="WYI17" s="107"/>
      <c r="WYJ17" s="107"/>
      <c r="WYK17" s="107"/>
      <c r="WYL17" s="107"/>
      <c r="WYM17" s="107"/>
      <c r="WYN17" s="107"/>
      <c r="WYO17" s="107"/>
      <c r="WYP17" s="107"/>
      <c r="WYQ17" s="107"/>
      <c r="WYR17" s="107"/>
      <c r="WYS17" s="107"/>
      <c r="WYT17" s="107"/>
      <c r="WYU17" s="107"/>
      <c r="WYV17" s="107"/>
      <c r="WYW17" s="107"/>
      <c r="WYX17" s="107"/>
      <c r="WYY17" s="107"/>
      <c r="WYZ17" s="107"/>
      <c r="WZA17" s="107"/>
      <c r="WZB17" s="107"/>
      <c r="WZC17" s="107"/>
      <c r="WZD17" s="107"/>
      <c r="WZE17" s="107"/>
      <c r="WZF17" s="107"/>
      <c r="WZG17" s="107"/>
      <c r="WZH17" s="107"/>
      <c r="WZI17" s="107"/>
      <c r="WZJ17" s="107"/>
      <c r="WZK17" s="107"/>
      <c r="WZL17" s="107"/>
      <c r="WZM17" s="107"/>
      <c r="WZN17" s="107"/>
      <c r="WZO17" s="107"/>
      <c r="WZP17" s="107"/>
      <c r="WZQ17" s="107"/>
      <c r="WZR17" s="107"/>
      <c r="WZS17" s="107"/>
      <c r="WZT17" s="107"/>
      <c r="WZU17" s="107"/>
      <c r="WZV17" s="107"/>
      <c r="WZW17" s="107"/>
      <c r="WZX17" s="107"/>
      <c r="WZY17" s="107"/>
      <c r="WZZ17" s="107"/>
      <c r="XAA17" s="107"/>
      <c r="XAB17" s="107"/>
      <c r="XAC17" s="107"/>
      <c r="XAD17" s="107"/>
      <c r="XAE17" s="107"/>
      <c r="XAF17" s="107"/>
      <c r="XAG17" s="107"/>
      <c r="XAH17" s="107"/>
      <c r="XAI17" s="107"/>
      <c r="XAJ17" s="107"/>
      <c r="XAK17" s="107"/>
      <c r="XAL17" s="107"/>
      <c r="XAM17" s="107"/>
      <c r="XAN17" s="107"/>
      <c r="XAO17" s="107"/>
      <c r="XAP17" s="107"/>
      <c r="XAQ17" s="107"/>
      <c r="XAR17" s="107"/>
      <c r="XAS17" s="107"/>
      <c r="XAT17" s="107"/>
      <c r="XAU17" s="107"/>
      <c r="XAV17" s="107"/>
      <c r="XAW17" s="107"/>
      <c r="XAX17" s="107"/>
      <c r="XAY17" s="107"/>
      <c r="XAZ17" s="107"/>
      <c r="XBA17" s="107"/>
      <c r="XBB17" s="107"/>
      <c r="XBC17" s="107"/>
      <c r="XBD17" s="107"/>
      <c r="XBE17" s="107"/>
      <c r="XBF17" s="107"/>
      <c r="XBG17" s="107"/>
      <c r="XBH17" s="107"/>
      <c r="XBI17" s="107"/>
      <c r="XBJ17" s="107"/>
      <c r="XBK17" s="107"/>
      <c r="XBL17" s="107"/>
      <c r="XBM17" s="107"/>
      <c r="XBN17" s="107"/>
      <c r="XBO17" s="107"/>
      <c r="XBP17" s="107"/>
      <c r="XBQ17" s="107"/>
      <c r="XBR17" s="107"/>
      <c r="XBS17" s="107"/>
      <c r="XBT17" s="107"/>
      <c r="XBU17" s="107"/>
      <c r="XBV17" s="107"/>
      <c r="XBW17" s="107"/>
      <c r="XBX17" s="107"/>
      <c r="XBY17" s="107"/>
      <c r="XBZ17" s="107"/>
      <c r="XCA17" s="107"/>
      <c r="XCB17" s="107"/>
      <c r="XCC17" s="107"/>
      <c r="XCD17" s="107"/>
      <c r="XCE17" s="107"/>
      <c r="XCF17" s="107"/>
      <c r="XCG17" s="107"/>
      <c r="XCH17" s="107"/>
      <c r="XCI17" s="107"/>
      <c r="XCJ17" s="107"/>
      <c r="XCK17" s="107"/>
      <c r="XCL17" s="107"/>
      <c r="XCM17" s="107"/>
      <c r="XCN17" s="107"/>
      <c r="XCO17" s="107"/>
      <c r="XCP17" s="107"/>
      <c r="XCQ17" s="107"/>
      <c r="XCR17" s="107"/>
      <c r="XCS17" s="107"/>
      <c r="XCT17" s="107"/>
      <c r="XCU17" s="107"/>
      <c r="XCV17" s="107"/>
      <c r="XCW17" s="107"/>
      <c r="XCX17" s="107"/>
      <c r="XCY17" s="107"/>
      <c r="XCZ17" s="107"/>
      <c r="XDA17" s="107"/>
      <c r="XDB17" s="107"/>
      <c r="XDC17" s="107"/>
      <c r="XDD17" s="107"/>
      <c r="XDE17" s="107"/>
      <c r="XDF17" s="107"/>
      <c r="XDG17" s="107"/>
      <c r="XDH17" s="107"/>
      <c r="XDI17" s="107"/>
      <c r="XDJ17" s="107"/>
      <c r="XDK17" s="107"/>
      <c r="XDL17" s="107"/>
      <c r="XDM17" s="107"/>
      <c r="XDN17" s="107"/>
      <c r="XDO17" s="107"/>
      <c r="XDP17" s="107"/>
      <c r="XDQ17" s="107"/>
      <c r="XDR17" s="107"/>
      <c r="XDS17" s="107"/>
      <c r="XDT17" s="107"/>
      <c r="XDU17" s="107"/>
      <c r="XDV17" s="107"/>
      <c r="XDW17" s="107"/>
      <c r="XDX17" s="107"/>
      <c r="XDY17" s="107"/>
      <c r="XDZ17" s="107"/>
      <c r="XEA17" s="107"/>
      <c r="XEB17" s="107"/>
      <c r="XEC17" s="107"/>
      <c r="XED17" s="107"/>
      <c r="XEE17" s="107"/>
      <c r="XEF17" s="107"/>
      <c r="XEG17" s="107"/>
      <c r="XEH17" s="107"/>
      <c r="XEI17" s="107"/>
      <c r="XEJ17" s="107"/>
      <c r="XEK17" s="107"/>
      <c r="XEL17" s="107"/>
      <c r="XEM17" s="107"/>
      <c r="XEN17" s="107"/>
      <c r="XEO17" s="107"/>
      <c r="XEP17" s="107"/>
      <c r="XEQ17" s="107"/>
      <c r="XER17" s="107"/>
      <c r="XES17" s="107"/>
      <c r="XET17" s="107"/>
      <c r="XEU17" s="107"/>
      <c r="XEV17" s="107"/>
      <c r="XEW17" s="107"/>
      <c r="XEX17" s="107"/>
      <c r="XEY17" s="107"/>
      <c r="XEZ17" s="107"/>
      <c r="XFA17" s="107"/>
      <c r="XFB17" s="107"/>
    </row>
    <row r="18" spans="1:16382">
      <c r="A18" s="105"/>
      <c r="B18" s="106"/>
      <c r="C18" s="106"/>
      <c r="D18" s="107"/>
      <c r="E18" s="104"/>
      <c r="F18" s="104"/>
      <c r="G18" s="106"/>
      <c r="H18" s="106"/>
      <c r="I18" s="107"/>
      <c r="J18" s="107"/>
      <c r="K18" s="107"/>
      <c r="L18" s="107"/>
      <c r="M18" s="107"/>
      <c r="N18" s="107"/>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2"/>
      <c r="DB18" s="132"/>
      <c r="DC18" s="132"/>
      <c r="DD18" s="132"/>
      <c r="DE18" s="132"/>
      <c r="DF18" s="132"/>
      <c r="DG18" s="132"/>
      <c r="DH18" s="132"/>
      <c r="DI18" s="132"/>
      <c r="DJ18" s="132"/>
      <c r="DK18" s="132"/>
      <c r="DL18" s="132"/>
      <c r="DM18" s="132"/>
      <c r="DN18" s="132"/>
      <c r="DO18" s="132"/>
      <c r="DP18" s="132"/>
      <c r="DQ18" s="132"/>
      <c r="DR18" s="132"/>
      <c r="DS18" s="132"/>
      <c r="DT18" s="132"/>
      <c r="DU18" s="132"/>
      <c r="DV18" s="132"/>
      <c r="DW18" s="132"/>
      <c r="DX18" s="132"/>
      <c r="DY18" s="132"/>
      <c r="DZ18" s="132"/>
      <c r="EA18" s="132"/>
      <c r="EB18" s="132"/>
      <c r="EC18" s="132"/>
      <c r="ED18" s="132"/>
      <c r="EE18" s="132"/>
      <c r="EF18" s="132"/>
      <c r="EG18" s="132"/>
      <c r="EH18" s="132"/>
      <c r="EI18" s="132"/>
      <c r="EJ18" s="132"/>
      <c r="EK18" s="132"/>
      <c r="EL18" s="132"/>
      <c r="EM18" s="132"/>
      <c r="EN18" s="132"/>
      <c r="EO18" s="132"/>
      <c r="EP18" s="132"/>
      <c r="EQ18" s="132"/>
      <c r="ER18" s="132"/>
      <c r="ES18" s="132"/>
      <c r="ET18" s="132"/>
      <c r="EU18" s="132"/>
      <c r="EV18" s="132"/>
      <c r="EW18" s="132"/>
      <c r="EX18" s="132"/>
      <c r="EY18" s="132"/>
      <c r="EZ18" s="132"/>
      <c r="FA18" s="132"/>
      <c r="FB18" s="132"/>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32"/>
      <c r="JJ18" s="132"/>
      <c r="JK18" s="132"/>
      <c r="JL18" s="132"/>
      <c r="JM18" s="132"/>
      <c r="JN18" s="132"/>
      <c r="JO18" s="132"/>
      <c r="JP18" s="132"/>
      <c r="JQ18" s="132"/>
      <c r="JR18" s="132"/>
      <c r="JS18" s="132"/>
      <c r="JT18" s="132"/>
      <c r="JU18" s="132"/>
      <c r="JV18" s="132"/>
      <c r="JW18" s="132"/>
      <c r="JX18" s="132"/>
      <c r="JY18" s="132"/>
      <c r="JZ18" s="132"/>
      <c r="KA18" s="132"/>
      <c r="KB18" s="132"/>
      <c r="KC18" s="132"/>
      <c r="KD18" s="132"/>
      <c r="KE18" s="132"/>
      <c r="KF18" s="132"/>
      <c r="KG18" s="132"/>
      <c r="KH18" s="132"/>
      <c r="KI18" s="132"/>
      <c r="KJ18" s="132"/>
      <c r="KK18" s="132"/>
      <c r="KL18" s="132"/>
      <c r="KM18" s="132"/>
      <c r="KN18" s="132"/>
      <c r="KO18" s="132"/>
      <c r="KP18" s="132"/>
      <c r="KQ18" s="132"/>
      <c r="KR18" s="132"/>
      <c r="KS18" s="132"/>
      <c r="KT18" s="132"/>
      <c r="KU18" s="132"/>
      <c r="KV18" s="132"/>
      <c r="KW18" s="132"/>
      <c r="KX18" s="132"/>
      <c r="KY18" s="132"/>
      <c r="KZ18" s="132"/>
      <c r="LA18" s="132"/>
      <c r="LB18" s="132"/>
      <c r="LC18" s="132"/>
      <c r="LD18" s="132"/>
      <c r="LE18" s="132"/>
      <c r="LF18" s="132"/>
      <c r="LG18" s="132"/>
      <c r="LH18" s="132"/>
      <c r="LI18" s="132"/>
      <c r="LJ18" s="132"/>
      <c r="LK18" s="132"/>
      <c r="LL18" s="132"/>
      <c r="LM18" s="132"/>
      <c r="LN18" s="132"/>
      <c r="LO18" s="132"/>
      <c r="LP18" s="132"/>
      <c r="LQ18" s="132"/>
      <c r="LR18" s="132"/>
      <c r="LS18" s="132"/>
      <c r="LT18" s="132"/>
      <c r="LU18" s="132"/>
      <c r="LV18" s="132"/>
      <c r="LW18" s="132"/>
      <c r="LX18" s="132"/>
      <c r="LY18" s="132"/>
      <c r="LZ18" s="132"/>
      <c r="MA18" s="132"/>
      <c r="MB18" s="132"/>
      <c r="MC18" s="132"/>
      <c r="MD18" s="132"/>
      <c r="ME18" s="132"/>
      <c r="MF18" s="132"/>
      <c r="MG18" s="132"/>
      <c r="MH18" s="132"/>
      <c r="MI18" s="132"/>
      <c r="MJ18" s="132"/>
      <c r="MK18" s="132"/>
      <c r="ML18" s="132"/>
      <c r="MM18" s="132"/>
      <c r="MN18" s="132"/>
      <c r="MO18" s="132"/>
      <c r="MP18" s="132"/>
      <c r="MQ18" s="132"/>
      <c r="MR18" s="132"/>
      <c r="MS18" s="132"/>
      <c r="MT18" s="132"/>
      <c r="MU18" s="132"/>
      <c r="MV18" s="132"/>
      <c r="MW18" s="132"/>
      <c r="MX18" s="132"/>
      <c r="MY18" s="132"/>
      <c r="MZ18" s="132"/>
      <c r="NA18" s="132"/>
      <c r="NB18" s="132"/>
      <c r="NC18" s="132"/>
      <c r="ND18" s="132"/>
      <c r="NE18" s="132"/>
      <c r="NF18" s="132"/>
      <c r="NG18" s="132"/>
      <c r="NH18" s="132"/>
      <c r="NI18" s="132"/>
      <c r="NJ18" s="132"/>
      <c r="NK18" s="132"/>
      <c r="NL18" s="132"/>
      <c r="NM18" s="132"/>
      <c r="NN18" s="132"/>
      <c r="NO18" s="132"/>
      <c r="NP18" s="132"/>
      <c r="NQ18" s="132"/>
      <c r="NR18" s="132"/>
      <c r="NS18" s="132"/>
      <c r="NT18" s="132"/>
      <c r="NU18" s="132"/>
      <c r="NV18" s="132"/>
      <c r="NW18" s="132"/>
      <c r="NX18" s="132"/>
      <c r="NY18" s="132"/>
      <c r="NZ18" s="132"/>
      <c r="OA18" s="132"/>
      <c r="OB18" s="132"/>
      <c r="OC18" s="132"/>
      <c r="OD18" s="132"/>
      <c r="OE18" s="132"/>
      <c r="OF18" s="132"/>
      <c r="OG18" s="132"/>
      <c r="OH18" s="132"/>
      <c r="OI18" s="132"/>
      <c r="OJ18" s="132"/>
      <c r="OK18" s="132"/>
      <c r="OL18" s="132"/>
      <c r="OM18" s="132"/>
      <c r="ON18" s="132"/>
      <c r="OO18" s="132"/>
      <c r="OP18" s="132"/>
      <c r="OQ18" s="132"/>
      <c r="OR18" s="132"/>
      <c r="OS18" s="132"/>
      <c r="OT18" s="132"/>
      <c r="OU18" s="132"/>
      <c r="OV18" s="132"/>
      <c r="OW18" s="132"/>
      <c r="OX18" s="132"/>
      <c r="OY18" s="132"/>
      <c r="OZ18" s="132"/>
      <c r="PA18" s="132"/>
      <c r="PB18" s="132"/>
      <c r="PC18" s="132"/>
      <c r="PD18" s="132"/>
      <c r="PE18" s="132"/>
      <c r="PF18" s="132"/>
      <c r="PG18" s="132"/>
      <c r="PH18" s="132"/>
      <c r="PI18" s="132"/>
      <c r="PJ18" s="132"/>
      <c r="PK18" s="132"/>
      <c r="PL18" s="132"/>
      <c r="PM18" s="132"/>
      <c r="PN18" s="132"/>
      <c r="PO18" s="132"/>
      <c r="PP18" s="132"/>
      <c r="PQ18" s="132"/>
      <c r="PR18" s="132"/>
      <c r="PS18" s="132"/>
      <c r="PT18" s="132"/>
      <c r="PU18" s="132"/>
      <c r="PV18" s="132"/>
      <c r="PW18" s="132"/>
      <c r="PX18" s="132"/>
      <c r="PY18" s="132"/>
      <c r="PZ18" s="132"/>
      <c r="QA18" s="132"/>
      <c r="QB18" s="132"/>
      <c r="QC18" s="132"/>
      <c r="QD18" s="132"/>
      <c r="QE18" s="132"/>
      <c r="QF18" s="132"/>
      <c r="QG18" s="132"/>
      <c r="QH18" s="132"/>
      <c r="QI18" s="132"/>
      <c r="QJ18" s="132"/>
      <c r="QK18" s="132"/>
      <c r="QL18" s="132"/>
      <c r="QM18" s="132"/>
      <c r="QN18" s="132"/>
      <c r="QO18" s="132"/>
      <c r="QP18" s="132"/>
      <c r="QQ18" s="132"/>
      <c r="QR18" s="132"/>
      <c r="QS18" s="132"/>
      <c r="QT18" s="132"/>
      <c r="QU18" s="132"/>
      <c r="QV18" s="132"/>
      <c r="QW18" s="132"/>
      <c r="QX18" s="132"/>
      <c r="QY18" s="132"/>
      <c r="QZ18" s="132"/>
      <c r="RA18" s="132"/>
      <c r="RB18" s="132"/>
      <c r="RC18" s="132"/>
      <c r="RD18" s="132"/>
      <c r="RE18" s="132"/>
      <c r="RF18" s="132"/>
      <c r="RG18" s="132"/>
      <c r="RH18" s="132"/>
      <c r="RI18" s="132"/>
      <c r="RJ18" s="132"/>
      <c r="RK18" s="132"/>
      <c r="RL18" s="132"/>
      <c r="RM18" s="132"/>
      <c r="RN18" s="132"/>
      <c r="RO18" s="132"/>
      <c r="RP18" s="132"/>
      <c r="RQ18" s="132"/>
      <c r="RR18" s="132"/>
      <c r="RS18" s="132"/>
      <c r="RT18" s="132"/>
      <c r="RU18" s="132"/>
      <c r="RV18" s="132"/>
      <c r="RW18" s="132"/>
      <c r="RX18" s="132"/>
      <c r="RY18" s="132"/>
      <c r="RZ18" s="132"/>
      <c r="SA18" s="132"/>
      <c r="SB18" s="132"/>
      <c r="SC18" s="132"/>
      <c r="SD18" s="132"/>
      <c r="SE18" s="132"/>
      <c r="SF18" s="132"/>
      <c r="SG18" s="132"/>
      <c r="SH18" s="132"/>
      <c r="SI18" s="132"/>
      <c r="SJ18" s="132"/>
      <c r="SK18" s="132"/>
      <c r="SL18" s="132"/>
      <c r="SM18" s="132"/>
      <c r="SN18" s="132"/>
      <c r="SO18" s="132"/>
      <c r="SP18" s="132"/>
      <c r="SQ18" s="132"/>
      <c r="SR18" s="132"/>
      <c r="SS18" s="132"/>
      <c r="ST18" s="132"/>
      <c r="SU18" s="132"/>
      <c r="SV18" s="132"/>
      <c r="SW18" s="132"/>
      <c r="SX18" s="132"/>
      <c r="SY18" s="132"/>
      <c r="SZ18" s="132"/>
      <c r="TA18" s="132"/>
      <c r="TB18" s="132"/>
      <c r="TC18" s="132"/>
      <c r="TD18" s="132"/>
      <c r="TE18" s="132"/>
      <c r="TF18" s="132"/>
      <c r="TG18" s="132"/>
      <c r="TH18" s="132"/>
      <c r="TI18" s="132"/>
      <c r="TJ18" s="132"/>
      <c r="TK18" s="132"/>
      <c r="TL18" s="132"/>
      <c r="TM18" s="132"/>
      <c r="TN18" s="132"/>
      <c r="TO18" s="132"/>
      <c r="TP18" s="132"/>
      <c r="TQ18" s="132"/>
      <c r="TR18" s="132"/>
      <c r="TS18" s="132"/>
      <c r="TT18" s="132"/>
      <c r="TU18" s="132"/>
      <c r="TV18" s="132"/>
      <c r="TW18" s="132"/>
      <c r="TX18" s="132"/>
      <c r="TY18" s="132"/>
      <c r="TZ18" s="132"/>
      <c r="UA18" s="132"/>
      <c r="UB18" s="132"/>
      <c r="UC18" s="132"/>
      <c r="UD18" s="132"/>
      <c r="UE18" s="132"/>
      <c r="UF18" s="132"/>
      <c r="UG18" s="132"/>
      <c r="UH18" s="132"/>
      <c r="UI18" s="132"/>
      <c r="UJ18" s="132"/>
      <c r="UK18" s="132"/>
      <c r="UL18" s="132"/>
      <c r="UM18" s="132"/>
      <c r="UN18" s="132"/>
      <c r="UO18" s="132"/>
      <c r="UP18" s="132"/>
      <c r="UQ18" s="132"/>
      <c r="UR18" s="132"/>
      <c r="US18" s="132"/>
      <c r="UT18" s="132"/>
      <c r="UU18" s="132"/>
      <c r="UV18" s="132"/>
      <c r="UW18" s="132"/>
      <c r="UX18" s="132"/>
      <c r="UY18" s="132"/>
      <c r="UZ18" s="132"/>
      <c r="VA18" s="132"/>
      <c r="VB18" s="132"/>
      <c r="VC18" s="132"/>
      <c r="VD18" s="132"/>
      <c r="VE18" s="132"/>
      <c r="VF18" s="132"/>
      <c r="VG18" s="132"/>
      <c r="VH18" s="132"/>
      <c r="VI18" s="132"/>
      <c r="VJ18" s="132"/>
      <c r="VK18" s="132"/>
      <c r="VL18" s="132"/>
      <c r="VM18" s="132"/>
      <c r="VN18" s="132"/>
      <c r="VO18" s="132"/>
      <c r="VP18" s="132"/>
      <c r="VQ18" s="132"/>
      <c r="VR18" s="132"/>
      <c r="VS18" s="132"/>
      <c r="VT18" s="132"/>
      <c r="VU18" s="132"/>
      <c r="VV18" s="132"/>
      <c r="VW18" s="132"/>
      <c r="VX18" s="132"/>
      <c r="VY18" s="132"/>
      <c r="VZ18" s="132"/>
      <c r="WA18" s="132"/>
      <c r="WB18" s="132"/>
      <c r="WC18" s="132"/>
      <c r="WD18" s="132"/>
      <c r="WE18" s="132"/>
      <c r="WF18" s="132"/>
      <c r="WG18" s="132"/>
      <c r="WH18" s="132"/>
      <c r="WI18" s="132"/>
      <c r="WJ18" s="132"/>
      <c r="WK18" s="132"/>
      <c r="WL18" s="132"/>
      <c r="WM18" s="132"/>
      <c r="WN18" s="132"/>
      <c r="WO18" s="132"/>
      <c r="WP18" s="132"/>
      <c r="WQ18" s="132"/>
      <c r="WR18" s="132"/>
      <c r="WS18" s="132"/>
      <c r="WT18" s="132"/>
      <c r="WU18" s="132"/>
      <c r="WV18" s="132"/>
      <c r="WW18" s="132"/>
      <c r="WX18" s="132"/>
      <c r="WY18" s="132"/>
      <c r="WZ18" s="132"/>
      <c r="XA18" s="132"/>
      <c r="XB18" s="132"/>
      <c r="XC18" s="132"/>
      <c r="XD18" s="132"/>
      <c r="XE18" s="132"/>
      <c r="XF18" s="132"/>
      <c r="XG18" s="132"/>
      <c r="XH18" s="132"/>
      <c r="XI18" s="132"/>
      <c r="XJ18" s="132"/>
      <c r="XK18" s="132"/>
      <c r="XL18" s="132"/>
      <c r="XM18" s="132"/>
      <c r="XN18" s="132"/>
      <c r="XO18" s="132"/>
      <c r="XP18" s="132"/>
      <c r="XQ18" s="132"/>
      <c r="XR18" s="132"/>
      <c r="XS18" s="132"/>
      <c r="XT18" s="132"/>
      <c r="XU18" s="132"/>
      <c r="XV18" s="132"/>
      <c r="XW18" s="132"/>
      <c r="XX18" s="132"/>
      <c r="XY18" s="132"/>
      <c r="XZ18" s="132"/>
      <c r="YA18" s="132"/>
      <c r="YB18" s="132"/>
      <c r="YC18" s="132"/>
      <c r="YD18" s="132"/>
      <c r="YE18" s="132"/>
      <c r="YF18" s="132"/>
      <c r="YG18" s="132"/>
      <c r="YH18" s="132"/>
      <c r="YI18" s="132"/>
      <c r="YJ18" s="132"/>
      <c r="YK18" s="132"/>
      <c r="YL18" s="132"/>
      <c r="YM18" s="132"/>
      <c r="YN18" s="132"/>
      <c r="YO18" s="132"/>
      <c r="YP18" s="132"/>
      <c r="YQ18" s="132"/>
      <c r="YR18" s="132"/>
      <c r="YS18" s="132"/>
      <c r="YT18" s="132"/>
      <c r="YU18" s="132"/>
      <c r="YV18" s="132"/>
      <c r="YW18" s="132"/>
      <c r="YX18" s="132"/>
      <c r="YY18" s="132"/>
      <c r="YZ18" s="132"/>
      <c r="ZA18" s="132"/>
      <c r="ZB18" s="132"/>
      <c r="ZC18" s="132"/>
      <c r="ZD18" s="132"/>
      <c r="ZE18" s="132"/>
      <c r="ZF18" s="132"/>
      <c r="ZG18" s="132"/>
      <c r="ZH18" s="132"/>
      <c r="ZI18" s="132"/>
      <c r="ZJ18" s="132"/>
      <c r="ZK18" s="132"/>
      <c r="ZL18" s="132"/>
      <c r="ZM18" s="132"/>
      <c r="ZN18" s="132"/>
      <c r="ZO18" s="132"/>
      <c r="ZP18" s="132"/>
      <c r="ZQ18" s="132"/>
      <c r="ZR18" s="132"/>
      <c r="ZS18" s="132"/>
      <c r="ZT18" s="132"/>
      <c r="ZU18" s="132"/>
      <c r="ZV18" s="132"/>
      <c r="ZW18" s="132"/>
      <c r="ZX18" s="132"/>
      <c r="ZY18" s="132"/>
      <c r="ZZ18" s="132"/>
      <c r="AAA18" s="132"/>
      <c r="AAB18" s="132"/>
      <c r="AAC18" s="132"/>
      <c r="AAD18" s="132"/>
      <c r="AAE18" s="132"/>
      <c r="AAF18" s="132"/>
      <c r="AAG18" s="132"/>
      <c r="AAH18" s="132"/>
      <c r="AAI18" s="132"/>
      <c r="AAJ18" s="132"/>
      <c r="AAK18" s="132"/>
      <c r="AAL18" s="132"/>
      <c r="AAM18" s="132"/>
      <c r="AAN18" s="132"/>
      <c r="AAO18" s="132"/>
      <c r="AAP18" s="132"/>
      <c r="AAQ18" s="132"/>
      <c r="AAR18" s="132"/>
      <c r="AAS18" s="132"/>
      <c r="AAT18" s="132"/>
      <c r="AAU18" s="132"/>
      <c r="AAV18" s="132"/>
      <c r="AAW18" s="132"/>
      <c r="AAX18" s="132"/>
      <c r="AAY18" s="132"/>
      <c r="AAZ18" s="132"/>
      <c r="ABA18" s="132"/>
      <c r="ABB18" s="132"/>
      <c r="ABC18" s="132"/>
      <c r="ABD18" s="132"/>
      <c r="ABE18" s="132"/>
      <c r="ABF18" s="132"/>
      <c r="ABG18" s="132"/>
      <c r="ABH18" s="132"/>
      <c r="ABI18" s="132"/>
      <c r="ABJ18" s="132"/>
      <c r="ABK18" s="132"/>
      <c r="ABL18" s="132"/>
      <c r="ABM18" s="132"/>
      <c r="ABN18" s="132"/>
      <c r="ABO18" s="132"/>
      <c r="ABP18" s="132"/>
      <c r="ABQ18" s="132"/>
      <c r="ABR18" s="132"/>
      <c r="ABS18" s="132"/>
      <c r="ABT18" s="132"/>
      <c r="ABU18" s="132"/>
      <c r="ABV18" s="132"/>
      <c r="ABW18" s="132"/>
      <c r="ABX18" s="132"/>
      <c r="ABY18" s="132"/>
      <c r="ABZ18" s="132"/>
      <c r="ACA18" s="132"/>
      <c r="ACB18" s="132"/>
      <c r="ACC18" s="132"/>
      <c r="ACD18" s="132"/>
      <c r="ACE18" s="132"/>
      <c r="ACF18" s="132"/>
      <c r="ACG18" s="132"/>
      <c r="ACH18" s="132"/>
      <c r="ACI18" s="132"/>
      <c r="ACJ18" s="132"/>
      <c r="ACK18" s="132"/>
      <c r="ACL18" s="132"/>
      <c r="ACM18" s="132"/>
      <c r="ACN18" s="132"/>
      <c r="ACO18" s="132"/>
      <c r="ACP18" s="132"/>
      <c r="ACQ18" s="132"/>
      <c r="ACR18" s="132"/>
      <c r="ACS18" s="132"/>
      <c r="ACT18" s="132"/>
      <c r="ACU18" s="132"/>
      <c r="ACV18" s="132"/>
      <c r="ACW18" s="132"/>
      <c r="ACX18" s="132"/>
      <c r="ACY18" s="132"/>
      <c r="ACZ18" s="132"/>
      <c r="ADA18" s="132"/>
      <c r="ADB18" s="132"/>
      <c r="ADC18" s="132"/>
      <c r="ADD18" s="132"/>
      <c r="ADE18" s="132"/>
      <c r="ADF18" s="132"/>
      <c r="ADG18" s="132"/>
      <c r="ADH18" s="132"/>
      <c r="ADI18" s="132"/>
      <c r="ADJ18" s="132"/>
      <c r="ADK18" s="132"/>
      <c r="ADL18" s="132"/>
      <c r="ADM18" s="132"/>
      <c r="ADN18" s="132"/>
      <c r="ADO18" s="132"/>
      <c r="ADP18" s="132"/>
      <c r="ADQ18" s="132"/>
      <c r="ADR18" s="132"/>
      <c r="ADS18" s="132"/>
      <c r="ADT18" s="132"/>
      <c r="ADU18" s="132"/>
      <c r="ADV18" s="132"/>
      <c r="ADW18" s="132"/>
      <c r="ADX18" s="132"/>
      <c r="ADY18" s="132"/>
      <c r="ADZ18" s="132"/>
      <c r="AEA18" s="132"/>
      <c r="AEB18" s="132"/>
      <c r="AEC18" s="132"/>
      <c r="AED18" s="132"/>
      <c r="AEE18" s="132"/>
      <c r="AEF18" s="132"/>
      <c r="AEG18" s="132"/>
      <c r="AEH18" s="132"/>
      <c r="AEI18" s="132"/>
      <c r="AEJ18" s="132"/>
      <c r="AEK18" s="132"/>
      <c r="AEL18" s="132"/>
      <c r="AEM18" s="132"/>
      <c r="AEN18" s="132"/>
      <c r="AEO18" s="132"/>
      <c r="AEP18" s="132"/>
      <c r="AEQ18" s="132"/>
      <c r="AER18" s="132"/>
      <c r="AES18" s="132"/>
      <c r="AET18" s="132"/>
      <c r="AEU18" s="132"/>
      <c r="AEV18" s="132"/>
      <c r="AEW18" s="132"/>
      <c r="AEX18" s="132"/>
      <c r="AEY18" s="132"/>
      <c r="AEZ18" s="132"/>
      <c r="AFA18" s="132"/>
      <c r="AFB18" s="132"/>
      <c r="AFC18" s="132"/>
      <c r="AFD18" s="132"/>
      <c r="AFE18" s="132"/>
      <c r="AFF18" s="132"/>
      <c r="AFG18" s="132"/>
      <c r="AFH18" s="132"/>
      <c r="AFI18" s="132"/>
      <c r="AFJ18" s="132"/>
      <c r="AFK18" s="132"/>
      <c r="AFL18" s="132"/>
      <c r="AFM18" s="132"/>
      <c r="AFN18" s="132"/>
      <c r="AFO18" s="132"/>
      <c r="AFP18" s="132"/>
      <c r="AFQ18" s="132"/>
      <c r="AFR18" s="132"/>
      <c r="AFS18" s="132"/>
      <c r="AFT18" s="132"/>
      <c r="AFU18" s="132"/>
      <c r="AFV18" s="132"/>
      <c r="AFW18" s="132"/>
      <c r="AFX18" s="132"/>
      <c r="AFY18" s="132"/>
      <c r="AFZ18" s="132"/>
      <c r="AGA18" s="132"/>
      <c r="AGB18" s="132"/>
      <c r="AGC18" s="132"/>
      <c r="AGD18" s="132"/>
      <c r="AGE18" s="132"/>
      <c r="AGF18" s="132"/>
      <c r="AGG18" s="132"/>
      <c r="AGH18" s="132"/>
      <c r="AGI18" s="132"/>
      <c r="AGJ18" s="132"/>
      <c r="AGK18" s="132"/>
      <c r="AGL18" s="132"/>
      <c r="AGM18" s="132"/>
      <c r="AGN18" s="132"/>
      <c r="AGO18" s="132"/>
      <c r="AGP18" s="132"/>
      <c r="AGQ18" s="132"/>
      <c r="AGR18" s="132"/>
      <c r="AGS18" s="132"/>
      <c r="AGT18" s="132"/>
      <c r="AGU18" s="132"/>
      <c r="AGV18" s="132"/>
      <c r="AGW18" s="132"/>
      <c r="AGX18" s="132"/>
      <c r="AGY18" s="132"/>
      <c r="AGZ18" s="132"/>
      <c r="AHA18" s="132"/>
      <c r="AHB18" s="132"/>
      <c r="AHC18" s="132"/>
      <c r="AHD18" s="132"/>
      <c r="AHE18" s="132"/>
      <c r="AHF18" s="132"/>
      <c r="AHG18" s="132"/>
      <c r="AHH18" s="132"/>
      <c r="AHI18" s="132"/>
      <c r="AHJ18" s="132"/>
      <c r="AHK18" s="132"/>
      <c r="AHL18" s="132"/>
      <c r="AHM18" s="132"/>
      <c r="AHN18" s="132"/>
      <c r="AHO18" s="132"/>
      <c r="AHP18" s="132"/>
      <c r="AHQ18" s="132"/>
      <c r="AHR18" s="132"/>
      <c r="AHS18" s="132"/>
      <c r="AHT18" s="132"/>
      <c r="AHU18" s="132"/>
      <c r="AHV18" s="132"/>
      <c r="AHW18" s="132"/>
      <c r="AHX18" s="132"/>
      <c r="AHY18" s="132"/>
      <c r="AHZ18" s="132"/>
      <c r="AIA18" s="132"/>
      <c r="AIB18" s="132"/>
      <c r="AIC18" s="132"/>
      <c r="AID18" s="132"/>
      <c r="AIE18" s="132"/>
      <c r="AIF18" s="132"/>
      <c r="AIG18" s="132"/>
      <c r="AIH18" s="132"/>
      <c r="AII18" s="132"/>
      <c r="AIJ18" s="132"/>
      <c r="AIK18" s="132"/>
      <c r="AIL18" s="132"/>
      <c r="AIM18" s="132"/>
      <c r="AIN18" s="132"/>
      <c r="AIO18" s="132"/>
      <c r="AIP18" s="132"/>
      <c r="AIQ18" s="132"/>
      <c r="AIR18" s="132"/>
      <c r="AIS18" s="132"/>
      <c r="AIT18" s="132"/>
      <c r="AIU18" s="132"/>
      <c r="AIV18" s="132"/>
      <c r="AIW18" s="132"/>
      <c r="AIX18" s="132"/>
      <c r="AIY18" s="132"/>
      <c r="AIZ18" s="132"/>
      <c r="AJA18" s="132"/>
      <c r="AJB18" s="132"/>
      <c r="AJC18" s="132"/>
      <c r="AJD18" s="132"/>
      <c r="AJE18" s="132"/>
      <c r="AJF18" s="132"/>
      <c r="AJG18" s="132"/>
      <c r="AJH18" s="132"/>
      <c r="AJI18" s="132"/>
      <c r="AJJ18" s="132"/>
      <c r="AJK18" s="132"/>
      <c r="AJL18" s="132"/>
      <c r="AJM18" s="132"/>
      <c r="AJN18" s="132"/>
      <c r="AJO18" s="132"/>
      <c r="AJP18" s="132"/>
      <c r="AJQ18" s="132"/>
      <c r="AJR18" s="132"/>
      <c r="AJS18" s="132"/>
      <c r="AJT18" s="132"/>
      <c r="AJU18" s="132"/>
      <c r="AJV18" s="132"/>
      <c r="AJW18" s="132"/>
      <c r="AJX18" s="132"/>
      <c r="AJY18" s="132"/>
      <c r="AJZ18" s="132"/>
      <c r="AKA18" s="132"/>
      <c r="AKB18" s="132"/>
      <c r="AKC18" s="132"/>
      <c r="AKD18" s="132"/>
      <c r="AKE18" s="132"/>
      <c r="AKF18" s="132"/>
      <c r="AKG18" s="132"/>
      <c r="AKH18" s="132"/>
      <c r="AKI18" s="132"/>
      <c r="AKJ18" s="132"/>
      <c r="AKK18" s="132"/>
      <c r="AKL18" s="132"/>
      <c r="AKM18" s="132"/>
      <c r="AKN18" s="132"/>
      <c r="AKO18" s="132"/>
      <c r="AKP18" s="132"/>
      <c r="AKQ18" s="132"/>
      <c r="AKR18" s="132"/>
      <c r="AKS18" s="132"/>
      <c r="AKT18" s="132"/>
      <c r="AKU18" s="132"/>
      <c r="AKV18" s="132"/>
      <c r="AKW18" s="132"/>
      <c r="AKX18" s="132"/>
      <c r="AKY18" s="132"/>
      <c r="AKZ18" s="132"/>
      <c r="ALA18" s="132"/>
      <c r="ALB18" s="132"/>
      <c r="ALC18" s="132"/>
      <c r="ALD18" s="132"/>
      <c r="ALE18" s="132"/>
      <c r="ALF18" s="132"/>
      <c r="ALG18" s="132"/>
      <c r="ALH18" s="132"/>
      <c r="ALI18" s="132"/>
      <c r="ALJ18" s="132"/>
      <c r="ALK18" s="132"/>
      <c r="ALL18" s="132"/>
      <c r="ALM18" s="132"/>
      <c r="ALN18" s="132"/>
      <c r="ALO18" s="132"/>
      <c r="ALP18" s="132"/>
      <c r="ALQ18" s="132"/>
      <c r="ALR18" s="132"/>
      <c r="ALS18" s="132"/>
      <c r="ALT18" s="132"/>
      <c r="ALU18" s="132"/>
      <c r="ALV18" s="132"/>
      <c r="ALW18" s="132"/>
      <c r="ALX18" s="132"/>
      <c r="ALY18" s="132"/>
      <c r="ALZ18" s="132"/>
      <c r="AMA18" s="132"/>
      <c r="AMB18" s="132"/>
      <c r="AMC18" s="132"/>
      <c r="AMD18" s="132"/>
      <c r="AME18" s="132"/>
      <c r="AMF18" s="132"/>
      <c r="AMG18" s="132"/>
      <c r="AMH18" s="132"/>
      <c r="AMI18" s="132"/>
      <c r="AMJ18" s="132"/>
      <c r="AMK18" s="132"/>
      <c r="AML18" s="132"/>
      <c r="AMM18" s="132"/>
      <c r="AMN18" s="132"/>
      <c r="AMO18" s="132"/>
      <c r="AMP18" s="132"/>
      <c r="AMQ18" s="132"/>
      <c r="AMR18" s="132"/>
      <c r="AMS18" s="132"/>
      <c r="AMT18" s="132"/>
      <c r="AMU18" s="132"/>
      <c r="AMV18" s="132"/>
      <c r="AMW18" s="132"/>
      <c r="AMX18" s="132"/>
      <c r="AMY18" s="132"/>
      <c r="AMZ18" s="132"/>
      <c r="ANA18" s="132"/>
      <c r="ANB18" s="132"/>
      <c r="ANC18" s="132"/>
      <c r="AND18" s="132"/>
      <c r="ANE18" s="132"/>
      <c r="ANF18" s="132"/>
      <c r="ANG18" s="132"/>
      <c r="ANH18" s="132"/>
      <c r="ANI18" s="132"/>
      <c r="ANJ18" s="132"/>
      <c r="ANK18" s="132"/>
      <c r="ANL18" s="132"/>
      <c r="ANM18" s="132"/>
      <c r="ANN18" s="132"/>
      <c r="ANO18" s="132"/>
      <c r="ANP18" s="132"/>
      <c r="ANQ18" s="132"/>
      <c r="ANR18" s="132"/>
      <c r="ANS18" s="132"/>
      <c r="ANT18" s="132"/>
      <c r="ANU18" s="132"/>
      <c r="ANV18" s="132"/>
      <c r="ANW18" s="132"/>
      <c r="ANX18" s="132"/>
      <c r="ANY18" s="132"/>
      <c r="ANZ18" s="132"/>
      <c r="AOA18" s="132"/>
      <c r="AOB18" s="132"/>
      <c r="AOC18" s="132"/>
      <c r="AOD18" s="132"/>
      <c r="AOE18" s="132"/>
      <c r="AOF18" s="132"/>
      <c r="AOG18" s="132"/>
      <c r="AOH18" s="132"/>
      <c r="AOI18" s="132"/>
      <c r="AOJ18" s="132"/>
      <c r="AOK18" s="132"/>
      <c r="AOL18" s="132"/>
      <c r="AOM18" s="132"/>
      <c r="AON18" s="132"/>
      <c r="AOO18" s="132"/>
      <c r="AOP18" s="132"/>
      <c r="AOQ18" s="132"/>
      <c r="AOR18" s="132"/>
      <c r="AOS18" s="132"/>
      <c r="AOT18" s="132"/>
      <c r="AOU18" s="132"/>
      <c r="AOV18" s="132"/>
      <c r="AOW18" s="132"/>
      <c r="AOX18" s="132"/>
      <c r="AOY18" s="132"/>
      <c r="AOZ18" s="132"/>
      <c r="APA18" s="132"/>
      <c r="APB18" s="132"/>
      <c r="APC18" s="132"/>
      <c r="APD18" s="132"/>
      <c r="APE18" s="132"/>
      <c r="APF18" s="132"/>
      <c r="APG18" s="132"/>
      <c r="APH18" s="132"/>
      <c r="API18" s="132"/>
      <c r="APJ18" s="132"/>
      <c r="APK18" s="132"/>
      <c r="APL18" s="132"/>
      <c r="APM18" s="132"/>
      <c r="APN18" s="132"/>
      <c r="APO18" s="132"/>
      <c r="APP18" s="132"/>
      <c r="APQ18" s="132"/>
      <c r="APR18" s="132"/>
      <c r="APS18" s="132"/>
      <c r="APT18" s="132"/>
      <c r="APU18" s="132"/>
      <c r="APV18" s="132"/>
      <c r="APW18" s="132"/>
      <c r="APX18" s="132"/>
      <c r="APY18" s="132"/>
      <c r="APZ18" s="132"/>
      <c r="AQA18" s="132"/>
      <c r="AQB18" s="132"/>
      <c r="AQC18" s="132"/>
      <c r="AQD18" s="132"/>
      <c r="AQE18" s="132"/>
      <c r="AQF18" s="132"/>
      <c r="AQG18" s="132"/>
      <c r="AQH18" s="132"/>
      <c r="AQI18" s="132"/>
      <c r="AQJ18" s="132"/>
      <c r="AQK18" s="132"/>
      <c r="AQL18" s="132"/>
      <c r="AQM18" s="132"/>
      <c r="AQN18" s="132"/>
      <c r="AQO18" s="132"/>
      <c r="AQP18" s="132"/>
      <c r="AQQ18" s="132"/>
      <c r="AQR18" s="132"/>
      <c r="AQS18" s="132"/>
      <c r="AQT18" s="132"/>
      <c r="AQU18" s="132"/>
      <c r="AQV18" s="132"/>
      <c r="AQW18" s="132"/>
      <c r="AQX18" s="132"/>
      <c r="AQY18" s="132"/>
      <c r="AQZ18" s="132"/>
      <c r="ARA18" s="132"/>
      <c r="ARB18" s="132"/>
      <c r="ARC18" s="132"/>
      <c r="ARD18" s="132"/>
      <c r="ARE18" s="132"/>
      <c r="ARF18" s="132"/>
      <c r="ARG18" s="132"/>
      <c r="ARH18" s="132"/>
      <c r="ARI18" s="132"/>
      <c r="ARJ18" s="132"/>
      <c r="ARK18" s="132"/>
      <c r="ARL18" s="132"/>
      <c r="ARM18" s="132"/>
      <c r="ARN18" s="132"/>
      <c r="ARO18" s="132"/>
      <c r="ARP18" s="132"/>
      <c r="ARQ18" s="132"/>
      <c r="ARR18" s="132"/>
      <c r="ARS18" s="132"/>
      <c r="ART18" s="132"/>
      <c r="ARU18" s="132"/>
      <c r="ARV18" s="132"/>
      <c r="ARW18" s="132"/>
      <c r="ARX18" s="132"/>
      <c r="ARY18" s="132"/>
      <c r="ARZ18" s="132"/>
      <c r="ASA18" s="132"/>
      <c r="ASB18" s="132"/>
      <c r="ASC18" s="132"/>
      <c r="ASD18" s="132"/>
      <c r="ASE18" s="132"/>
      <c r="ASF18" s="132"/>
      <c r="ASG18" s="132"/>
      <c r="ASH18" s="132"/>
      <c r="ASI18" s="132"/>
      <c r="ASJ18" s="132"/>
      <c r="ASK18" s="132"/>
      <c r="ASL18" s="132"/>
      <c r="ASM18" s="132"/>
      <c r="ASN18" s="132"/>
      <c r="ASO18" s="132"/>
      <c r="ASP18" s="132"/>
      <c r="ASQ18" s="132"/>
      <c r="ASR18" s="132"/>
      <c r="ASS18" s="132"/>
      <c r="AST18" s="132"/>
      <c r="ASU18" s="132"/>
      <c r="ASV18" s="132"/>
      <c r="ASW18" s="132"/>
      <c r="ASX18" s="132"/>
      <c r="ASY18" s="132"/>
      <c r="ASZ18" s="132"/>
      <c r="ATA18" s="132"/>
      <c r="ATB18" s="132"/>
      <c r="ATC18" s="132"/>
      <c r="ATD18" s="132"/>
      <c r="ATE18" s="132"/>
      <c r="ATF18" s="132"/>
      <c r="ATG18" s="132"/>
      <c r="ATH18" s="132"/>
      <c r="ATI18" s="132"/>
      <c r="ATJ18" s="132"/>
      <c r="ATK18" s="132"/>
      <c r="ATL18" s="132"/>
      <c r="ATM18" s="132"/>
      <c r="ATN18" s="132"/>
      <c r="ATO18" s="132"/>
      <c r="ATP18" s="132"/>
      <c r="ATQ18" s="132"/>
      <c r="ATR18" s="132"/>
      <c r="ATS18" s="132"/>
      <c r="ATT18" s="132"/>
      <c r="ATU18" s="132"/>
      <c r="ATV18" s="132"/>
      <c r="ATW18" s="132"/>
      <c r="ATX18" s="132"/>
      <c r="ATY18" s="132"/>
      <c r="ATZ18" s="132"/>
      <c r="AUA18" s="132"/>
      <c r="AUB18" s="132"/>
      <c r="AUC18" s="132"/>
      <c r="AUD18" s="132"/>
      <c r="AUE18" s="132"/>
      <c r="AUF18" s="132"/>
      <c r="AUG18" s="132"/>
      <c r="AUH18" s="132"/>
      <c r="AUI18" s="132"/>
      <c r="AUJ18" s="132"/>
      <c r="AUK18" s="132"/>
      <c r="AUL18" s="132"/>
      <c r="AUM18" s="132"/>
      <c r="AUN18" s="132"/>
      <c r="AUO18" s="132"/>
      <c r="AUP18" s="132"/>
      <c r="AUQ18" s="132"/>
      <c r="AUR18" s="132"/>
      <c r="AUS18" s="132"/>
      <c r="AUT18" s="132"/>
      <c r="AUU18" s="132"/>
      <c r="AUV18" s="132"/>
      <c r="AUW18" s="132"/>
      <c r="AUX18" s="132"/>
      <c r="AUY18" s="132"/>
      <c r="AUZ18" s="132"/>
      <c r="AVA18" s="132"/>
      <c r="AVB18" s="132"/>
      <c r="AVC18" s="132"/>
      <c r="AVD18" s="132"/>
      <c r="AVE18" s="132"/>
      <c r="AVF18" s="132"/>
      <c r="AVG18" s="132"/>
      <c r="AVH18" s="132"/>
      <c r="AVI18" s="132"/>
      <c r="AVJ18" s="132"/>
      <c r="AVK18" s="132"/>
      <c r="AVL18" s="132"/>
      <c r="AVM18" s="132"/>
      <c r="AVN18" s="132"/>
      <c r="AVO18" s="132"/>
      <c r="AVP18" s="132"/>
      <c r="AVQ18" s="132"/>
      <c r="AVR18" s="132"/>
      <c r="AVS18" s="132"/>
      <c r="AVT18" s="132"/>
      <c r="AVU18" s="132"/>
      <c r="AVV18" s="132"/>
      <c r="AVW18" s="132"/>
      <c r="AVX18" s="132"/>
      <c r="AVY18" s="132"/>
      <c r="AVZ18" s="132"/>
      <c r="AWA18" s="132"/>
      <c r="AWB18" s="132"/>
      <c r="AWC18" s="132"/>
      <c r="AWD18" s="132"/>
      <c r="AWE18" s="132"/>
      <c r="AWF18" s="132"/>
      <c r="AWG18" s="132"/>
      <c r="AWH18" s="132"/>
      <c r="AWI18" s="132"/>
      <c r="AWJ18" s="132"/>
      <c r="AWK18" s="132"/>
      <c r="AWL18" s="132"/>
      <c r="AWM18" s="132"/>
      <c r="AWN18" s="132"/>
      <c r="AWO18" s="132"/>
      <c r="AWP18" s="132"/>
      <c r="AWQ18" s="132"/>
      <c r="AWR18" s="132"/>
      <c r="AWS18" s="132"/>
      <c r="AWT18" s="132"/>
      <c r="AWU18" s="132"/>
      <c r="AWV18" s="132"/>
      <c r="AWW18" s="132"/>
      <c r="AWX18" s="132"/>
      <c r="AWY18" s="132"/>
      <c r="AWZ18" s="132"/>
      <c r="AXA18" s="132"/>
      <c r="AXB18" s="132"/>
      <c r="AXC18" s="132"/>
      <c r="AXD18" s="132"/>
      <c r="AXE18" s="132"/>
      <c r="AXF18" s="132"/>
      <c r="AXG18" s="132"/>
      <c r="AXH18" s="132"/>
      <c r="AXI18" s="132"/>
      <c r="AXJ18" s="132"/>
      <c r="AXK18" s="132"/>
      <c r="AXL18" s="132"/>
      <c r="AXM18" s="132"/>
      <c r="AXN18" s="132"/>
      <c r="AXO18" s="132"/>
      <c r="AXP18" s="132"/>
      <c r="AXQ18" s="132"/>
      <c r="AXR18" s="132"/>
      <c r="AXS18" s="132"/>
      <c r="AXT18" s="132"/>
      <c r="AXU18" s="132"/>
      <c r="AXV18" s="132"/>
      <c r="AXW18" s="132"/>
      <c r="AXX18" s="132"/>
      <c r="AXY18" s="132"/>
      <c r="AXZ18" s="132"/>
      <c r="AYA18" s="132"/>
      <c r="AYB18" s="132"/>
      <c r="AYC18" s="132"/>
      <c r="AYD18" s="132"/>
      <c r="AYE18" s="132"/>
      <c r="AYF18" s="132"/>
      <c r="AYG18" s="132"/>
      <c r="AYH18" s="132"/>
      <c r="AYI18" s="132"/>
      <c r="AYJ18" s="132"/>
      <c r="AYK18" s="132"/>
      <c r="AYL18" s="132"/>
      <c r="AYM18" s="132"/>
      <c r="AYN18" s="132"/>
      <c r="AYO18" s="132"/>
      <c r="AYP18" s="132"/>
      <c r="AYQ18" s="132"/>
      <c r="AYR18" s="132"/>
      <c r="AYS18" s="132"/>
      <c r="AYT18" s="132"/>
      <c r="AYU18" s="132"/>
      <c r="AYV18" s="132"/>
      <c r="AYW18" s="132"/>
      <c r="AYX18" s="132"/>
      <c r="AYY18" s="132"/>
      <c r="AYZ18" s="132"/>
      <c r="AZA18" s="132"/>
      <c r="AZB18" s="132"/>
      <c r="AZC18" s="132"/>
      <c r="AZD18" s="132"/>
      <c r="AZE18" s="132"/>
      <c r="AZF18" s="132"/>
      <c r="AZG18" s="132"/>
      <c r="AZH18" s="132"/>
      <c r="AZI18" s="132"/>
      <c r="AZJ18" s="132"/>
      <c r="AZK18" s="132"/>
      <c r="AZL18" s="132"/>
      <c r="AZM18" s="132"/>
      <c r="AZN18" s="132"/>
      <c r="AZO18" s="132"/>
      <c r="AZP18" s="132"/>
      <c r="AZQ18" s="132"/>
      <c r="AZR18" s="132"/>
      <c r="AZS18" s="132"/>
      <c r="AZT18" s="132"/>
      <c r="AZU18" s="132"/>
      <c r="AZV18" s="132"/>
      <c r="AZW18" s="132"/>
      <c r="AZX18" s="132"/>
      <c r="AZY18" s="132"/>
      <c r="AZZ18" s="132"/>
      <c r="BAA18" s="132"/>
      <c r="BAB18" s="132"/>
      <c r="BAC18" s="132"/>
      <c r="BAD18" s="132"/>
      <c r="BAE18" s="132"/>
      <c r="BAF18" s="132"/>
      <c r="BAG18" s="132"/>
      <c r="BAH18" s="132"/>
      <c r="BAI18" s="132"/>
      <c r="BAJ18" s="132"/>
      <c r="BAK18" s="132"/>
      <c r="BAL18" s="132"/>
      <c r="BAM18" s="132"/>
      <c r="BAN18" s="132"/>
      <c r="BAO18" s="132"/>
      <c r="BAP18" s="132"/>
      <c r="BAQ18" s="132"/>
      <c r="BAR18" s="132"/>
      <c r="BAS18" s="132"/>
      <c r="BAT18" s="132"/>
      <c r="BAU18" s="132"/>
      <c r="BAV18" s="132"/>
      <c r="BAW18" s="132"/>
      <c r="BAX18" s="132"/>
      <c r="BAY18" s="132"/>
      <c r="BAZ18" s="132"/>
      <c r="BBA18" s="132"/>
      <c r="BBB18" s="132"/>
      <c r="BBC18" s="132"/>
      <c r="BBD18" s="132"/>
      <c r="BBE18" s="132"/>
      <c r="BBF18" s="132"/>
      <c r="BBG18" s="132"/>
      <c r="BBH18" s="132"/>
      <c r="BBI18" s="132"/>
      <c r="BBJ18" s="132"/>
      <c r="BBK18" s="132"/>
      <c r="BBL18" s="132"/>
      <c r="BBM18" s="132"/>
      <c r="BBN18" s="132"/>
      <c r="BBO18" s="132"/>
      <c r="BBP18" s="132"/>
      <c r="BBQ18" s="132"/>
      <c r="BBR18" s="132"/>
      <c r="BBS18" s="132"/>
      <c r="BBT18" s="132"/>
      <c r="BBU18" s="132"/>
      <c r="BBV18" s="132"/>
      <c r="BBW18" s="132"/>
      <c r="BBX18" s="132"/>
      <c r="BBY18" s="132"/>
      <c r="BBZ18" s="132"/>
      <c r="BCA18" s="132"/>
      <c r="BCB18" s="132"/>
      <c r="BCC18" s="132"/>
      <c r="BCD18" s="132"/>
      <c r="BCE18" s="132"/>
      <c r="BCF18" s="132"/>
      <c r="BCG18" s="132"/>
      <c r="BCH18" s="132"/>
      <c r="BCI18" s="132"/>
      <c r="BCJ18" s="132"/>
      <c r="BCK18" s="132"/>
      <c r="BCL18" s="132"/>
      <c r="BCM18" s="132"/>
      <c r="BCN18" s="132"/>
      <c r="BCO18" s="132"/>
      <c r="BCP18" s="132"/>
      <c r="BCQ18" s="132"/>
      <c r="BCR18" s="132"/>
      <c r="BCS18" s="132"/>
      <c r="BCT18" s="132"/>
      <c r="BCU18" s="132"/>
      <c r="BCV18" s="132"/>
      <c r="BCW18" s="132"/>
      <c r="BCX18" s="132"/>
      <c r="BCY18" s="132"/>
      <c r="BCZ18" s="132"/>
      <c r="BDA18" s="132"/>
      <c r="BDB18" s="132"/>
      <c r="BDC18" s="132"/>
      <c r="BDD18" s="132"/>
      <c r="BDE18" s="132"/>
      <c r="BDF18" s="132"/>
      <c r="BDG18" s="132"/>
      <c r="BDH18" s="132"/>
      <c r="BDI18" s="132"/>
      <c r="BDJ18" s="132"/>
      <c r="BDK18" s="132"/>
      <c r="BDL18" s="132"/>
      <c r="BDM18" s="132"/>
      <c r="BDN18" s="132"/>
      <c r="BDO18" s="132"/>
      <c r="BDP18" s="132"/>
      <c r="BDQ18" s="132"/>
      <c r="BDR18" s="132"/>
      <c r="BDS18" s="132"/>
      <c r="BDT18" s="132"/>
      <c r="BDU18" s="132"/>
      <c r="BDV18" s="132"/>
      <c r="BDW18" s="132"/>
      <c r="BDX18" s="132"/>
      <c r="BDY18" s="132"/>
      <c r="BDZ18" s="132"/>
      <c r="BEA18" s="132"/>
      <c r="BEB18" s="132"/>
      <c r="BEC18" s="132"/>
      <c r="BED18" s="132"/>
      <c r="BEE18" s="132"/>
      <c r="BEF18" s="132"/>
      <c r="BEG18" s="132"/>
      <c r="BEH18" s="132"/>
      <c r="BEI18" s="132"/>
      <c r="BEJ18" s="132"/>
      <c r="BEK18" s="132"/>
      <c r="BEL18" s="132"/>
      <c r="BEM18" s="132"/>
      <c r="BEN18" s="132"/>
      <c r="BEO18" s="132"/>
      <c r="BEP18" s="132"/>
      <c r="BEQ18" s="132"/>
      <c r="BER18" s="132"/>
      <c r="BES18" s="132"/>
      <c r="BET18" s="132"/>
      <c r="BEU18" s="132"/>
      <c r="BEV18" s="132"/>
      <c r="BEW18" s="132"/>
      <c r="BEX18" s="132"/>
      <c r="BEY18" s="132"/>
      <c r="BEZ18" s="132"/>
      <c r="BFA18" s="132"/>
      <c r="BFB18" s="132"/>
      <c r="BFC18" s="132"/>
      <c r="BFD18" s="132"/>
      <c r="BFE18" s="132"/>
      <c r="BFF18" s="132"/>
      <c r="BFG18" s="132"/>
      <c r="BFH18" s="132"/>
      <c r="BFI18" s="132"/>
      <c r="BFJ18" s="132"/>
      <c r="BFK18" s="132"/>
      <c r="BFL18" s="132"/>
      <c r="BFM18" s="132"/>
      <c r="BFN18" s="132"/>
      <c r="BFO18" s="132"/>
      <c r="BFP18" s="132"/>
      <c r="BFQ18" s="132"/>
      <c r="BFR18" s="132"/>
      <c r="BFS18" s="132"/>
      <c r="BFT18" s="132"/>
      <c r="BFU18" s="132"/>
      <c r="BFV18" s="132"/>
      <c r="BFW18" s="132"/>
      <c r="BFX18" s="132"/>
      <c r="BFY18" s="132"/>
      <c r="BFZ18" s="132"/>
      <c r="BGA18" s="132"/>
      <c r="BGB18" s="132"/>
      <c r="BGC18" s="132"/>
      <c r="BGD18" s="132"/>
      <c r="BGE18" s="132"/>
      <c r="BGF18" s="132"/>
      <c r="BGG18" s="132"/>
      <c r="BGH18" s="132"/>
      <c r="BGI18" s="132"/>
      <c r="BGJ18" s="132"/>
      <c r="BGK18" s="132"/>
      <c r="BGL18" s="132"/>
      <c r="BGM18" s="132"/>
      <c r="BGN18" s="132"/>
      <c r="BGO18" s="132"/>
      <c r="BGP18" s="132"/>
      <c r="BGQ18" s="132"/>
      <c r="BGR18" s="132"/>
      <c r="BGS18" s="132"/>
      <c r="BGT18" s="132"/>
      <c r="BGU18" s="132"/>
      <c r="BGV18" s="132"/>
      <c r="BGW18" s="132"/>
      <c r="BGX18" s="132"/>
      <c r="BGY18" s="132"/>
      <c r="BGZ18" s="132"/>
      <c r="BHA18" s="132"/>
      <c r="BHB18" s="132"/>
      <c r="BHC18" s="132"/>
      <c r="BHD18" s="132"/>
      <c r="BHE18" s="132"/>
      <c r="BHF18" s="132"/>
      <c r="BHG18" s="132"/>
      <c r="BHH18" s="132"/>
      <c r="BHI18" s="132"/>
      <c r="BHJ18" s="132"/>
      <c r="BHK18" s="132"/>
      <c r="BHL18" s="132"/>
      <c r="BHM18" s="132"/>
      <c r="BHN18" s="132"/>
      <c r="BHO18" s="132"/>
      <c r="BHP18" s="132"/>
      <c r="BHQ18" s="132"/>
      <c r="BHR18" s="132"/>
      <c r="BHS18" s="132"/>
      <c r="BHT18" s="132"/>
      <c r="BHU18" s="132"/>
      <c r="BHV18" s="132"/>
      <c r="BHW18" s="132"/>
      <c r="BHX18" s="132"/>
      <c r="BHY18" s="132"/>
      <c r="BHZ18" s="132"/>
      <c r="BIA18" s="132"/>
      <c r="BIB18" s="132"/>
      <c r="BIC18" s="132"/>
      <c r="BID18" s="132"/>
      <c r="BIE18" s="132"/>
      <c r="BIF18" s="132"/>
      <c r="BIG18" s="132"/>
      <c r="BIH18" s="132"/>
      <c r="BII18" s="132"/>
      <c r="BIJ18" s="132"/>
      <c r="BIK18" s="132"/>
      <c r="BIL18" s="132"/>
      <c r="BIM18" s="132"/>
      <c r="BIN18" s="132"/>
      <c r="BIO18" s="132"/>
      <c r="BIP18" s="132"/>
      <c r="BIQ18" s="132"/>
      <c r="BIR18" s="132"/>
      <c r="BIS18" s="132"/>
      <c r="BIT18" s="132"/>
      <c r="BIU18" s="132"/>
      <c r="BIV18" s="132"/>
      <c r="BIW18" s="132"/>
      <c r="BIX18" s="132"/>
      <c r="BIY18" s="132"/>
      <c r="BIZ18" s="132"/>
      <c r="BJA18" s="132"/>
      <c r="BJB18" s="132"/>
      <c r="BJC18" s="132"/>
      <c r="BJD18" s="132"/>
      <c r="BJE18" s="132"/>
      <c r="BJF18" s="132"/>
      <c r="BJG18" s="132"/>
      <c r="BJH18" s="132"/>
      <c r="BJI18" s="132"/>
      <c r="BJJ18" s="132"/>
      <c r="BJK18" s="132"/>
      <c r="BJL18" s="132"/>
      <c r="BJM18" s="132"/>
      <c r="BJN18" s="132"/>
      <c r="BJO18" s="132"/>
      <c r="BJP18" s="132"/>
      <c r="BJQ18" s="132"/>
      <c r="BJR18" s="132"/>
      <c r="BJS18" s="132"/>
      <c r="BJT18" s="132"/>
      <c r="BJU18" s="132"/>
      <c r="BJV18" s="132"/>
      <c r="BJW18" s="132"/>
      <c r="BJX18" s="132"/>
      <c r="BJY18" s="132"/>
      <c r="BJZ18" s="132"/>
      <c r="BKA18" s="132"/>
      <c r="BKB18" s="132"/>
      <c r="BKC18" s="132"/>
      <c r="BKD18" s="132"/>
      <c r="BKE18" s="132"/>
      <c r="BKF18" s="132"/>
      <c r="BKG18" s="132"/>
      <c r="BKH18" s="132"/>
      <c r="BKI18" s="132"/>
      <c r="BKJ18" s="132"/>
      <c r="BKK18" s="132"/>
      <c r="BKL18" s="132"/>
      <c r="BKM18" s="132"/>
      <c r="BKN18" s="132"/>
      <c r="BKO18" s="132"/>
      <c r="BKP18" s="132"/>
      <c r="BKQ18" s="132"/>
      <c r="BKR18" s="132"/>
      <c r="BKS18" s="132"/>
      <c r="BKT18" s="132"/>
      <c r="BKU18" s="132"/>
      <c r="BKV18" s="132"/>
      <c r="BKW18" s="132"/>
      <c r="BKX18" s="132"/>
      <c r="BKY18" s="132"/>
      <c r="BKZ18" s="132"/>
      <c r="BLA18" s="132"/>
      <c r="BLB18" s="132"/>
      <c r="BLC18" s="132"/>
      <c r="BLD18" s="132"/>
      <c r="BLE18" s="132"/>
      <c r="BLF18" s="132"/>
      <c r="BLG18" s="132"/>
      <c r="BLH18" s="132"/>
      <c r="BLI18" s="132"/>
      <c r="BLJ18" s="132"/>
      <c r="BLK18" s="132"/>
      <c r="BLL18" s="132"/>
      <c r="BLM18" s="132"/>
      <c r="BLN18" s="132"/>
      <c r="BLO18" s="132"/>
      <c r="BLP18" s="132"/>
      <c r="BLQ18" s="132"/>
      <c r="BLR18" s="132"/>
      <c r="BLS18" s="132"/>
      <c r="BLT18" s="132"/>
      <c r="BLU18" s="132"/>
      <c r="BLV18" s="132"/>
      <c r="BLW18" s="132"/>
      <c r="BLX18" s="132"/>
      <c r="BLY18" s="132"/>
      <c r="BLZ18" s="132"/>
      <c r="BMA18" s="132"/>
      <c r="BMB18" s="132"/>
      <c r="BMC18" s="132"/>
      <c r="BMD18" s="132"/>
      <c r="BME18" s="132"/>
      <c r="BMF18" s="132"/>
      <c r="BMG18" s="132"/>
      <c r="BMH18" s="132"/>
      <c r="BMI18" s="132"/>
      <c r="BMJ18" s="132"/>
      <c r="BMK18" s="132"/>
      <c r="BML18" s="132"/>
      <c r="BMM18" s="132"/>
      <c r="BMN18" s="132"/>
      <c r="BMO18" s="132"/>
      <c r="BMP18" s="132"/>
      <c r="BMQ18" s="132"/>
      <c r="BMR18" s="132"/>
      <c r="BMS18" s="132"/>
      <c r="BMT18" s="132"/>
      <c r="BMU18" s="132"/>
      <c r="BMV18" s="132"/>
      <c r="BMW18" s="132"/>
      <c r="BMX18" s="132"/>
      <c r="BMY18" s="132"/>
      <c r="BMZ18" s="132"/>
      <c r="BNA18" s="132"/>
      <c r="BNB18" s="132"/>
      <c r="BNC18" s="132"/>
      <c r="BND18" s="132"/>
      <c r="BNE18" s="132"/>
      <c r="BNF18" s="132"/>
      <c r="BNG18" s="132"/>
      <c r="BNH18" s="132"/>
      <c r="BNI18" s="132"/>
      <c r="BNJ18" s="132"/>
      <c r="BNK18" s="132"/>
      <c r="BNL18" s="132"/>
      <c r="BNM18" s="132"/>
      <c r="BNN18" s="132"/>
      <c r="BNO18" s="132"/>
      <c r="BNP18" s="132"/>
      <c r="BNQ18" s="132"/>
      <c r="BNR18" s="132"/>
      <c r="BNS18" s="132"/>
      <c r="BNT18" s="132"/>
      <c r="BNU18" s="132"/>
      <c r="BNV18" s="132"/>
      <c r="BNW18" s="132"/>
      <c r="BNX18" s="132"/>
      <c r="BNY18" s="132"/>
      <c r="BNZ18" s="132"/>
      <c r="BOA18" s="132"/>
      <c r="BOB18" s="132"/>
      <c r="BOC18" s="132"/>
      <c r="BOD18" s="132"/>
      <c r="BOE18" s="132"/>
      <c r="BOF18" s="132"/>
      <c r="BOG18" s="132"/>
      <c r="BOH18" s="132"/>
      <c r="BOI18" s="132"/>
      <c r="BOJ18" s="132"/>
      <c r="BOK18" s="132"/>
      <c r="BOL18" s="132"/>
      <c r="BOM18" s="132"/>
      <c r="BON18" s="132"/>
      <c r="BOO18" s="132"/>
      <c r="BOP18" s="132"/>
      <c r="BOQ18" s="132"/>
      <c r="BOR18" s="132"/>
      <c r="BOS18" s="132"/>
      <c r="BOT18" s="132"/>
      <c r="BOU18" s="132"/>
      <c r="BOV18" s="132"/>
      <c r="BOW18" s="132"/>
      <c r="BOX18" s="132"/>
      <c r="BOY18" s="132"/>
      <c r="BOZ18" s="132"/>
      <c r="BPA18" s="132"/>
      <c r="BPB18" s="132"/>
      <c r="BPC18" s="132"/>
      <c r="BPD18" s="132"/>
      <c r="BPE18" s="132"/>
      <c r="BPF18" s="132"/>
      <c r="BPG18" s="132"/>
      <c r="BPH18" s="132"/>
      <c r="BPI18" s="132"/>
      <c r="BPJ18" s="132"/>
      <c r="BPK18" s="132"/>
      <c r="BPL18" s="132"/>
      <c r="BPM18" s="132"/>
      <c r="BPN18" s="132"/>
      <c r="BPO18" s="132"/>
      <c r="BPP18" s="132"/>
      <c r="BPQ18" s="132"/>
      <c r="BPR18" s="132"/>
      <c r="BPS18" s="132"/>
      <c r="BPT18" s="132"/>
      <c r="BPU18" s="132"/>
      <c r="BPV18" s="132"/>
      <c r="BPW18" s="132"/>
      <c r="BPX18" s="132"/>
      <c r="BPY18" s="132"/>
      <c r="BPZ18" s="132"/>
      <c r="BQA18" s="132"/>
      <c r="BQB18" s="132"/>
      <c r="BQC18" s="132"/>
      <c r="BQD18" s="132"/>
      <c r="BQE18" s="132"/>
      <c r="BQF18" s="132"/>
      <c r="BQG18" s="132"/>
      <c r="BQH18" s="132"/>
      <c r="BQI18" s="132"/>
      <c r="BQJ18" s="132"/>
      <c r="BQK18" s="132"/>
      <c r="BQL18" s="132"/>
      <c r="BQM18" s="132"/>
      <c r="BQN18" s="132"/>
      <c r="BQO18" s="132"/>
      <c r="BQP18" s="132"/>
      <c r="BQQ18" s="132"/>
      <c r="BQR18" s="132"/>
      <c r="BQS18" s="132"/>
      <c r="BQT18" s="132"/>
      <c r="BQU18" s="132"/>
      <c r="BQV18" s="132"/>
      <c r="BQW18" s="132"/>
      <c r="BQX18" s="132"/>
      <c r="BQY18" s="132"/>
      <c r="BQZ18" s="132"/>
      <c r="BRA18" s="132"/>
      <c r="BRB18" s="132"/>
      <c r="BRC18" s="132"/>
      <c r="BRD18" s="132"/>
      <c r="BRE18" s="132"/>
      <c r="BRF18" s="132"/>
      <c r="BRG18" s="132"/>
      <c r="BRH18" s="132"/>
      <c r="BRI18" s="132"/>
      <c r="BRJ18" s="132"/>
      <c r="BRK18" s="132"/>
      <c r="BRL18" s="132"/>
      <c r="BRM18" s="132"/>
      <c r="BRN18" s="132"/>
      <c r="BRO18" s="132"/>
      <c r="BRP18" s="132"/>
      <c r="BRQ18" s="132"/>
      <c r="BRR18" s="132"/>
      <c r="BRS18" s="132"/>
      <c r="BRT18" s="132"/>
      <c r="BRU18" s="132"/>
      <c r="BRV18" s="132"/>
      <c r="BRW18" s="132"/>
      <c r="BRX18" s="132"/>
      <c r="BRY18" s="132"/>
      <c r="BRZ18" s="132"/>
      <c r="BSA18" s="132"/>
      <c r="BSB18" s="132"/>
      <c r="BSC18" s="132"/>
      <c r="BSD18" s="132"/>
      <c r="BSE18" s="132"/>
      <c r="BSF18" s="132"/>
      <c r="BSG18" s="132"/>
      <c r="BSH18" s="132"/>
      <c r="BSI18" s="132"/>
      <c r="BSJ18" s="132"/>
      <c r="BSK18" s="132"/>
      <c r="BSL18" s="132"/>
      <c r="BSM18" s="132"/>
      <c r="BSN18" s="132"/>
      <c r="BSO18" s="132"/>
      <c r="BSP18" s="132"/>
      <c r="BSQ18" s="132"/>
      <c r="BSR18" s="132"/>
      <c r="BSS18" s="132"/>
      <c r="BST18" s="132"/>
      <c r="BSU18" s="132"/>
      <c r="BSV18" s="132"/>
      <c r="BSW18" s="132"/>
      <c r="BSX18" s="132"/>
      <c r="BSY18" s="132"/>
      <c r="BSZ18" s="132"/>
      <c r="BTA18" s="132"/>
      <c r="BTB18" s="132"/>
      <c r="BTC18" s="132"/>
      <c r="BTD18" s="132"/>
      <c r="BTE18" s="132"/>
      <c r="BTF18" s="132"/>
      <c r="BTG18" s="132"/>
      <c r="BTH18" s="132"/>
      <c r="BTI18" s="132"/>
      <c r="BTJ18" s="132"/>
      <c r="BTK18" s="132"/>
      <c r="BTL18" s="132"/>
      <c r="BTM18" s="132"/>
      <c r="BTN18" s="132"/>
      <c r="BTO18" s="132"/>
      <c r="BTP18" s="132"/>
      <c r="BTQ18" s="132"/>
      <c r="BTR18" s="132"/>
      <c r="BTS18" s="132"/>
      <c r="BTT18" s="132"/>
      <c r="BTU18" s="132"/>
      <c r="BTV18" s="132"/>
      <c r="BTW18" s="132"/>
      <c r="BTX18" s="132"/>
      <c r="BTY18" s="132"/>
      <c r="BTZ18" s="132"/>
      <c r="BUA18" s="132"/>
      <c r="BUB18" s="132"/>
      <c r="BUC18" s="132"/>
      <c r="BUD18" s="132"/>
      <c r="BUE18" s="132"/>
      <c r="BUF18" s="132"/>
      <c r="BUG18" s="132"/>
      <c r="BUH18" s="132"/>
      <c r="BUI18" s="132"/>
      <c r="BUJ18" s="132"/>
      <c r="BUK18" s="132"/>
      <c r="BUL18" s="132"/>
      <c r="BUM18" s="132"/>
      <c r="BUN18" s="132"/>
      <c r="BUO18" s="132"/>
      <c r="BUP18" s="132"/>
      <c r="BUQ18" s="132"/>
      <c r="BUR18" s="132"/>
      <c r="BUS18" s="132"/>
      <c r="BUT18" s="132"/>
      <c r="BUU18" s="132"/>
      <c r="BUV18" s="132"/>
      <c r="BUW18" s="132"/>
      <c r="BUX18" s="132"/>
      <c r="BUY18" s="132"/>
      <c r="BUZ18" s="132"/>
      <c r="BVA18" s="132"/>
      <c r="BVB18" s="132"/>
      <c r="BVC18" s="132"/>
      <c r="BVD18" s="132"/>
      <c r="BVE18" s="132"/>
      <c r="BVF18" s="132"/>
      <c r="BVG18" s="132"/>
      <c r="BVH18" s="132"/>
      <c r="BVI18" s="132"/>
      <c r="BVJ18" s="132"/>
      <c r="BVK18" s="132"/>
      <c r="BVL18" s="132"/>
      <c r="BVM18" s="132"/>
      <c r="BVN18" s="132"/>
      <c r="BVO18" s="132"/>
      <c r="BVP18" s="132"/>
      <c r="BVQ18" s="132"/>
      <c r="BVR18" s="132"/>
      <c r="BVS18" s="132"/>
      <c r="BVT18" s="132"/>
      <c r="BVU18" s="132"/>
      <c r="BVV18" s="132"/>
      <c r="BVW18" s="132"/>
      <c r="BVX18" s="132"/>
      <c r="BVY18" s="132"/>
      <c r="BVZ18" s="132"/>
      <c r="BWA18" s="132"/>
      <c r="BWB18" s="132"/>
      <c r="BWC18" s="132"/>
      <c r="BWD18" s="132"/>
      <c r="BWE18" s="132"/>
      <c r="BWF18" s="132"/>
      <c r="BWG18" s="132"/>
      <c r="BWH18" s="132"/>
      <c r="BWI18" s="132"/>
      <c r="BWJ18" s="132"/>
      <c r="BWK18" s="132"/>
      <c r="BWL18" s="132"/>
      <c r="BWM18" s="132"/>
      <c r="BWN18" s="132"/>
      <c r="BWO18" s="132"/>
      <c r="BWP18" s="132"/>
      <c r="BWQ18" s="132"/>
      <c r="BWR18" s="132"/>
      <c r="BWS18" s="132"/>
      <c r="BWT18" s="132"/>
      <c r="BWU18" s="132"/>
      <c r="BWV18" s="132"/>
      <c r="BWW18" s="132"/>
      <c r="BWX18" s="132"/>
      <c r="BWY18" s="132"/>
      <c r="BWZ18" s="132"/>
      <c r="BXA18" s="132"/>
      <c r="BXB18" s="132"/>
      <c r="BXC18" s="132"/>
      <c r="BXD18" s="132"/>
      <c r="BXE18" s="132"/>
      <c r="BXF18" s="132"/>
      <c r="BXG18" s="132"/>
      <c r="BXH18" s="132"/>
      <c r="BXI18" s="132"/>
      <c r="BXJ18" s="132"/>
      <c r="BXK18" s="132"/>
      <c r="BXL18" s="132"/>
      <c r="BXM18" s="132"/>
      <c r="BXN18" s="132"/>
      <c r="BXO18" s="132"/>
      <c r="BXP18" s="132"/>
      <c r="BXQ18" s="132"/>
      <c r="BXR18" s="132"/>
      <c r="BXS18" s="132"/>
      <c r="BXT18" s="132"/>
      <c r="BXU18" s="132"/>
      <c r="BXV18" s="132"/>
      <c r="BXW18" s="132"/>
      <c r="BXX18" s="132"/>
      <c r="BXY18" s="132"/>
      <c r="BXZ18" s="132"/>
      <c r="BYA18" s="132"/>
      <c r="BYB18" s="132"/>
      <c r="BYC18" s="132"/>
      <c r="BYD18" s="132"/>
      <c r="BYE18" s="132"/>
      <c r="BYF18" s="132"/>
      <c r="BYG18" s="132"/>
      <c r="BYH18" s="132"/>
      <c r="BYI18" s="132"/>
      <c r="BYJ18" s="132"/>
      <c r="BYK18" s="132"/>
      <c r="BYL18" s="132"/>
      <c r="BYM18" s="132"/>
      <c r="BYN18" s="132"/>
      <c r="BYO18" s="132"/>
      <c r="BYP18" s="132"/>
      <c r="BYQ18" s="132"/>
      <c r="BYR18" s="132"/>
      <c r="BYS18" s="132"/>
      <c r="BYT18" s="132"/>
      <c r="BYU18" s="132"/>
      <c r="BYV18" s="132"/>
      <c r="BYW18" s="132"/>
      <c r="BYX18" s="132"/>
      <c r="BYY18" s="132"/>
      <c r="BYZ18" s="132"/>
      <c r="BZA18" s="132"/>
      <c r="BZB18" s="132"/>
      <c r="BZC18" s="132"/>
      <c r="BZD18" s="132"/>
      <c r="BZE18" s="132"/>
      <c r="BZF18" s="132"/>
      <c r="BZG18" s="132"/>
      <c r="BZH18" s="132"/>
      <c r="BZI18" s="132"/>
      <c r="BZJ18" s="132"/>
      <c r="BZK18" s="132"/>
      <c r="BZL18" s="132"/>
      <c r="BZM18" s="132"/>
      <c r="BZN18" s="132"/>
      <c r="BZO18" s="132"/>
      <c r="BZP18" s="132"/>
      <c r="BZQ18" s="132"/>
      <c r="BZR18" s="132"/>
      <c r="BZS18" s="132"/>
      <c r="BZT18" s="132"/>
      <c r="BZU18" s="132"/>
      <c r="BZV18" s="132"/>
      <c r="BZW18" s="132"/>
      <c r="BZX18" s="132"/>
      <c r="BZY18" s="132"/>
      <c r="BZZ18" s="132"/>
      <c r="CAA18" s="132"/>
      <c r="CAB18" s="132"/>
      <c r="CAC18" s="132"/>
      <c r="CAD18" s="132"/>
      <c r="CAE18" s="132"/>
      <c r="CAF18" s="132"/>
      <c r="CAG18" s="132"/>
      <c r="CAH18" s="132"/>
      <c r="CAI18" s="132"/>
      <c r="CAJ18" s="132"/>
      <c r="CAK18" s="132"/>
      <c r="CAL18" s="132"/>
      <c r="CAM18" s="132"/>
      <c r="CAN18" s="132"/>
      <c r="CAO18" s="132"/>
      <c r="CAP18" s="132"/>
      <c r="CAQ18" s="132"/>
      <c r="CAR18" s="132"/>
      <c r="CAS18" s="132"/>
      <c r="CAT18" s="132"/>
      <c r="CAU18" s="132"/>
      <c r="CAV18" s="132"/>
      <c r="CAW18" s="132"/>
      <c r="CAX18" s="132"/>
      <c r="CAY18" s="132"/>
      <c r="CAZ18" s="132"/>
      <c r="CBA18" s="132"/>
      <c r="CBB18" s="132"/>
      <c r="CBC18" s="132"/>
      <c r="CBD18" s="132"/>
      <c r="CBE18" s="132"/>
      <c r="CBF18" s="132"/>
      <c r="CBG18" s="132"/>
      <c r="CBH18" s="132"/>
      <c r="CBI18" s="132"/>
      <c r="CBJ18" s="132"/>
      <c r="CBK18" s="132"/>
      <c r="CBL18" s="132"/>
      <c r="CBM18" s="132"/>
      <c r="CBN18" s="132"/>
      <c r="CBO18" s="132"/>
      <c r="CBP18" s="132"/>
      <c r="CBQ18" s="132"/>
      <c r="CBR18" s="132"/>
      <c r="CBS18" s="132"/>
      <c r="CBT18" s="132"/>
      <c r="CBU18" s="132"/>
      <c r="CBV18" s="132"/>
      <c r="CBW18" s="132"/>
      <c r="CBX18" s="132"/>
      <c r="CBY18" s="132"/>
      <c r="CBZ18" s="132"/>
      <c r="CCA18" s="132"/>
      <c r="CCB18" s="132"/>
      <c r="CCC18" s="132"/>
      <c r="CCD18" s="132"/>
      <c r="CCE18" s="132"/>
      <c r="CCF18" s="132"/>
      <c r="CCG18" s="132"/>
      <c r="CCH18" s="132"/>
      <c r="CCI18" s="132"/>
      <c r="CCJ18" s="132"/>
      <c r="CCK18" s="132"/>
      <c r="CCL18" s="132"/>
      <c r="CCM18" s="132"/>
      <c r="CCN18" s="132"/>
      <c r="CCO18" s="132"/>
      <c r="CCP18" s="132"/>
      <c r="CCQ18" s="132"/>
      <c r="CCR18" s="132"/>
      <c r="CCS18" s="132"/>
      <c r="CCT18" s="132"/>
      <c r="CCU18" s="132"/>
      <c r="CCV18" s="132"/>
      <c r="CCW18" s="132"/>
      <c r="CCX18" s="132"/>
      <c r="CCY18" s="132"/>
      <c r="CCZ18" s="132"/>
      <c r="CDA18" s="132"/>
      <c r="CDB18" s="132"/>
      <c r="CDC18" s="132"/>
      <c r="CDD18" s="132"/>
      <c r="CDE18" s="132"/>
      <c r="CDF18" s="132"/>
      <c r="CDG18" s="132"/>
      <c r="CDH18" s="132"/>
      <c r="CDI18" s="132"/>
      <c r="CDJ18" s="132"/>
      <c r="CDK18" s="132"/>
      <c r="CDL18" s="132"/>
      <c r="CDM18" s="132"/>
      <c r="CDN18" s="132"/>
      <c r="CDO18" s="132"/>
      <c r="CDP18" s="132"/>
      <c r="CDQ18" s="132"/>
      <c r="CDR18" s="132"/>
      <c r="CDS18" s="132"/>
      <c r="CDT18" s="132"/>
      <c r="CDU18" s="132"/>
      <c r="CDV18" s="132"/>
      <c r="CDW18" s="132"/>
      <c r="CDX18" s="132"/>
      <c r="CDY18" s="132"/>
      <c r="CDZ18" s="132"/>
      <c r="CEA18" s="132"/>
      <c r="CEB18" s="132"/>
      <c r="CEC18" s="132"/>
      <c r="CED18" s="132"/>
      <c r="CEE18" s="132"/>
      <c r="CEF18" s="132"/>
      <c r="CEG18" s="132"/>
      <c r="CEH18" s="132"/>
      <c r="CEI18" s="132"/>
      <c r="CEJ18" s="132"/>
      <c r="CEK18" s="132"/>
      <c r="CEL18" s="132"/>
      <c r="CEM18" s="132"/>
      <c r="CEN18" s="132"/>
      <c r="CEO18" s="132"/>
      <c r="CEP18" s="132"/>
      <c r="CEQ18" s="132"/>
      <c r="CER18" s="132"/>
      <c r="CES18" s="132"/>
      <c r="CET18" s="132"/>
      <c r="CEU18" s="132"/>
      <c r="CEV18" s="132"/>
      <c r="CEW18" s="132"/>
      <c r="CEX18" s="132"/>
      <c r="CEY18" s="132"/>
      <c r="CEZ18" s="132"/>
      <c r="CFA18" s="132"/>
      <c r="CFB18" s="132"/>
      <c r="CFC18" s="132"/>
      <c r="CFD18" s="132"/>
      <c r="CFE18" s="132"/>
      <c r="CFF18" s="132"/>
      <c r="CFG18" s="132"/>
      <c r="CFH18" s="132"/>
      <c r="CFI18" s="132"/>
      <c r="CFJ18" s="132"/>
      <c r="CFK18" s="132"/>
      <c r="CFL18" s="132"/>
      <c r="CFM18" s="132"/>
      <c r="CFN18" s="132"/>
      <c r="CFO18" s="132"/>
      <c r="CFP18" s="132"/>
      <c r="CFQ18" s="132"/>
      <c r="CFR18" s="132"/>
      <c r="CFS18" s="132"/>
      <c r="CFT18" s="132"/>
      <c r="CFU18" s="132"/>
      <c r="CFV18" s="132"/>
      <c r="CFW18" s="132"/>
      <c r="CFX18" s="132"/>
      <c r="CFY18" s="132"/>
      <c r="CFZ18" s="132"/>
      <c r="CGA18" s="132"/>
      <c r="CGB18" s="132"/>
      <c r="CGC18" s="132"/>
      <c r="CGD18" s="132"/>
      <c r="CGE18" s="132"/>
      <c r="CGF18" s="132"/>
      <c r="CGG18" s="132"/>
      <c r="CGH18" s="132"/>
      <c r="CGI18" s="132"/>
      <c r="CGJ18" s="132"/>
      <c r="CGK18" s="132"/>
      <c r="CGL18" s="132"/>
      <c r="CGM18" s="132"/>
      <c r="CGN18" s="132"/>
      <c r="CGO18" s="132"/>
      <c r="CGP18" s="132"/>
      <c r="CGQ18" s="132"/>
      <c r="CGR18" s="132"/>
      <c r="CGS18" s="132"/>
      <c r="CGT18" s="132"/>
      <c r="CGU18" s="132"/>
      <c r="CGV18" s="132"/>
      <c r="CGW18" s="132"/>
      <c r="CGX18" s="132"/>
      <c r="CGY18" s="132"/>
      <c r="CGZ18" s="132"/>
      <c r="CHA18" s="132"/>
      <c r="CHB18" s="132"/>
      <c r="CHC18" s="132"/>
      <c r="CHD18" s="132"/>
      <c r="CHE18" s="132"/>
      <c r="CHF18" s="132"/>
      <c r="CHG18" s="132"/>
      <c r="CHH18" s="132"/>
      <c r="CHI18" s="132"/>
      <c r="CHJ18" s="132"/>
      <c r="CHK18" s="132"/>
      <c r="CHL18" s="132"/>
      <c r="CHM18" s="132"/>
      <c r="CHN18" s="132"/>
      <c r="CHO18" s="132"/>
      <c r="CHP18" s="132"/>
      <c r="CHQ18" s="132"/>
      <c r="CHR18" s="132"/>
      <c r="CHS18" s="132"/>
      <c r="CHT18" s="132"/>
      <c r="CHU18" s="132"/>
      <c r="CHV18" s="132"/>
      <c r="CHW18" s="132"/>
      <c r="CHX18" s="132"/>
      <c r="CHY18" s="132"/>
      <c r="CHZ18" s="132"/>
      <c r="CIA18" s="132"/>
      <c r="CIB18" s="132"/>
      <c r="CIC18" s="132"/>
      <c r="CID18" s="132"/>
      <c r="CIE18" s="132"/>
      <c r="CIF18" s="132"/>
      <c r="CIG18" s="132"/>
      <c r="CIH18" s="132"/>
      <c r="CII18" s="132"/>
      <c r="CIJ18" s="132"/>
      <c r="CIK18" s="132"/>
      <c r="CIL18" s="132"/>
      <c r="CIM18" s="132"/>
      <c r="CIN18" s="132"/>
      <c r="CIO18" s="132"/>
      <c r="CIP18" s="132"/>
      <c r="CIQ18" s="132"/>
      <c r="CIR18" s="132"/>
      <c r="CIS18" s="132"/>
      <c r="CIT18" s="132"/>
      <c r="CIU18" s="132"/>
      <c r="CIV18" s="132"/>
      <c r="CIW18" s="132"/>
      <c r="CIX18" s="132"/>
      <c r="CIY18" s="132"/>
      <c r="CIZ18" s="132"/>
      <c r="CJA18" s="132"/>
      <c r="CJB18" s="132"/>
      <c r="CJC18" s="132"/>
      <c r="CJD18" s="132"/>
      <c r="CJE18" s="132"/>
      <c r="CJF18" s="132"/>
      <c r="CJG18" s="132"/>
      <c r="CJH18" s="132"/>
      <c r="CJI18" s="132"/>
      <c r="CJJ18" s="132"/>
      <c r="CJK18" s="132"/>
      <c r="CJL18" s="132"/>
      <c r="CJM18" s="132"/>
      <c r="CJN18" s="132"/>
      <c r="CJO18" s="132"/>
      <c r="CJP18" s="132"/>
      <c r="CJQ18" s="132"/>
      <c r="CJR18" s="132"/>
      <c r="CJS18" s="132"/>
      <c r="CJT18" s="132"/>
      <c r="CJU18" s="132"/>
      <c r="CJV18" s="132"/>
      <c r="CJW18" s="132"/>
      <c r="CJX18" s="132"/>
      <c r="CJY18" s="132"/>
      <c r="CJZ18" s="132"/>
      <c r="CKA18" s="132"/>
      <c r="CKB18" s="132"/>
      <c r="CKC18" s="132"/>
      <c r="CKD18" s="132"/>
      <c r="CKE18" s="132"/>
      <c r="CKF18" s="132"/>
      <c r="CKG18" s="132"/>
      <c r="CKH18" s="132"/>
      <c r="CKI18" s="132"/>
      <c r="CKJ18" s="132"/>
      <c r="CKK18" s="132"/>
      <c r="CKL18" s="132"/>
      <c r="CKM18" s="132"/>
      <c r="CKN18" s="132"/>
      <c r="CKO18" s="132"/>
      <c r="CKP18" s="132"/>
      <c r="CKQ18" s="132"/>
      <c r="CKR18" s="132"/>
      <c r="CKS18" s="132"/>
      <c r="CKT18" s="132"/>
      <c r="CKU18" s="132"/>
      <c r="CKV18" s="132"/>
      <c r="CKW18" s="132"/>
      <c r="CKX18" s="132"/>
      <c r="CKY18" s="132"/>
      <c r="CKZ18" s="132"/>
      <c r="CLA18" s="132"/>
      <c r="CLB18" s="132"/>
      <c r="CLC18" s="132"/>
      <c r="CLD18" s="132"/>
      <c r="CLE18" s="132"/>
      <c r="CLF18" s="132"/>
      <c r="CLG18" s="132"/>
      <c r="CLH18" s="132"/>
      <c r="CLI18" s="132"/>
      <c r="CLJ18" s="132"/>
      <c r="CLK18" s="132"/>
      <c r="CLL18" s="132"/>
      <c r="CLM18" s="132"/>
      <c r="CLN18" s="132"/>
      <c r="CLO18" s="132"/>
      <c r="CLP18" s="132"/>
      <c r="CLQ18" s="132"/>
      <c r="CLR18" s="132"/>
      <c r="CLS18" s="132"/>
      <c r="CLT18" s="132"/>
      <c r="CLU18" s="132"/>
      <c r="CLV18" s="132"/>
      <c r="CLW18" s="132"/>
      <c r="CLX18" s="132"/>
      <c r="CLY18" s="132"/>
      <c r="CLZ18" s="132"/>
      <c r="CMA18" s="132"/>
      <c r="CMB18" s="132"/>
      <c r="CMC18" s="132"/>
      <c r="CMD18" s="132"/>
      <c r="CME18" s="132"/>
      <c r="CMF18" s="132"/>
      <c r="CMG18" s="132"/>
      <c r="CMH18" s="132"/>
      <c r="CMI18" s="132"/>
      <c r="CMJ18" s="132"/>
      <c r="CMK18" s="132"/>
      <c r="CML18" s="132"/>
      <c r="CMM18" s="132"/>
      <c r="CMN18" s="132"/>
      <c r="CMO18" s="132"/>
      <c r="CMP18" s="132"/>
      <c r="CMQ18" s="132"/>
      <c r="CMR18" s="132"/>
      <c r="CMS18" s="132"/>
      <c r="CMT18" s="132"/>
      <c r="CMU18" s="132"/>
      <c r="CMV18" s="132"/>
      <c r="CMW18" s="132"/>
      <c r="CMX18" s="132"/>
      <c r="CMY18" s="132"/>
      <c r="CMZ18" s="132"/>
      <c r="CNA18" s="132"/>
      <c r="CNB18" s="132"/>
      <c r="CNC18" s="132"/>
      <c r="CND18" s="132"/>
      <c r="CNE18" s="132"/>
      <c r="CNF18" s="132"/>
      <c r="CNG18" s="132"/>
      <c r="CNH18" s="132"/>
      <c r="CNI18" s="132"/>
      <c r="CNJ18" s="132"/>
      <c r="CNK18" s="132"/>
      <c r="CNL18" s="132"/>
      <c r="CNM18" s="132"/>
      <c r="CNN18" s="132"/>
      <c r="CNO18" s="132"/>
      <c r="CNP18" s="132"/>
      <c r="CNQ18" s="132"/>
      <c r="CNR18" s="132"/>
      <c r="CNS18" s="132"/>
      <c r="CNT18" s="132"/>
      <c r="CNU18" s="132"/>
      <c r="CNV18" s="132"/>
      <c r="CNW18" s="132"/>
      <c r="CNX18" s="132"/>
      <c r="CNY18" s="132"/>
      <c r="CNZ18" s="132"/>
      <c r="COA18" s="132"/>
      <c r="COB18" s="132"/>
      <c r="COC18" s="132"/>
      <c r="COD18" s="132"/>
      <c r="COE18" s="132"/>
      <c r="COF18" s="132"/>
      <c r="COG18" s="132"/>
      <c r="COH18" s="132"/>
      <c r="COI18" s="132"/>
      <c r="COJ18" s="132"/>
      <c r="COK18" s="132"/>
      <c r="COL18" s="132"/>
      <c r="COM18" s="132"/>
      <c r="CON18" s="132"/>
      <c r="COO18" s="132"/>
      <c r="COP18" s="132"/>
      <c r="COQ18" s="132"/>
      <c r="COR18" s="132"/>
      <c r="COS18" s="132"/>
      <c r="COT18" s="132"/>
      <c r="COU18" s="132"/>
      <c r="COV18" s="132"/>
      <c r="COW18" s="132"/>
      <c r="COX18" s="132"/>
      <c r="COY18" s="132"/>
      <c r="COZ18" s="132"/>
      <c r="CPA18" s="132"/>
      <c r="CPB18" s="132"/>
      <c r="CPC18" s="132"/>
      <c r="CPD18" s="132"/>
      <c r="CPE18" s="132"/>
      <c r="CPF18" s="132"/>
      <c r="CPG18" s="132"/>
      <c r="CPH18" s="132"/>
      <c r="CPI18" s="132"/>
      <c r="CPJ18" s="132"/>
      <c r="CPK18" s="132"/>
      <c r="CPL18" s="132"/>
      <c r="CPM18" s="132"/>
      <c r="CPN18" s="132"/>
      <c r="CPO18" s="132"/>
      <c r="CPP18" s="132"/>
      <c r="CPQ18" s="132"/>
      <c r="CPR18" s="132"/>
      <c r="CPS18" s="132"/>
      <c r="CPT18" s="132"/>
      <c r="CPU18" s="132"/>
      <c r="CPV18" s="132"/>
      <c r="CPW18" s="132"/>
      <c r="CPX18" s="132"/>
      <c r="CPY18" s="132"/>
      <c r="CPZ18" s="132"/>
      <c r="CQA18" s="132"/>
      <c r="CQB18" s="132"/>
      <c r="CQC18" s="132"/>
      <c r="CQD18" s="132"/>
      <c r="CQE18" s="132"/>
      <c r="CQF18" s="132"/>
      <c r="CQG18" s="132"/>
      <c r="CQH18" s="132"/>
      <c r="CQI18" s="132"/>
      <c r="CQJ18" s="132"/>
      <c r="CQK18" s="132"/>
      <c r="CQL18" s="132"/>
      <c r="CQM18" s="132"/>
      <c r="CQN18" s="132"/>
      <c r="CQO18" s="132"/>
      <c r="CQP18" s="132"/>
      <c r="CQQ18" s="132"/>
      <c r="CQR18" s="132"/>
      <c r="CQS18" s="132"/>
      <c r="CQT18" s="132"/>
      <c r="CQU18" s="132"/>
      <c r="CQV18" s="132"/>
      <c r="CQW18" s="132"/>
      <c r="CQX18" s="132"/>
      <c r="CQY18" s="132"/>
      <c r="CQZ18" s="132"/>
      <c r="CRA18" s="132"/>
      <c r="CRB18" s="132"/>
      <c r="CRC18" s="132"/>
      <c r="CRD18" s="132"/>
      <c r="CRE18" s="132"/>
      <c r="CRF18" s="132"/>
      <c r="CRG18" s="132"/>
      <c r="CRH18" s="132"/>
      <c r="CRI18" s="132"/>
      <c r="CRJ18" s="132"/>
      <c r="CRK18" s="132"/>
      <c r="CRL18" s="132"/>
      <c r="CRM18" s="132"/>
      <c r="CRN18" s="132"/>
      <c r="CRO18" s="132"/>
      <c r="CRP18" s="132"/>
      <c r="CRQ18" s="132"/>
      <c r="CRR18" s="132"/>
      <c r="CRS18" s="132"/>
      <c r="CRT18" s="132"/>
      <c r="CRU18" s="132"/>
      <c r="CRV18" s="132"/>
      <c r="CRW18" s="132"/>
      <c r="CRX18" s="132"/>
      <c r="CRY18" s="132"/>
      <c r="CRZ18" s="132"/>
      <c r="CSA18" s="132"/>
      <c r="CSB18" s="132"/>
      <c r="CSC18" s="132"/>
      <c r="CSD18" s="132"/>
      <c r="CSE18" s="132"/>
      <c r="CSF18" s="132"/>
      <c r="CSG18" s="132"/>
      <c r="CSH18" s="132"/>
      <c r="CSI18" s="132"/>
      <c r="CSJ18" s="132"/>
      <c r="CSK18" s="132"/>
      <c r="CSL18" s="132"/>
      <c r="CSM18" s="132"/>
      <c r="CSN18" s="132"/>
      <c r="CSO18" s="132"/>
      <c r="CSP18" s="132"/>
      <c r="CSQ18" s="132"/>
      <c r="CSR18" s="132"/>
      <c r="CSS18" s="132"/>
      <c r="CST18" s="132"/>
      <c r="CSU18" s="132"/>
      <c r="CSV18" s="132"/>
      <c r="CSW18" s="132"/>
      <c r="CSX18" s="132"/>
      <c r="CSY18" s="132"/>
      <c r="CSZ18" s="132"/>
      <c r="CTA18" s="132"/>
      <c r="CTB18" s="132"/>
      <c r="CTC18" s="132"/>
      <c r="CTD18" s="132"/>
      <c r="CTE18" s="132"/>
      <c r="CTF18" s="132"/>
      <c r="CTG18" s="132"/>
      <c r="CTH18" s="132"/>
      <c r="CTI18" s="132"/>
      <c r="CTJ18" s="132"/>
      <c r="CTK18" s="132"/>
      <c r="CTL18" s="132"/>
      <c r="CTM18" s="132"/>
      <c r="CTN18" s="132"/>
      <c r="CTO18" s="132"/>
      <c r="CTP18" s="132"/>
      <c r="CTQ18" s="132"/>
      <c r="CTR18" s="132"/>
      <c r="CTS18" s="132"/>
      <c r="CTT18" s="132"/>
      <c r="CTU18" s="132"/>
      <c r="CTV18" s="132"/>
      <c r="CTW18" s="132"/>
      <c r="CTX18" s="132"/>
      <c r="CTY18" s="132"/>
      <c r="CTZ18" s="132"/>
      <c r="CUA18" s="132"/>
      <c r="CUB18" s="132"/>
      <c r="CUC18" s="132"/>
      <c r="CUD18" s="132"/>
      <c r="CUE18" s="132"/>
      <c r="CUF18" s="132"/>
      <c r="CUG18" s="132"/>
      <c r="CUH18" s="132"/>
      <c r="CUI18" s="132"/>
      <c r="CUJ18" s="132"/>
      <c r="CUK18" s="132"/>
      <c r="CUL18" s="132"/>
      <c r="CUM18" s="132"/>
      <c r="CUN18" s="132"/>
      <c r="CUO18" s="132"/>
      <c r="CUP18" s="132"/>
      <c r="CUQ18" s="132"/>
      <c r="CUR18" s="132"/>
      <c r="CUS18" s="132"/>
      <c r="CUT18" s="132"/>
      <c r="CUU18" s="132"/>
      <c r="CUV18" s="132"/>
      <c r="CUW18" s="132"/>
      <c r="CUX18" s="132"/>
      <c r="CUY18" s="132"/>
      <c r="CUZ18" s="132"/>
      <c r="CVA18" s="132"/>
      <c r="CVB18" s="132"/>
      <c r="CVC18" s="132"/>
      <c r="CVD18" s="132"/>
      <c r="CVE18" s="132"/>
      <c r="CVF18" s="132"/>
      <c r="CVG18" s="132"/>
      <c r="CVH18" s="132"/>
      <c r="CVI18" s="132"/>
      <c r="CVJ18" s="132"/>
      <c r="CVK18" s="132"/>
      <c r="CVL18" s="132"/>
      <c r="CVM18" s="132"/>
      <c r="CVN18" s="132"/>
      <c r="CVO18" s="132"/>
      <c r="CVP18" s="132"/>
      <c r="CVQ18" s="132"/>
      <c r="CVR18" s="132"/>
      <c r="CVS18" s="132"/>
      <c r="CVT18" s="132"/>
      <c r="CVU18" s="132"/>
      <c r="CVV18" s="132"/>
      <c r="CVW18" s="132"/>
      <c r="CVX18" s="132"/>
      <c r="CVY18" s="132"/>
      <c r="CVZ18" s="132"/>
      <c r="CWA18" s="132"/>
      <c r="CWB18" s="132"/>
      <c r="CWC18" s="132"/>
      <c r="CWD18" s="132"/>
      <c r="CWE18" s="132"/>
      <c r="CWF18" s="132"/>
      <c r="CWG18" s="132"/>
      <c r="CWH18" s="132"/>
      <c r="CWI18" s="132"/>
      <c r="CWJ18" s="132"/>
      <c r="CWK18" s="132"/>
      <c r="CWL18" s="132"/>
      <c r="CWM18" s="132"/>
      <c r="CWN18" s="132"/>
      <c r="CWO18" s="132"/>
      <c r="CWP18" s="132"/>
      <c r="CWQ18" s="132"/>
      <c r="CWR18" s="132"/>
      <c r="CWS18" s="132"/>
      <c r="CWT18" s="132"/>
      <c r="CWU18" s="132"/>
      <c r="CWV18" s="132"/>
      <c r="CWW18" s="132"/>
      <c r="CWX18" s="132"/>
      <c r="CWY18" s="132"/>
      <c r="CWZ18" s="132"/>
      <c r="CXA18" s="132"/>
      <c r="CXB18" s="132"/>
      <c r="CXC18" s="132"/>
      <c r="CXD18" s="132"/>
      <c r="CXE18" s="132"/>
      <c r="CXF18" s="132"/>
      <c r="CXG18" s="132"/>
      <c r="CXH18" s="132"/>
      <c r="CXI18" s="132"/>
      <c r="CXJ18" s="132"/>
      <c r="CXK18" s="132"/>
      <c r="CXL18" s="132"/>
      <c r="CXM18" s="132"/>
      <c r="CXN18" s="132"/>
      <c r="CXO18" s="132"/>
      <c r="CXP18" s="132"/>
      <c r="CXQ18" s="132"/>
      <c r="CXR18" s="132"/>
      <c r="CXS18" s="132"/>
      <c r="CXT18" s="132"/>
      <c r="CXU18" s="132"/>
      <c r="CXV18" s="132"/>
      <c r="CXW18" s="132"/>
      <c r="CXX18" s="132"/>
      <c r="CXY18" s="132"/>
      <c r="CXZ18" s="132"/>
      <c r="CYA18" s="132"/>
      <c r="CYB18" s="132"/>
      <c r="CYC18" s="132"/>
      <c r="CYD18" s="132"/>
      <c r="CYE18" s="132"/>
      <c r="CYF18" s="132"/>
      <c r="CYG18" s="132"/>
      <c r="CYH18" s="132"/>
      <c r="CYI18" s="132"/>
      <c r="CYJ18" s="132"/>
      <c r="CYK18" s="132"/>
      <c r="CYL18" s="132"/>
      <c r="CYM18" s="132"/>
      <c r="CYN18" s="132"/>
      <c r="CYO18" s="132"/>
      <c r="CYP18" s="132"/>
      <c r="CYQ18" s="132"/>
      <c r="CYR18" s="132"/>
      <c r="CYS18" s="132"/>
      <c r="CYT18" s="132"/>
      <c r="CYU18" s="132"/>
      <c r="CYV18" s="132"/>
      <c r="CYW18" s="132"/>
      <c r="CYX18" s="132"/>
      <c r="CYY18" s="132"/>
      <c r="CYZ18" s="132"/>
      <c r="CZA18" s="132"/>
      <c r="CZB18" s="132"/>
      <c r="CZC18" s="132"/>
      <c r="CZD18" s="132"/>
      <c r="CZE18" s="132"/>
      <c r="CZF18" s="132"/>
      <c r="CZG18" s="132"/>
      <c r="CZH18" s="132"/>
      <c r="CZI18" s="132"/>
      <c r="CZJ18" s="132"/>
      <c r="CZK18" s="132"/>
      <c r="CZL18" s="132"/>
      <c r="CZM18" s="132"/>
      <c r="CZN18" s="132"/>
      <c r="CZO18" s="132"/>
      <c r="CZP18" s="132"/>
      <c r="CZQ18" s="132"/>
      <c r="CZR18" s="132"/>
      <c r="CZS18" s="132"/>
      <c r="CZT18" s="132"/>
      <c r="CZU18" s="132"/>
      <c r="CZV18" s="132"/>
      <c r="CZW18" s="132"/>
      <c r="CZX18" s="132"/>
      <c r="CZY18" s="132"/>
      <c r="CZZ18" s="132"/>
      <c r="DAA18" s="132"/>
      <c r="DAB18" s="132"/>
      <c r="DAC18" s="132"/>
      <c r="DAD18" s="132"/>
      <c r="DAE18" s="132"/>
      <c r="DAF18" s="132"/>
      <c r="DAG18" s="132"/>
      <c r="DAH18" s="132"/>
      <c r="DAI18" s="132"/>
      <c r="DAJ18" s="132"/>
      <c r="DAK18" s="132"/>
      <c r="DAL18" s="132"/>
      <c r="DAM18" s="132"/>
      <c r="DAN18" s="132"/>
      <c r="DAO18" s="132"/>
      <c r="DAP18" s="132"/>
      <c r="DAQ18" s="132"/>
      <c r="DAR18" s="132"/>
      <c r="DAS18" s="132"/>
      <c r="DAT18" s="132"/>
      <c r="DAU18" s="132"/>
      <c r="DAV18" s="132"/>
      <c r="DAW18" s="132"/>
      <c r="DAX18" s="132"/>
      <c r="DAY18" s="132"/>
      <c r="DAZ18" s="132"/>
      <c r="DBA18" s="132"/>
      <c r="DBB18" s="132"/>
      <c r="DBC18" s="132"/>
      <c r="DBD18" s="132"/>
      <c r="DBE18" s="132"/>
      <c r="DBF18" s="132"/>
      <c r="DBG18" s="132"/>
      <c r="DBH18" s="132"/>
      <c r="DBI18" s="132"/>
      <c r="DBJ18" s="132"/>
      <c r="DBK18" s="132"/>
      <c r="DBL18" s="132"/>
      <c r="DBM18" s="132"/>
      <c r="DBN18" s="132"/>
      <c r="DBO18" s="132"/>
      <c r="DBP18" s="132"/>
      <c r="DBQ18" s="132"/>
      <c r="DBR18" s="132"/>
      <c r="DBS18" s="132"/>
      <c r="DBT18" s="132"/>
      <c r="DBU18" s="132"/>
      <c r="DBV18" s="132"/>
      <c r="DBW18" s="132"/>
      <c r="DBX18" s="132"/>
      <c r="DBY18" s="132"/>
      <c r="DBZ18" s="132"/>
      <c r="DCA18" s="132"/>
      <c r="DCB18" s="132"/>
      <c r="DCC18" s="132"/>
      <c r="DCD18" s="132"/>
      <c r="DCE18" s="132"/>
      <c r="DCF18" s="132"/>
      <c r="DCG18" s="132"/>
      <c r="DCH18" s="132"/>
      <c r="DCI18" s="132"/>
      <c r="DCJ18" s="132"/>
      <c r="DCK18" s="132"/>
      <c r="DCL18" s="132"/>
      <c r="DCM18" s="132"/>
      <c r="DCN18" s="132"/>
      <c r="DCO18" s="132"/>
      <c r="DCP18" s="132"/>
      <c r="DCQ18" s="132"/>
      <c r="DCR18" s="132"/>
      <c r="DCS18" s="132"/>
      <c r="DCT18" s="132"/>
      <c r="DCU18" s="132"/>
      <c r="DCV18" s="132"/>
      <c r="DCW18" s="132"/>
      <c r="DCX18" s="132"/>
      <c r="DCY18" s="132"/>
      <c r="DCZ18" s="132"/>
      <c r="DDA18" s="132"/>
      <c r="DDB18" s="132"/>
      <c r="DDC18" s="132"/>
      <c r="DDD18" s="132"/>
      <c r="DDE18" s="132"/>
      <c r="DDF18" s="132"/>
      <c r="DDG18" s="132"/>
      <c r="DDH18" s="132"/>
      <c r="DDI18" s="132"/>
      <c r="DDJ18" s="132"/>
      <c r="DDK18" s="132"/>
      <c r="DDL18" s="132"/>
      <c r="DDM18" s="132"/>
      <c r="DDN18" s="132"/>
      <c r="DDO18" s="132"/>
      <c r="DDP18" s="132"/>
      <c r="DDQ18" s="132"/>
      <c r="DDR18" s="132"/>
      <c r="DDS18" s="132"/>
      <c r="DDT18" s="132"/>
      <c r="DDU18" s="132"/>
      <c r="DDV18" s="132"/>
      <c r="DDW18" s="132"/>
      <c r="DDX18" s="132"/>
      <c r="DDY18" s="132"/>
      <c r="DDZ18" s="132"/>
      <c r="DEA18" s="132"/>
      <c r="DEB18" s="132"/>
      <c r="DEC18" s="132"/>
      <c r="DED18" s="132"/>
      <c r="DEE18" s="132"/>
      <c r="DEF18" s="132"/>
      <c r="DEG18" s="132"/>
      <c r="DEH18" s="132"/>
      <c r="DEI18" s="132"/>
      <c r="DEJ18" s="132"/>
      <c r="DEK18" s="132"/>
      <c r="DEL18" s="132"/>
      <c r="DEM18" s="132"/>
      <c r="DEN18" s="132"/>
      <c r="DEO18" s="132"/>
      <c r="DEP18" s="132"/>
      <c r="DEQ18" s="132"/>
      <c r="DER18" s="132"/>
      <c r="DES18" s="132"/>
      <c r="DET18" s="132"/>
      <c r="DEU18" s="132"/>
      <c r="DEV18" s="132"/>
      <c r="DEW18" s="132"/>
      <c r="DEX18" s="132"/>
      <c r="DEY18" s="132"/>
      <c r="DEZ18" s="132"/>
      <c r="DFA18" s="132"/>
      <c r="DFB18" s="132"/>
      <c r="DFC18" s="132"/>
      <c r="DFD18" s="132"/>
      <c r="DFE18" s="132"/>
      <c r="DFF18" s="132"/>
      <c r="DFG18" s="132"/>
      <c r="DFH18" s="132"/>
      <c r="DFI18" s="132"/>
      <c r="DFJ18" s="132"/>
      <c r="DFK18" s="132"/>
      <c r="DFL18" s="132"/>
      <c r="DFM18" s="132"/>
      <c r="DFN18" s="132"/>
      <c r="DFO18" s="132"/>
      <c r="DFP18" s="132"/>
      <c r="DFQ18" s="132"/>
      <c r="DFR18" s="132"/>
      <c r="DFS18" s="132"/>
      <c r="DFT18" s="132"/>
      <c r="DFU18" s="132"/>
      <c r="DFV18" s="132"/>
      <c r="DFW18" s="132"/>
      <c r="DFX18" s="132"/>
      <c r="DFY18" s="132"/>
      <c r="DFZ18" s="132"/>
      <c r="DGA18" s="132"/>
      <c r="DGB18" s="132"/>
      <c r="DGC18" s="132"/>
      <c r="DGD18" s="132"/>
      <c r="DGE18" s="132"/>
      <c r="DGF18" s="132"/>
      <c r="DGG18" s="132"/>
      <c r="DGH18" s="132"/>
      <c r="DGI18" s="132"/>
      <c r="DGJ18" s="132"/>
      <c r="DGK18" s="132"/>
      <c r="DGL18" s="132"/>
      <c r="DGM18" s="132"/>
      <c r="DGN18" s="132"/>
      <c r="DGO18" s="132"/>
      <c r="DGP18" s="132"/>
      <c r="DGQ18" s="132"/>
      <c r="DGR18" s="132"/>
      <c r="DGS18" s="132"/>
      <c r="DGT18" s="132"/>
      <c r="DGU18" s="132"/>
      <c r="DGV18" s="132"/>
      <c r="DGW18" s="132"/>
      <c r="DGX18" s="132"/>
      <c r="DGY18" s="132"/>
      <c r="DGZ18" s="132"/>
      <c r="DHA18" s="132"/>
      <c r="DHB18" s="132"/>
      <c r="DHC18" s="132"/>
      <c r="DHD18" s="132"/>
      <c r="DHE18" s="132"/>
      <c r="DHF18" s="132"/>
      <c r="DHG18" s="132"/>
      <c r="DHH18" s="132"/>
      <c r="DHI18" s="132"/>
      <c r="DHJ18" s="132"/>
      <c r="DHK18" s="132"/>
      <c r="DHL18" s="132"/>
      <c r="DHM18" s="132"/>
      <c r="DHN18" s="132"/>
      <c r="DHO18" s="132"/>
      <c r="DHP18" s="132"/>
      <c r="DHQ18" s="132"/>
      <c r="DHR18" s="132"/>
      <c r="DHS18" s="132"/>
      <c r="DHT18" s="132"/>
      <c r="DHU18" s="132"/>
      <c r="DHV18" s="132"/>
      <c r="DHW18" s="132"/>
      <c r="DHX18" s="132"/>
      <c r="DHY18" s="132"/>
      <c r="DHZ18" s="132"/>
      <c r="DIA18" s="132"/>
      <c r="DIB18" s="132"/>
      <c r="DIC18" s="132"/>
      <c r="DID18" s="132"/>
      <c r="DIE18" s="132"/>
      <c r="DIF18" s="132"/>
      <c r="DIG18" s="132"/>
      <c r="DIH18" s="132"/>
      <c r="DII18" s="132"/>
      <c r="DIJ18" s="132"/>
      <c r="DIK18" s="132"/>
      <c r="DIL18" s="132"/>
      <c r="DIM18" s="132"/>
      <c r="DIN18" s="132"/>
      <c r="DIO18" s="132"/>
      <c r="DIP18" s="132"/>
      <c r="DIQ18" s="132"/>
      <c r="DIR18" s="132"/>
      <c r="DIS18" s="132"/>
      <c r="DIT18" s="132"/>
      <c r="DIU18" s="132"/>
      <c r="DIV18" s="132"/>
      <c r="DIW18" s="132"/>
      <c r="DIX18" s="132"/>
      <c r="DIY18" s="132"/>
      <c r="DIZ18" s="132"/>
      <c r="DJA18" s="132"/>
      <c r="DJB18" s="132"/>
      <c r="DJC18" s="132"/>
      <c r="DJD18" s="132"/>
      <c r="DJE18" s="132"/>
      <c r="DJF18" s="132"/>
      <c r="DJG18" s="132"/>
      <c r="DJH18" s="132"/>
      <c r="DJI18" s="132"/>
      <c r="DJJ18" s="132"/>
      <c r="DJK18" s="132"/>
      <c r="DJL18" s="132"/>
      <c r="DJM18" s="132"/>
      <c r="DJN18" s="132"/>
      <c r="DJO18" s="132"/>
      <c r="DJP18" s="132"/>
      <c r="DJQ18" s="132"/>
      <c r="DJR18" s="132"/>
      <c r="DJS18" s="132"/>
      <c r="DJT18" s="132"/>
      <c r="DJU18" s="132"/>
      <c r="DJV18" s="132"/>
      <c r="DJW18" s="132"/>
      <c r="DJX18" s="132"/>
      <c r="DJY18" s="132"/>
      <c r="DJZ18" s="132"/>
      <c r="DKA18" s="132"/>
      <c r="DKB18" s="132"/>
      <c r="DKC18" s="132"/>
      <c r="DKD18" s="132"/>
      <c r="DKE18" s="132"/>
      <c r="DKF18" s="132"/>
      <c r="DKG18" s="132"/>
      <c r="DKH18" s="132"/>
      <c r="DKI18" s="132"/>
      <c r="DKJ18" s="132"/>
      <c r="DKK18" s="132"/>
      <c r="DKL18" s="132"/>
      <c r="DKM18" s="132"/>
      <c r="DKN18" s="132"/>
      <c r="DKO18" s="132"/>
      <c r="DKP18" s="132"/>
      <c r="DKQ18" s="132"/>
      <c r="DKR18" s="132"/>
      <c r="DKS18" s="132"/>
      <c r="DKT18" s="132"/>
      <c r="DKU18" s="132"/>
      <c r="DKV18" s="132"/>
      <c r="DKW18" s="132"/>
      <c r="DKX18" s="132"/>
      <c r="DKY18" s="132"/>
      <c r="DKZ18" s="132"/>
      <c r="DLA18" s="132"/>
      <c r="DLB18" s="132"/>
      <c r="DLC18" s="132"/>
      <c r="DLD18" s="132"/>
      <c r="DLE18" s="132"/>
      <c r="DLF18" s="132"/>
      <c r="DLG18" s="132"/>
      <c r="DLH18" s="132"/>
      <c r="DLI18" s="132"/>
      <c r="DLJ18" s="132"/>
      <c r="DLK18" s="132"/>
      <c r="DLL18" s="132"/>
      <c r="DLM18" s="132"/>
      <c r="DLN18" s="132"/>
      <c r="DLO18" s="132"/>
      <c r="DLP18" s="132"/>
      <c r="DLQ18" s="132"/>
      <c r="DLR18" s="132"/>
      <c r="DLS18" s="132"/>
      <c r="DLT18" s="132"/>
      <c r="DLU18" s="132"/>
      <c r="DLV18" s="132"/>
      <c r="DLW18" s="132"/>
      <c r="DLX18" s="132"/>
      <c r="DLY18" s="132"/>
      <c r="DLZ18" s="132"/>
      <c r="DMA18" s="132"/>
      <c r="DMB18" s="132"/>
      <c r="DMC18" s="132"/>
      <c r="DMD18" s="132"/>
      <c r="DME18" s="132"/>
      <c r="DMF18" s="132"/>
      <c r="DMG18" s="132"/>
      <c r="DMH18" s="132"/>
      <c r="DMI18" s="132"/>
      <c r="DMJ18" s="132"/>
      <c r="DMK18" s="132"/>
      <c r="DML18" s="132"/>
      <c r="DMM18" s="132"/>
      <c r="DMN18" s="132"/>
      <c r="DMO18" s="132"/>
      <c r="DMP18" s="132"/>
      <c r="DMQ18" s="132"/>
      <c r="DMR18" s="132"/>
      <c r="DMS18" s="132"/>
      <c r="DMT18" s="132"/>
      <c r="DMU18" s="132"/>
      <c r="DMV18" s="132"/>
      <c r="DMW18" s="132"/>
      <c r="DMX18" s="132"/>
      <c r="DMY18" s="132"/>
      <c r="DMZ18" s="132"/>
      <c r="DNA18" s="132"/>
      <c r="DNB18" s="132"/>
      <c r="DNC18" s="132"/>
      <c r="DND18" s="132"/>
      <c r="DNE18" s="132"/>
      <c r="DNF18" s="132"/>
      <c r="DNG18" s="132"/>
      <c r="DNH18" s="132"/>
      <c r="DNI18" s="132"/>
      <c r="DNJ18" s="132"/>
      <c r="DNK18" s="132"/>
      <c r="DNL18" s="132"/>
      <c r="DNM18" s="132"/>
      <c r="DNN18" s="132"/>
      <c r="DNO18" s="132"/>
      <c r="DNP18" s="132"/>
      <c r="DNQ18" s="132"/>
      <c r="DNR18" s="132"/>
      <c r="DNS18" s="132"/>
      <c r="DNT18" s="132"/>
      <c r="DNU18" s="132"/>
      <c r="DNV18" s="132"/>
      <c r="DNW18" s="132"/>
      <c r="DNX18" s="132"/>
      <c r="DNY18" s="132"/>
      <c r="DNZ18" s="132"/>
      <c r="DOA18" s="132"/>
      <c r="DOB18" s="132"/>
      <c r="DOC18" s="132"/>
      <c r="DOD18" s="132"/>
      <c r="DOE18" s="132"/>
      <c r="DOF18" s="132"/>
      <c r="DOG18" s="132"/>
      <c r="DOH18" s="132"/>
      <c r="DOI18" s="132"/>
      <c r="DOJ18" s="132"/>
      <c r="DOK18" s="132"/>
      <c r="DOL18" s="132"/>
      <c r="DOM18" s="132"/>
      <c r="DON18" s="132"/>
      <c r="DOO18" s="132"/>
      <c r="DOP18" s="132"/>
      <c r="DOQ18" s="132"/>
      <c r="DOR18" s="132"/>
      <c r="DOS18" s="132"/>
      <c r="DOT18" s="132"/>
      <c r="DOU18" s="132"/>
      <c r="DOV18" s="132"/>
      <c r="DOW18" s="132"/>
      <c r="DOX18" s="132"/>
      <c r="DOY18" s="132"/>
      <c r="DOZ18" s="132"/>
      <c r="DPA18" s="132"/>
      <c r="DPB18" s="132"/>
      <c r="DPC18" s="132"/>
      <c r="DPD18" s="132"/>
      <c r="DPE18" s="132"/>
      <c r="DPF18" s="132"/>
      <c r="DPG18" s="132"/>
      <c r="DPH18" s="132"/>
      <c r="DPI18" s="132"/>
      <c r="DPJ18" s="132"/>
      <c r="DPK18" s="132"/>
      <c r="DPL18" s="132"/>
      <c r="DPM18" s="132"/>
      <c r="DPN18" s="132"/>
      <c r="DPO18" s="132"/>
      <c r="DPP18" s="132"/>
      <c r="DPQ18" s="132"/>
      <c r="DPR18" s="132"/>
      <c r="DPS18" s="132"/>
      <c r="DPT18" s="132"/>
      <c r="DPU18" s="132"/>
      <c r="DPV18" s="132"/>
      <c r="DPW18" s="132"/>
      <c r="DPX18" s="132"/>
      <c r="DPY18" s="132"/>
      <c r="DPZ18" s="132"/>
      <c r="DQA18" s="132"/>
      <c r="DQB18" s="132"/>
      <c r="DQC18" s="132"/>
      <c r="DQD18" s="132"/>
      <c r="DQE18" s="132"/>
      <c r="DQF18" s="132"/>
      <c r="DQG18" s="132"/>
      <c r="DQH18" s="132"/>
      <c r="DQI18" s="132"/>
      <c r="DQJ18" s="132"/>
      <c r="DQK18" s="132"/>
      <c r="DQL18" s="132"/>
      <c r="DQM18" s="132"/>
      <c r="DQN18" s="132"/>
      <c r="DQO18" s="132"/>
      <c r="DQP18" s="132"/>
      <c r="DQQ18" s="132"/>
      <c r="DQR18" s="132"/>
      <c r="DQS18" s="132"/>
      <c r="DQT18" s="132"/>
      <c r="DQU18" s="132"/>
      <c r="DQV18" s="132"/>
      <c r="DQW18" s="132"/>
      <c r="DQX18" s="132"/>
      <c r="DQY18" s="132"/>
      <c r="DQZ18" s="132"/>
      <c r="DRA18" s="132"/>
      <c r="DRB18" s="132"/>
      <c r="DRC18" s="132"/>
      <c r="DRD18" s="132"/>
      <c r="DRE18" s="132"/>
      <c r="DRF18" s="132"/>
      <c r="DRG18" s="132"/>
      <c r="DRH18" s="132"/>
      <c r="DRI18" s="132"/>
      <c r="DRJ18" s="132"/>
      <c r="DRK18" s="132"/>
      <c r="DRL18" s="132"/>
      <c r="DRM18" s="132"/>
      <c r="DRN18" s="132"/>
      <c r="DRO18" s="132"/>
      <c r="DRP18" s="132"/>
      <c r="DRQ18" s="132"/>
      <c r="DRR18" s="132"/>
      <c r="DRS18" s="132"/>
      <c r="DRT18" s="132"/>
      <c r="DRU18" s="132"/>
      <c r="DRV18" s="132"/>
      <c r="DRW18" s="132"/>
      <c r="DRX18" s="132"/>
      <c r="DRY18" s="132"/>
      <c r="DRZ18" s="132"/>
      <c r="DSA18" s="132"/>
      <c r="DSB18" s="132"/>
      <c r="DSC18" s="132"/>
      <c r="DSD18" s="132"/>
      <c r="DSE18" s="132"/>
      <c r="DSF18" s="132"/>
      <c r="DSG18" s="132"/>
      <c r="DSH18" s="132"/>
      <c r="DSI18" s="132"/>
      <c r="DSJ18" s="132"/>
      <c r="DSK18" s="132"/>
      <c r="DSL18" s="132"/>
      <c r="DSM18" s="132"/>
      <c r="DSN18" s="132"/>
      <c r="DSO18" s="132"/>
      <c r="DSP18" s="132"/>
      <c r="DSQ18" s="132"/>
      <c r="DSR18" s="132"/>
      <c r="DSS18" s="132"/>
      <c r="DST18" s="132"/>
      <c r="DSU18" s="132"/>
      <c r="DSV18" s="132"/>
      <c r="DSW18" s="132"/>
      <c r="DSX18" s="132"/>
      <c r="DSY18" s="132"/>
      <c r="DSZ18" s="132"/>
      <c r="DTA18" s="132"/>
      <c r="DTB18" s="132"/>
      <c r="DTC18" s="132"/>
      <c r="DTD18" s="132"/>
      <c r="DTE18" s="132"/>
      <c r="DTF18" s="132"/>
      <c r="DTG18" s="132"/>
      <c r="DTH18" s="132"/>
      <c r="DTI18" s="132"/>
      <c r="DTJ18" s="132"/>
      <c r="DTK18" s="132"/>
      <c r="DTL18" s="132"/>
      <c r="DTM18" s="132"/>
      <c r="DTN18" s="132"/>
      <c r="DTO18" s="132"/>
      <c r="DTP18" s="132"/>
      <c r="DTQ18" s="132"/>
      <c r="DTR18" s="132"/>
      <c r="DTS18" s="132"/>
      <c r="DTT18" s="132"/>
      <c r="DTU18" s="132"/>
      <c r="DTV18" s="132"/>
      <c r="DTW18" s="132"/>
      <c r="DTX18" s="132"/>
      <c r="DTY18" s="132"/>
      <c r="DTZ18" s="132"/>
      <c r="DUA18" s="132"/>
      <c r="DUB18" s="132"/>
      <c r="DUC18" s="132"/>
      <c r="DUD18" s="132"/>
      <c r="DUE18" s="132"/>
      <c r="DUF18" s="132"/>
      <c r="DUG18" s="132"/>
      <c r="DUH18" s="132"/>
      <c r="DUI18" s="132"/>
      <c r="DUJ18" s="132"/>
      <c r="DUK18" s="132"/>
      <c r="DUL18" s="132"/>
      <c r="DUM18" s="132"/>
      <c r="DUN18" s="132"/>
      <c r="DUO18" s="132"/>
      <c r="DUP18" s="132"/>
      <c r="DUQ18" s="132"/>
      <c r="DUR18" s="132"/>
      <c r="DUS18" s="132"/>
      <c r="DUT18" s="132"/>
      <c r="DUU18" s="132"/>
      <c r="DUV18" s="132"/>
      <c r="DUW18" s="132"/>
      <c r="DUX18" s="132"/>
      <c r="DUY18" s="132"/>
      <c r="DUZ18" s="132"/>
      <c r="DVA18" s="132"/>
      <c r="DVB18" s="132"/>
      <c r="DVC18" s="132"/>
      <c r="DVD18" s="132"/>
      <c r="DVE18" s="132"/>
      <c r="DVF18" s="132"/>
      <c r="DVG18" s="132"/>
      <c r="DVH18" s="132"/>
      <c r="DVI18" s="132"/>
      <c r="DVJ18" s="132"/>
      <c r="DVK18" s="132"/>
      <c r="DVL18" s="132"/>
      <c r="DVM18" s="132"/>
      <c r="DVN18" s="132"/>
      <c r="DVO18" s="132"/>
      <c r="DVP18" s="132"/>
      <c r="DVQ18" s="132"/>
      <c r="DVR18" s="132"/>
      <c r="DVS18" s="132"/>
      <c r="DVT18" s="132"/>
      <c r="DVU18" s="132"/>
      <c r="DVV18" s="132"/>
      <c r="DVW18" s="132"/>
      <c r="DVX18" s="132"/>
      <c r="DVY18" s="132"/>
      <c r="DVZ18" s="132"/>
      <c r="DWA18" s="132"/>
      <c r="DWB18" s="132"/>
      <c r="DWC18" s="132"/>
      <c r="DWD18" s="132"/>
      <c r="DWE18" s="132"/>
      <c r="DWF18" s="132"/>
      <c r="DWG18" s="132"/>
      <c r="DWH18" s="132"/>
      <c r="DWI18" s="132"/>
      <c r="DWJ18" s="132"/>
      <c r="DWK18" s="132"/>
      <c r="DWL18" s="132"/>
      <c r="DWM18" s="132"/>
      <c r="DWN18" s="132"/>
      <c r="DWO18" s="132"/>
      <c r="DWP18" s="132"/>
      <c r="DWQ18" s="132"/>
      <c r="DWR18" s="132"/>
      <c r="DWS18" s="132"/>
      <c r="DWT18" s="132"/>
      <c r="DWU18" s="132"/>
      <c r="DWV18" s="132"/>
      <c r="DWW18" s="132"/>
      <c r="DWX18" s="132"/>
      <c r="DWY18" s="132"/>
      <c r="DWZ18" s="132"/>
      <c r="DXA18" s="132"/>
      <c r="DXB18" s="132"/>
      <c r="DXC18" s="132"/>
      <c r="DXD18" s="132"/>
      <c r="DXE18" s="132"/>
      <c r="DXF18" s="132"/>
      <c r="DXG18" s="132"/>
      <c r="DXH18" s="132"/>
      <c r="DXI18" s="132"/>
      <c r="DXJ18" s="132"/>
      <c r="DXK18" s="132"/>
      <c r="DXL18" s="132"/>
      <c r="DXM18" s="132"/>
      <c r="DXN18" s="132"/>
      <c r="DXO18" s="132"/>
      <c r="DXP18" s="132"/>
      <c r="DXQ18" s="132"/>
      <c r="DXR18" s="132"/>
      <c r="DXS18" s="132"/>
      <c r="DXT18" s="132"/>
      <c r="DXU18" s="132"/>
      <c r="DXV18" s="132"/>
      <c r="DXW18" s="132"/>
      <c r="DXX18" s="132"/>
      <c r="DXY18" s="132"/>
      <c r="DXZ18" s="132"/>
      <c r="DYA18" s="132"/>
      <c r="DYB18" s="132"/>
      <c r="DYC18" s="132"/>
      <c r="DYD18" s="132"/>
      <c r="DYE18" s="132"/>
      <c r="DYF18" s="132"/>
      <c r="DYG18" s="132"/>
      <c r="DYH18" s="132"/>
      <c r="DYI18" s="132"/>
      <c r="DYJ18" s="132"/>
      <c r="DYK18" s="132"/>
      <c r="DYL18" s="132"/>
      <c r="DYM18" s="132"/>
      <c r="DYN18" s="132"/>
      <c r="DYO18" s="132"/>
      <c r="DYP18" s="132"/>
      <c r="DYQ18" s="132"/>
      <c r="DYR18" s="132"/>
      <c r="DYS18" s="132"/>
      <c r="DYT18" s="132"/>
      <c r="DYU18" s="132"/>
      <c r="DYV18" s="132"/>
      <c r="DYW18" s="132"/>
      <c r="DYX18" s="132"/>
      <c r="DYY18" s="132"/>
      <c r="DYZ18" s="132"/>
      <c r="DZA18" s="132"/>
      <c r="DZB18" s="132"/>
      <c r="DZC18" s="132"/>
      <c r="DZD18" s="132"/>
      <c r="DZE18" s="132"/>
      <c r="DZF18" s="132"/>
      <c r="DZG18" s="132"/>
      <c r="DZH18" s="132"/>
      <c r="DZI18" s="132"/>
      <c r="DZJ18" s="132"/>
      <c r="DZK18" s="132"/>
      <c r="DZL18" s="132"/>
      <c r="DZM18" s="132"/>
      <c r="DZN18" s="132"/>
      <c r="DZO18" s="132"/>
      <c r="DZP18" s="132"/>
      <c r="DZQ18" s="132"/>
      <c r="DZR18" s="132"/>
      <c r="DZS18" s="132"/>
      <c r="DZT18" s="132"/>
      <c r="DZU18" s="132"/>
      <c r="DZV18" s="132"/>
      <c r="DZW18" s="132"/>
      <c r="DZX18" s="132"/>
      <c r="DZY18" s="132"/>
      <c r="DZZ18" s="132"/>
      <c r="EAA18" s="132"/>
      <c r="EAB18" s="132"/>
      <c r="EAC18" s="132"/>
      <c r="EAD18" s="132"/>
      <c r="EAE18" s="132"/>
      <c r="EAF18" s="132"/>
      <c r="EAG18" s="132"/>
      <c r="EAH18" s="132"/>
      <c r="EAI18" s="132"/>
      <c r="EAJ18" s="132"/>
      <c r="EAK18" s="132"/>
      <c r="EAL18" s="132"/>
      <c r="EAM18" s="132"/>
      <c r="EAN18" s="132"/>
      <c r="EAO18" s="132"/>
      <c r="EAP18" s="132"/>
      <c r="EAQ18" s="132"/>
      <c r="EAR18" s="132"/>
      <c r="EAS18" s="132"/>
      <c r="EAT18" s="132"/>
      <c r="EAU18" s="132"/>
      <c r="EAV18" s="132"/>
      <c r="EAW18" s="132"/>
      <c r="EAX18" s="132"/>
      <c r="EAY18" s="132"/>
      <c r="EAZ18" s="132"/>
      <c r="EBA18" s="132"/>
      <c r="EBB18" s="132"/>
      <c r="EBC18" s="132"/>
      <c r="EBD18" s="132"/>
      <c r="EBE18" s="132"/>
      <c r="EBF18" s="132"/>
      <c r="EBG18" s="132"/>
      <c r="EBH18" s="132"/>
      <c r="EBI18" s="132"/>
      <c r="EBJ18" s="132"/>
      <c r="EBK18" s="132"/>
      <c r="EBL18" s="132"/>
      <c r="EBM18" s="132"/>
      <c r="EBN18" s="132"/>
      <c r="EBO18" s="132"/>
      <c r="EBP18" s="132"/>
      <c r="EBQ18" s="132"/>
      <c r="EBR18" s="132"/>
      <c r="EBS18" s="132"/>
      <c r="EBT18" s="132"/>
      <c r="EBU18" s="132"/>
      <c r="EBV18" s="132"/>
      <c r="EBW18" s="132"/>
      <c r="EBX18" s="132"/>
      <c r="EBY18" s="132"/>
      <c r="EBZ18" s="132"/>
      <c r="ECA18" s="132"/>
      <c r="ECB18" s="132"/>
      <c r="ECC18" s="132"/>
      <c r="ECD18" s="132"/>
      <c r="ECE18" s="132"/>
      <c r="ECF18" s="132"/>
      <c r="ECG18" s="132"/>
      <c r="ECH18" s="132"/>
      <c r="ECI18" s="132"/>
      <c r="ECJ18" s="132"/>
      <c r="ECK18" s="132"/>
      <c r="ECL18" s="132"/>
      <c r="ECM18" s="132"/>
      <c r="ECN18" s="132"/>
      <c r="ECO18" s="132"/>
      <c r="ECP18" s="132"/>
      <c r="ECQ18" s="132"/>
      <c r="ECR18" s="132"/>
      <c r="ECS18" s="132"/>
      <c r="ECT18" s="132"/>
      <c r="ECU18" s="132"/>
      <c r="ECV18" s="132"/>
      <c r="ECW18" s="132"/>
      <c r="ECX18" s="132"/>
      <c r="ECY18" s="132"/>
      <c r="ECZ18" s="132"/>
      <c r="EDA18" s="132"/>
      <c r="EDB18" s="132"/>
      <c r="EDC18" s="132"/>
      <c r="EDD18" s="132"/>
      <c r="EDE18" s="132"/>
      <c r="EDF18" s="132"/>
      <c r="EDG18" s="132"/>
      <c r="EDH18" s="132"/>
      <c r="EDI18" s="132"/>
      <c r="EDJ18" s="132"/>
      <c r="EDK18" s="132"/>
      <c r="EDL18" s="132"/>
      <c r="EDM18" s="132"/>
      <c r="EDN18" s="132"/>
      <c r="EDO18" s="132"/>
      <c r="EDP18" s="132"/>
      <c r="EDQ18" s="132"/>
      <c r="EDR18" s="132"/>
      <c r="EDS18" s="132"/>
      <c r="EDT18" s="132"/>
      <c r="EDU18" s="132"/>
      <c r="EDV18" s="132"/>
      <c r="EDW18" s="132"/>
      <c r="EDX18" s="132"/>
      <c r="EDY18" s="132"/>
      <c r="EDZ18" s="132"/>
      <c r="EEA18" s="132"/>
      <c r="EEB18" s="132"/>
      <c r="EEC18" s="132"/>
      <c r="EED18" s="132"/>
      <c r="EEE18" s="132"/>
      <c r="EEF18" s="132"/>
      <c r="EEG18" s="132"/>
      <c r="EEH18" s="132"/>
      <c r="EEI18" s="132"/>
      <c r="EEJ18" s="132"/>
      <c r="EEK18" s="132"/>
      <c r="EEL18" s="132"/>
      <c r="EEM18" s="132"/>
      <c r="EEN18" s="132"/>
      <c r="EEO18" s="132"/>
      <c r="EEP18" s="132"/>
      <c r="EEQ18" s="132"/>
      <c r="EER18" s="132"/>
      <c r="EES18" s="132"/>
      <c r="EET18" s="132"/>
      <c r="EEU18" s="132"/>
      <c r="EEV18" s="132"/>
      <c r="EEW18" s="132"/>
      <c r="EEX18" s="132"/>
      <c r="EEY18" s="132"/>
      <c r="EEZ18" s="132"/>
      <c r="EFA18" s="132"/>
      <c r="EFB18" s="132"/>
      <c r="EFC18" s="132"/>
      <c r="EFD18" s="132"/>
      <c r="EFE18" s="132"/>
      <c r="EFF18" s="132"/>
      <c r="EFG18" s="132"/>
      <c r="EFH18" s="132"/>
      <c r="EFI18" s="132"/>
      <c r="EFJ18" s="132"/>
      <c r="EFK18" s="132"/>
      <c r="EFL18" s="132"/>
      <c r="EFM18" s="132"/>
      <c r="EFN18" s="132"/>
      <c r="EFO18" s="132"/>
      <c r="EFP18" s="132"/>
      <c r="EFQ18" s="132"/>
      <c r="EFR18" s="132"/>
      <c r="EFS18" s="132"/>
      <c r="EFT18" s="132"/>
      <c r="EFU18" s="132"/>
      <c r="EFV18" s="132"/>
      <c r="EFW18" s="132"/>
      <c r="EFX18" s="132"/>
      <c r="EFY18" s="132"/>
      <c r="EFZ18" s="132"/>
      <c r="EGA18" s="132"/>
      <c r="EGB18" s="132"/>
      <c r="EGC18" s="132"/>
      <c r="EGD18" s="132"/>
      <c r="EGE18" s="132"/>
      <c r="EGF18" s="132"/>
      <c r="EGG18" s="132"/>
      <c r="EGH18" s="132"/>
      <c r="EGI18" s="132"/>
      <c r="EGJ18" s="132"/>
      <c r="EGK18" s="132"/>
      <c r="EGL18" s="132"/>
      <c r="EGM18" s="132"/>
      <c r="EGN18" s="132"/>
      <c r="EGO18" s="132"/>
      <c r="EGP18" s="132"/>
      <c r="EGQ18" s="132"/>
      <c r="EGR18" s="132"/>
      <c r="EGS18" s="132"/>
      <c r="EGT18" s="132"/>
      <c r="EGU18" s="132"/>
      <c r="EGV18" s="132"/>
      <c r="EGW18" s="132"/>
      <c r="EGX18" s="132"/>
      <c r="EGY18" s="132"/>
      <c r="EGZ18" s="132"/>
      <c r="EHA18" s="132"/>
      <c r="EHB18" s="132"/>
      <c r="EHC18" s="132"/>
      <c r="EHD18" s="132"/>
      <c r="EHE18" s="132"/>
      <c r="EHF18" s="132"/>
      <c r="EHG18" s="132"/>
      <c r="EHH18" s="132"/>
      <c r="EHI18" s="132"/>
      <c r="EHJ18" s="132"/>
      <c r="EHK18" s="132"/>
      <c r="EHL18" s="132"/>
      <c r="EHM18" s="132"/>
      <c r="EHN18" s="132"/>
      <c r="EHO18" s="132"/>
      <c r="EHP18" s="132"/>
      <c r="EHQ18" s="132"/>
      <c r="EHR18" s="132"/>
      <c r="EHS18" s="132"/>
      <c r="EHT18" s="132"/>
      <c r="EHU18" s="132"/>
      <c r="EHV18" s="132"/>
      <c r="EHW18" s="132"/>
      <c r="EHX18" s="132"/>
      <c r="EHY18" s="132"/>
      <c r="EHZ18" s="132"/>
      <c r="EIA18" s="132"/>
      <c r="EIB18" s="132"/>
      <c r="EIC18" s="132"/>
      <c r="EID18" s="132"/>
      <c r="EIE18" s="132"/>
      <c r="EIF18" s="132"/>
      <c r="EIG18" s="132"/>
      <c r="EIH18" s="132"/>
      <c r="EII18" s="132"/>
      <c r="EIJ18" s="132"/>
      <c r="EIK18" s="132"/>
      <c r="EIL18" s="132"/>
      <c r="EIM18" s="132"/>
      <c r="EIN18" s="132"/>
      <c r="EIO18" s="132"/>
      <c r="EIP18" s="132"/>
      <c r="EIQ18" s="132"/>
      <c r="EIR18" s="132"/>
      <c r="EIS18" s="132"/>
      <c r="EIT18" s="132"/>
      <c r="EIU18" s="132"/>
      <c r="EIV18" s="132"/>
      <c r="EIW18" s="132"/>
      <c r="EIX18" s="132"/>
      <c r="EIY18" s="132"/>
      <c r="EIZ18" s="132"/>
      <c r="EJA18" s="132"/>
      <c r="EJB18" s="132"/>
      <c r="EJC18" s="132"/>
      <c r="EJD18" s="132"/>
      <c r="EJE18" s="132"/>
      <c r="EJF18" s="132"/>
      <c r="EJG18" s="132"/>
      <c r="EJH18" s="132"/>
      <c r="EJI18" s="132"/>
      <c r="EJJ18" s="132"/>
      <c r="EJK18" s="132"/>
      <c r="EJL18" s="132"/>
      <c r="EJM18" s="132"/>
      <c r="EJN18" s="132"/>
      <c r="EJO18" s="132"/>
      <c r="EJP18" s="132"/>
      <c r="EJQ18" s="132"/>
      <c r="EJR18" s="132"/>
      <c r="EJS18" s="132"/>
      <c r="EJT18" s="132"/>
      <c r="EJU18" s="132"/>
      <c r="EJV18" s="132"/>
      <c r="EJW18" s="132"/>
      <c r="EJX18" s="132"/>
      <c r="EJY18" s="132"/>
      <c r="EJZ18" s="132"/>
      <c r="EKA18" s="132"/>
      <c r="EKB18" s="132"/>
      <c r="EKC18" s="132"/>
      <c r="EKD18" s="132"/>
      <c r="EKE18" s="132"/>
      <c r="EKF18" s="132"/>
      <c r="EKG18" s="132"/>
      <c r="EKH18" s="132"/>
      <c r="EKI18" s="132"/>
      <c r="EKJ18" s="132"/>
      <c r="EKK18" s="132"/>
      <c r="EKL18" s="132"/>
      <c r="EKM18" s="132"/>
      <c r="EKN18" s="132"/>
      <c r="EKO18" s="132"/>
      <c r="EKP18" s="132"/>
      <c r="EKQ18" s="132"/>
      <c r="EKR18" s="132"/>
      <c r="EKS18" s="132"/>
      <c r="EKT18" s="132"/>
      <c r="EKU18" s="132"/>
      <c r="EKV18" s="132"/>
      <c r="EKW18" s="132"/>
      <c r="EKX18" s="132"/>
      <c r="EKY18" s="132"/>
      <c r="EKZ18" s="132"/>
      <c r="ELA18" s="132"/>
      <c r="ELB18" s="132"/>
      <c r="ELC18" s="132"/>
      <c r="ELD18" s="132"/>
      <c r="ELE18" s="132"/>
      <c r="ELF18" s="132"/>
      <c r="ELG18" s="132"/>
      <c r="ELH18" s="132"/>
      <c r="ELI18" s="132"/>
      <c r="ELJ18" s="132"/>
      <c r="ELK18" s="132"/>
      <c r="ELL18" s="132"/>
      <c r="ELM18" s="132"/>
      <c r="ELN18" s="132"/>
      <c r="ELO18" s="132"/>
      <c r="ELP18" s="132"/>
      <c r="ELQ18" s="132"/>
      <c r="ELR18" s="132"/>
      <c r="ELS18" s="132"/>
      <c r="ELT18" s="132"/>
      <c r="ELU18" s="132"/>
      <c r="ELV18" s="132"/>
      <c r="ELW18" s="132"/>
      <c r="ELX18" s="132"/>
      <c r="ELY18" s="132"/>
      <c r="ELZ18" s="132"/>
      <c r="EMA18" s="132"/>
      <c r="EMB18" s="132"/>
      <c r="EMC18" s="132"/>
      <c r="EMD18" s="132"/>
      <c r="EME18" s="132"/>
      <c r="EMF18" s="132"/>
      <c r="EMG18" s="132"/>
      <c r="EMH18" s="132"/>
      <c r="EMI18" s="132"/>
      <c r="EMJ18" s="132"/>
      <c r="EMK18" s="132"/>
      <c r="EML18" s="132"/>
      <c r="EMM18" s="132"/>
      <c r="EMN18" s="132"/>
      <c r="EMO18" s="132"/>
      <c r="EMP18" s="132"/>
      <c r="EMQ18" s="132"/>
      <c r="EMR18" s="132"/>
      <c r="EMS18" s="132"/>
      <c r="EMT18" s="132"/>
      <c r="EMU18" s="132"/>
      <c r="EMV18" s="132"/>
      <c r="EMW18" s="132"/>
      <c r="EMX18" s="132"/>
      <c r="EMY18" s="132"/>
      <c r="EMZ18" s="132"/>
      <c r="ENA18" s="132"/>
      <c r="ENB18" s="132"/>
      <c r="ENC18" s="132"/>
      <c r="END18" s="132"/>
      <c r="ENE18" s="132"/>
      <c r="ENF18" s="132"/>
      <c r="ENG18" s="132"/>
      <c r="ENH18" s="132"/>
      <c r="ENI18" s="132"/>
      <c r="ENJ18" s="132"/>
      <c r="ENK18" s="132"/>
      <c r="ENL18" s="132"/>
      <c r="ENM18" s="132"/>
      <c r="ENN18" s="132"/>
      <c r="ENO18" s="132"/>
      <c r="ENP18" s="132"/>
      <c r="ENQ18" s="132"/>
      <c r="ENR18" s="132"/>
      <c r="ENS18" s="132"/>
      <c r="ENT18" s="132"/>
      <c r="ENU18" s="132"/>
      <c r="ENV18" s="132"/>
      <c r="ENW18" s="132"/>
      <c r="ENX18" s="132"/>
      <c r="ENY18" s="132"/>
      <c r="ENZ18" s="132"/>
      <c r="EOA18" s="132"/>
      <c r="EOB18" s="132"/>
      <c r="EOC18" s="132"/>
      <c r="EOD18" s="132"/>
      <c r="EOE18" s="132"/>
      <c r="EOF18" s="132"/>
      <c r="EOG18" s="132"/>
      <c r="EOH18" s="132"/>
      <c r="EOI18" s="132"/>
      <c r="EOJ18" s="132"/>
      <c r="EOK18" s="132"/>
      <c r="EOL18" s="132"/>
      <c r="EOM18" s="132"/>
      <c r="EON18" s="132"/>
      <c r="EOO18" s="132"/>
      <c r="EOP18" s="132"/>
      <c r="EOQ18" s="132"/>
      <c r="EOR18" s="132"/>
      <c r="EOS18" s="132"/>
      <c r="EOT18" s="132"/>
      <c r="EOU18" s="132"/>
      <c r="EOV18" s="132"/>
      <c r="EOW18" s="132"/>
      <c r="EOX18" s="132"/>
      <c r="EOY18" s="132"/>
      <c r="EOZ18" s="132"/>
      <c r="EPA18" s="132"/>
      <c r="EPB18" s="132"/>
      <c r="EPC18" s="132"/>
      <c r="EPD18" s="132"/>
      <c r="EPE18" s="132"/>
      <c r="EPF18" s="132"/>
      <c r="EPG18" s="132"/>
      <c r="EPH18" s="132"/>
      <c r="EPI18" s="132"/>
      <c r="EPJ18" s="132"/>
      <c r="EPK18" s="132"/>
      <c r="EPL18" s="132"/>
      <c r="EPM18" s="132"/>
      <c r="EPN18" s="132"/>
      <c r="EPO18" s="132"/>
      <c r="EPP18" s="132"/>
      <c r="EPQ18" s="132"/>
      <c r="EPR18" s="132"/>
      <c r="EPS18" s="132"/>
      <c r="EPT18" s="132"/>
      <c r="EPU18" s="132"/>
      <c r="EPV18" s="132"/>
      <c r="EPW18" s="132"/>
      <c r="EPX18" s="132"/>
      <c r="EPY18" s="132"/>
      <c r="EPZ18" s="132"/>
      <c r="EQA18" s="132"/>
      <c r="EQB18" s="132"/>
      <c r="EQC18" s="132"/>
      <c r="EQD18" s="132"/>
      <c r="EQE18" s="132"/>
      <c r="EQF18" s="132"/>
      <c r="EQG18" s="132"/>
      <c r="EQH18" s="132"/>
      <c r="EQI18" s="132"/>
      <c r="EQJ18" s="132"/>
      <c r="EQK18" s="132"/>
      <c r="EQL18" s="132"/>
      <c r="EQM18" s="132"/>
      <c r="EQN18" s="132"/>
      <c r="EQO18" s="132"/>
      <c r="EQP18" s="132"/>
      <c r="EQQ18" s="132"/>
      <c r="EQR18" s="132"/>
      <c r="EQS18" s="132"/>
      <c r="EQT18" s="132"/>
      <c r="EQU18" s="132"/>
      <c r="EQV18" s="132"/>
      <c r="EQW18" s="132"/>
      <c r="EQX18" s="132"/>
      <c r="EQY18" s="132"/>
      <c r="EQZ18" s="132"/>
      <c r="ERA18" s="132"/>
      <c r="ERB18" s="132"/>
      <c r="ERC18" s="132"/>
      <c r="ERD18" s="132"/>
      <c r="ERE18" s="132"/>
      <c r="ERF18" s="132"/>
      <c r="ERG18" s="132"/>
      <c r="ERH18" s="132"/>
      <c r="ERI18" s="132"/>
      <c r="ERJ18" s="132"/>
      <c r="ERK18" s="132"/>
      <c r="ERL18" s="132"/>
      <c r="ERM18" s="132"/>
      <c r="ERN18" s="132"/>
      <c r="ERO18" s="132"/>
      <c r="ERP18" s="132"/>
      <c r="ERQ18" s="132"/>
      <c r="ERR18" s="132"/>
      <c r="ERS18" s="132"/>
      <c r="ERT18" s="132"/>
      <c r="ERU18" s="132"/>
      <c r="ERV18" s="132"/>
      <c r="ERW18" s="132"/>
      <c r="ERX18" s="132"/>
      <c r="ERY18" s="132"/>
      <c r="ERZ18" s="132"/>
      <c r="ESA18" s="132"/>
      <c r="ESB18" s="132"/>
      <c r="ESC18" s="132"/>
      <c r="ESD18" s="132"/>
      <c r="ESE18" s="132"/>
      <c r="ESF18" s="132"/>
      <c r="ESG18" s="132"/>
      <c r="ESH18" s="132"/>
      <c r="ESI18" s="132"/>
      <c r="ESJ18" s="132"/>
      <c r="ESK18" s="132"/>
      <c r="ESL18" s="132"/>
      <c r="ESM18" s="132"/>
      <c r="ESN18" s="132"/>
      <c r="ESO18" s="132"/>
      <c r="ESP18" s="132"/>
      <c r="ESQ18" s="132"/>
      <c r="ESR18" s="132"/>
      <c r="ESS18" s="132"/>
      <c r="EST18" s="132"/>
      <c r="ESU18" s="132"/>
      <c r="ESV18" s="132"/>
      <c r="ESW18" s="132"/>
      <c r="ESX18" s="132"/>
      <c r="ESY18" s="132"/>
      <c r="ESZ18" s="132"/>
      <c r="ETA18" s="132"/>
      <c r="ETB18" s="132"/>
      <c r="ETC18" s="132"/>
      <c r="ETD18" s="132"/>
      <c r="ETE18" s="132"/>
      <c r="ETF18" s="132"/>
      <c r="ETG18" s="132"/>
      <c r="ETH18" s="132"/>
      <c r="ETI18" s="132"/>
      <c r="ETJ18" s="132"/>
      <c r="ETK18" s="132"/>
      <c r="ETL18" s="132"/>
      <c r="ETM18" s="132"/>
      <c r="ETN18" s="132"/>
      <c r="ETO18" s="132"/>
      <c r="ETP18" s="132"/>
      <c r="ETQ18" s="132"/>
      <c r="ETR18" s="132"/>
      <c r="ETS18" s="132"/>
      <c r="ETT18" s="132"/>
      <c r="ETU18" s="132"/>
      <c r="ETV18" s="132"/>
      <c r="ETW18" s="132"/>
      <c r="ETX18" s="132"/>
      <c r="ETY18" s="132"/>
      <c r="ETZ18" s="132"/>
      <c r="EUA18" s="132"/>
      <c r="EUB18" s="132"/>
      <c r="EUC18" s="132"/>
      <c r="EUD18" s="132"/>
      <c r="EUE18" s="132"/>
      <c r="EUF18" s="132"/>
      <c r="EUG18" s="132"/>
      <c r="EUH18" s="132"/>
      <c r="EUI18" s="132"/>
      <c r="EUJ18" s="132"/>
      <c r="EUK18" s="132"/>
      <c r="EUL18" s="132"/>
      <c r="EUM18" s="132"/>
      <c r="EUN18" s="132"/>
      <c r="EUO18" s="132"/>
      <c r="EUP18" s="132"/>
      <c r="EUQ18" s="132"/>
      <c r="EUR18" s="132"/>
      <c r="EUS18" s="132"/>
      <c r="EUT18" s="132"/>
      <c r="EUU18" s="132"/>
      <c r="EUV18" s="132"/>
      <c r="EUW18" s="132"/>
      <c r="EUX18" s="132"/>
      <c r="EUY18" s="132"/>
      <c r="EUZ18" s="132"/>
      <c r="EVA18" s="132"/>
      <c r="EVB18" s="132"/>
      <c r="EVC18" s="132"/>
      <c r="EVD18" s="132"/>
      <c r="EVE18" s="132"/>
      <c r="EVF18" s="132"/>
      <c r="EVG18" s="132"/>
      <c r="EVH18" s="132"/>
      <c r="EVI18" s="132"/>
      <c r="EVJ18" s="132"/>
      <c r="EVK18" s="132"/>
      <c r="EVL18" s="132"/>
      <c r="EVM18" s="132"/>
      <c r="EVN18" s="132"/>
      <c r="EVO18" s="132"/>
      <c r="EVP18" s="132"/>
      <c r="EVQ18" s="132"/>
      <c r="EVR18" s="132"/>
      <c r="EVS18" s="132"/>
      <c r="EVT18" s="132"/>
      <c r="EVU18" s="132"/>
      <c r="EVV18" s="132"/>
      <c r="EVW18" s="132"/>
      <c r="EVX18" s="132"/>
      <c r="EVY18" s="132"/>
      <c r="EVZ18" s="132"/>
      <c r="EWA18" s="132"/>
      <c r="EWB18" s="132"/>
      <c r="EWC18" s="132"/>
      <c r="EWD18" s="132"/>
      <c r="EWE18" s="132"/>
      <c r="EWF18" s="132"/>
      <c r="EWG18" s="132"/>
      <c r="EWH18" s="132"/>
      <c r="EWI18" s="132"/>
      <c r="EWJ18" s="132"/>
      <c r="EWK18" s="132"/>
      <c r="EWL18" s="132"/>
      <c r="EWM18" s="132"/>
      <c r="EWN18" s="132"/>
      <c r="EWO18" s="132"/>
      <c r="EWP18" s="132"/>
      <c r="EWQ18" s="132"/>
      <c r="EWR18" s="132"/>
      <c r="EWS18" s="132"/>
      <c r="EWT18" s="132"/>
      <c r="EWU18" s="132"/>
      <c r="EWV18" s="132"/>
      <c r="EWW18" s="132"/>
      <c r="EWX18" s="132"/>
      <c r="EWY18" s="132"/>
      <c r="EWZ18" s="132"/>
      <c r="EXA18" s="132"/>
      <c r="EXB18" s="132"/>
      <c r="EXC18" s="132"/>
      <c r="EXD18" s="132"/>
      <c r="EXE18" s="132"/>
      <c r="EXF18" s="132"/>
      <c r="EXG18" s="132"/>
      <c r="EXH18" s="132"/>
      <c r="EXI18" s="132"/>
      <c r="EXJ18" s="132"/>
      <c r="EXK18" s="132"/>
      <c r="EXL18" s="132"/>
      <c r="EXM18" s="132"/>
      <c r="EXN18" s="132"/>
      <c r="EXO18" s="132"/>
      <c r="EXP18" s="132"/>
      <c r="EXQ18" s="132"/>
      <c r="EXR18" s="132"/>
      <c r="EXS18" s="132"/>
      <c r="EXT18" s="132"/>
      <c r="EXU18" s="132"/>
      <c r="EXV18" s="132"/>
      <c r="EXW18" s="132"/>
      <c r="EXX18" s="132"/>
      <c r="EXY18" s="132"/>
      <c r="EXZ18" s="132"/>
      <c r="EYA18" s="132"/>
      <c r="EYB18" s="132"/>
      <c r="EYC18" s="132"/>
      <c r="EYD18" s="132"/>
      <c r="EYE18" s="132"/>
      <c r="EYF18" s="132"/>
      <c r="EYG18" s="132"/>
      <c r="EYH18" s="132"/>
      <c r="EYI18" s="132"/>
      <c r="EYJ18" s="132"/>
      <c r="EYK18" s="132"/>
      <c r="EYL18" s="132"/>
      <c r="EYM18" s="132"/>
      <c r="EYN18" s="132"/>
      <c r="EYO18" s="132"/>
      <c r="EYP18" s="132"/>
      <c r="EYQ18" s="132"/>
      <c r="EYR18" s="132"/>
      <c r="EYS18" s="132"/>
      <c r="EYT18" s="132"/>
      <c r="EYU18" s="132"/>
      <c r="EYV18" s="132"/>
      <c r="EYW18" s="132"/>
      <c r="EYX18" s="132"/>
      <c r="EYY18" s="132"/>
      <c r="EYZ18" s="132"/>
      <c r="EZA18" s="132"/>
      <c r="EZB18" s="132"/>
      <c r="EZC18" s="132"/>
      <c r="EZD18" s="132"/>
      <c r="EZE18" s="132"/>
      <c r="EZF18" s="132"/>
      <c r="EZG18" s="132"/>
      <c r="EZH18" s="132"/>
      <c r="EZI18" s="132"/>
      <c r="EZJ18" s="132"/>
      <c r="EZK18" s="132"/>
      <c r="EZL18" s="132"/>
      <c r="EZM18" s="132"/>
      <c r="EZN18" s="132"/>
      <c r="EZO18" s="132"/>
      <c r="EZP18" s="132"/>
      <c r="EZQ18" s="132"/>
      <c r="EZR18" s="132"/>
      <c r="EZS18" s="132"/>
      <c r="EZT18" s="132"/>
      <c r="EZU18" s="132"/>
      <c r="EZV18" s="132"/>
      <c r="EZW18" s="132"/>
      <c r="EZX18" s="132"/>
      <c r="EZY18" s="132"/>
      <c r="EZZ18" s="132"/>
      <c r="FAA18" s="132"/>
      <c r="FAB18" s="132"/>
      <c r="FAC18" s="132"/>
      <c r="FAD18" s="132"/>
      <c r="FAE18" s="132"/>
      <c r="FAF18" s="132"/>
      <c r="FAG18" s="132"/>
      <c r="FAH18" s="132"/>
      <c r="FAI18" s="132"/>
      <c r="FAJ18" s="132"/>
      <c r="FAK18" s="132"/>
      <c r="FAL18" s="132"/>
      <c r="FAM18" s="132"/>
      <c r="FAN18" s="132"/>
      <c r="FAO18" s="132"/>
      <c r="FAP18" s="132"/>
      <c r="FAQ18" s="132"/>
      <c r="FAR18" s="132"/>
      <c r="FAS18" s="132"/>
      <c r="FAT18" s="132"/>
      <c r="FAU18" s="132"/>
      <c r="FAV18" s="132"/>
      <c r="FAW18" s="132"/>
      <c r="FAX18" s="132"/>
      <c r="FAY18" s="132"/>
      <c r="FAZ18" s="132"/>
      <c r="FBA18" s="132"/>
      <c r="FBB18" s="132"/>
      <c r="FBC18" s="132"/>
      <c r="FBD18" s="132"/>
      <c r="FBE18" s="132"/>
      <c r="FBF18" s="132"/>
      <c r="FBG18" s="132"/>
      <c r="FBH18" s="132"/>
      <c r="FBI18" s="132"/>
      <c r="FBJ18" s="132"/>
      <c r="FBK18" s="132"/>
      <c r="FBL18" s="132"/>
      <c r="FBM18" s="132"/>
      <c r="FBN18" s="132"/>
      <c r="FBO18" s="132"/>
      <c r="FBP18" s="132"/>
      <c r="FBQ18" s="132"/>
      <c r="FBR18" s="132"/>
      <c r="FBS18" s="132"/>
      <c r="FBT18" s="132"/>
      <c r="FBU18" s="132"/>
      <c r="FBV18" s="132"/>
      <c r="FBW18" s="132"/>
      <c r="FBX18" s="132"/>
      <c r="FBY18" s="132"/>
      <c r="FBZ18" s="132"/>
      <c r="FCA18" s="132"/>
      <c r="FCB18" s="132"/>
      <c r="FCC18" s="132"/>
      <c r="FCD18" s="132"/>
      <c r="FCE18" s="132"/>
      <c r="FCF18" s="132"/>
      <c r="FCG18" s="132"/>
      <c r="FCH18" s="132"/>
      <c r="FCI18" s="132"/>
      <c r="FCJ18" s="132"/>
      <c r="FCK18" s="132"/>
      <c r="FCL18" s="132"/>
      <c r="FCM18" s="132"/>
      <c r="FCN18" s="132"/>
      <c r="FCO18" s="132"/>
      <c r="FCP18" s="132"/>
      <c r="FCQ18" s="132"/>
      <c r="FCR18" s="132"/>
      <c r="FCS18" s="132"/>
      <c r="FCT18" s="132"/>
      <c r="FCU18" s="132"/>
      <c r="FCV18" s="132"/>
      <c r="FCW18" s="132"/>
      <c r="FCX18" s="132"/>
      <c r="FCY18" s="132"/>
      <c r="FCZ18" s="132"/>
      <c r="FDA18" s="132"/>
      <c r="FDB18" s="132"/>
      <c r="FDC18" s="132"/>
      <c r="FDD18" s="132"/>
      <c r="FDE18" s="132"/>
      <c r="FDF18" s="132"/>
      <c r="FDG18" s="132"/>
      <c r="FDH18" s="132"/>
      <c r="FDI18" s="132"/>
      <c r="FDJ18" s="132"/>
      <c r="FDK18" s="132"/>
      <c r="FDL18" s="132"/>
      <c r="FDM18" s="132"/>
      <c r="FDN18" s="132"/>
      <c r="FDO18" s="132"/>
      <c r="FDP18" s="132"/>
      <c r="FDQ18" s="132"/>
      <c r="FDR18" s="132"/>
      <c r="FDS18" s="132"/>
      <c r="FDT18" s="132"/>
      <c r="FDU18" s="132"/>
      <c r="FDV18" s="132"/>
      <c r="FDW18" s="132"/>
      <c r="FDX18" s="132"/>
      <c r="FDY18" s="132"/>
      <c r="FDZ18" s="132"/>
      <c r="FEA18" s="132"/>
      <c r="FEB18" s="132"/>
      <c r="FEC18" s="132"/>
      <c r="FED18" s="132"/>
      <c r="FEE18" s="132"/>
      <c r="FEF18" s="132"/>
      <c r="FEG18" s="132"/>
      <c r="FEH18" s="132"/>
      <c r="FEI18" s="132"/>
      <c r="FEJ18" s="132"/>
      <c r="FEK18" s="132"/>
      <c r="FEL18" s="132"/>
      <c r="FEM18" s="132"/>
      <c r="FEN18" s="132"/>
      <c r="FEO18" s="132"/>
      <c r="FEP18" s="132"/>
      <c r="FEQ18" s="132"/>
      <c r="FER18" s="132"/>
      <c r="FES18" s="132"/>
      <c r="FET18" s="132"/>
      <c r="FEU18" s="132"/>
      <c r="FEV18" s="132"/>
      <c r="FEW18" s="132"/>
      <c r="FEX18" s="132"/>
      <c r="FEY18" s="132"/>
      <c r="FEZ18" s="132"/>
      <c r="FFA18" s="132"/>
      <c r="FFB18" s="132"/>
      <c r="FFC18" s="132"/>
      <c r="FFD18" s="132"/>
      <c r="FFE18" s="132"/>
      <c r="FFF18" s="132"/>
      <c r="FFG18" s="132"/>
      <c r="FFH18" s="132"/>
      <c r="FFI18" s="132"/>
      <c r="FFJ18" s="132"/>
      <c r="FFK18" s="132"/>
      <c r="FFL18" s="132"/>
      <c r="FFM18" s="132"/>
      <c r="FFN18" s="132"/>
      <c r="FFO18" s="132"/>
      <c r="FFP18" s="132"/>
      <c r="FFQ18" s="132"/>
      <c r="FFR18" s="132"/>
      <c r="FFS18" s="132"/>
      <c r="FFT18" s="132"/>
      <c r="FFU18" s="132"/>
      <c r="FFV18" s="132"/>
      <c r="FFW18" s="132"/>
      <c r="FFX18" s="132"/>
      <c r="FFY18" s="132"/>
      <c r="FFZ18" s="132"/>
      <c r="FGA18" s="132"/>
      <c r="FGB18" s="132"/>
      <c r="FGC18" s="132"/>
      <c r="FGD18" s="132"/>
      <c r="FGE18" s="132"/>
      <c r="FGF18" s="132"/>
      <c r="FGG18" s="132"/>
      <c r="FGH18" s="132"/>
      <c r="FGI18" s="132"/>
      <c r="FGJ18" s="132"/>
      <c r="FGK18" s="132"/>
      <c r="FGL18" s="132"/>
      <c r="FGM18" s="132"/>
      <c r="FGN18" s="132"/>
      <c r="FGO18" s="132"/>
      <c r="FGP18" s="132"/>
      <c r="FGQ18" s="132"/>
      <c r="FGR18" s="132"/>
      <c r="FGS18" s="132"/>
      <c r="FGT18" s="132"/>
      <c r="FGU18" s="132"/>
      <c r="FGV18" s="132"/>
      <c r="FGW18" s="132"/>
      <c r="FGX18" s="132"/>
      <c r="FGY18" s="132"/>
      <c r="FGZ18" s="132"/>
      <c r="FHA18" s="132"/>
      <c r="FHB18" s="132"/>
      <c r="FHC18" s="132"/>
      <c r="FHD18" s="132"/>
      <c r="FHE18" s="132"/>
      <c r="FHF18" s="132"/>
      <c r="FHG18" s="132"/>
      <c r="FHH18" s="132"/>
      <c r="FHI18" s="132"/>
      <c r="FHJ18" s="132"/>
      <c r="FHK18" s="132"/>
      <c r="FHL18" s="132"/>
      <c r="FHM18" s="132"/>
      <c r="FHN18" s="132"/>
      <c r="FHO18" s="132"/>
      <c r="FHP18" s="132"/>
      <c r="FHQ18" s="132"/>
      <c r="FHR18" s="132"/>
      <c r="FHS18" s="132"/>
      <c r="FHT18" s="132"/>
      <c r="FHU18" s="132"/>
      <c r="FHV18" s="132"/>
      <c r="FHW18" s="132"/>
      <c r="FHX18" s="132"/>
      <c r="FHY18" s="132"/>
      <c r="FHZ18" s="132"/>
      <c r="FIA18" s="132"/>
      <c r="FIB18" s="132"/>
      <c r="FIC18" s="132"/>
      <c r="FID18" s="132"/>
      <c r="FIE18" s="132"/>
      <c r="FIF18" s="132"/>
      <c r="FIG18" s="132"/>
      <c r="FIH18" s="132"/>
      <c r="FII18" s="132"/>
      <c r="FIJ18" s="132"/>
      <c r="FIK18" s="132"/>
      <c r="FIL18" s="132"/>
      <c r="FIM18" s="132"/>
      <c r="FIN18" s="132"/>
      <c r="FIO18" s="132"/>
      <c r="FIP18" s="132"/>
      <c r="FIQ18" s="132"/>
      <c r="FIR18" s="132"/>
      <c r="FIS18" s="132"/>
      <c r="FIT18" s="132"/>
      <c r="FIU18" s="132"/>
      <c r="FIV18" s="132"/>
      <c r="FIW18" s="132"/>
      <c r="FIX18" s="132"/>
      <c r="FIY18" s="132"/>
      <c r="FIZ18" s="132"/>
      <c r="FJA18" s="132"/>
      <c r="FJB18" s="132"/>
      <c r="FJC18" s="132"/>
      <c r="FJD18" s="132"/>
      <c r="FJE18" s="132"/>
      <c r="FJF18" s="132"/>
      <c r="FJG18" s="132"/>
      <c r="FJH18" s="132"/>
      <c r="FJI18" s="132"/>
      <c r="FJJ18" s="132"/>
      <c r="FJK18" s="132"/>
      <c r="FJL18" s="132"/>
      <c r="FJM18" s="132"/>
      <c r="FJN18" s="132"/>
      <c r="FJO18" s="132"/>
      <c r="FJP18" s="132"/>
      <c r="FJQ18" s="132"/>
      <c r="FJR18" s="132"/>
      <c r="FJS18" s="132"/>
      <c r="FJT18" s="132"/>
      <c r="FJU18" s="132"/>
      <c r="FJV18" s="132"/>
      <c r="FJW18" s="132"/>
      <c r="FJX18" s="132"/>
      <c r="FJY18" s="132"/>
      <c r="FJZ18" s="132"/>
      <c r="FKA18" s="132"/>
      <c r="FKB18" s="132"/>
      <c r="FKC18" s="132"/>
      <c r="FKD18" s="132"/>
      <c r="FKE18" s="132"/>
      <c r="FKF18" s="132"/>
      <c r="FKG18" s="132"/>
      <c r="FKH18" s="132"/>
      <c r="FKI18" s="132"/>
      <c r="FKJ18" s="132"/>
      <c r="FKK18" s="132"/>
      <c r="FKL18" s="132"/>
      <c r="FKM18" s="132"/>
      <c r="FKN18" s="132"/>
      <c r="FKO18" s="132"/>
      <c r="FKP18" s="132"/>
      <c r="FKQ18" s="132"/>
      <c r="FKR18" s="132"/>
      <c r="FKS18" s="132"/>
      <c r="FKT18" s="132"/>
      <c r="FKU18" s="132"/>
      <c r="FKV18" s="132"/>
      <c r="FKW18" s="132"/>
      <c r="FKX18" s="132"/>
      <c r="FKY18" s="132"/>
      <c r="FKZ18" s="132"/>
      <c r="FLA18" s="132"/>
      <c r="FLB18" s="132"/>
      <c r="FLC18" s="132"/>
      <c r="FLD18" s="132"/>
      <c r="FLE18" s="132"/>
      <c r="FLF18" s="132"/>
      <c r="FLG18" s="132"/>
      <c r="FLH18" s="132"/>
      <c r="FLI18" s="132"/>
      <c r="FLJ18" s="132"/>
      <c r="FLK18" s="132"/>
      <c r="FLL18" s="132"/>
      <c r="FLM18" s="132"/>
      <c r="FLN18" s="132"/>
      <c r="FLO18" s="132"/>
      <c r="FLP18" s="132"/>
      <c r="FLQ18" s="132"/>
      <c r="FLR18" s="132"/>
      <c r="FLS18" s="132"/>
      <c r="FLT18" s="132"/>
      <c r="FLU18" s="132"/>
      <c r="FLV18" s="132"/>
      <c r="FLW18" s="132"/>
      <c r="FLX18" s="132"/>
      <c r="FLY18" s="132"/>
      <c r="FLZ18" s="132"/>
      <c r="FMA18" s="132"/>
      <c r="FMB18" s="132"/>
      <c r="FMC18" s="132"/>
      <c r="FMD18" s="132"/>
      <c r="FME18" s="132"/>
      <c r="FMF18" s="132"/>
      <c r="FMG18" s="132"/>
      <c r="FMH18" s="132"/>
      <c r="FMI18" s="132"/>
      <c r="FMJ18" s="132"/>
      <c r="FMK18" s="132"/>
      <c r="FML18" s="132"/>
      <c r="FMM18" s="132"/>
      <c r="FMN18" s="132"/>
      <c r="FMO18" s="132"/>
      <c r="FMP18" s="132"/>
      <c r="FMQ18" s="132"/>
      <c r="FMR18" s="132"/>
      <c r="FMS18" s="132"/>
      <c r="FMT18" s="132"/>
      <c r="FMU18" s="132"/>
      <c r="FMV18" s="132"/>
      <c r="FMW18" s="132"/>
      <c r="FMX18" s="132"/>
      <c r="FMY18" s="132"/>
      <c r="FMZ18" s="132"/>
      <c r="FNA18" s="132"/>
      <c r="FNB18" s="132"/>
      <c r="FNC18" s="132"/>
      <c r="FND18" s="132"/>
      <c r="FNE18" s="132"/>
      <c r="FNF18" s="132"/>
      <c r="FNG18" s="132"/>
      <c r="FNH18" s="132"/>
      <c r="FNI18" s="132"/>
      <c r="FNJ18" s="132"/>
      <c r="FNK18" s="132"/>
      <c r="FNL18" s="132"/>
      <c r="FNM18" s="132"/>
      <c r="FNN18" s="132"/>
      <c r="FNO18" s="132"/>
      <c r="FNP18" s="132"/>
      <c r="FNQ18" s="132"/>
      <c r="FNR18" s="132"/>
      <c r="FNS18" s="132"/>
      <c r="FNT18" s="132"/>
      <c r="FNU18" s="132"/>
      <c r="FNV18" s="132"/>
      <c r="FNW18" s="132"/>
      <c r="FNX18" s="132"/>
      <c r="FNY18" s="132"/>
      <c r="FNZ18" s="132"/>
      <c r="FOA18" s="132"/>
      <c r="FOB18" s="132"/>
      <c r="FOC18" s="132"/>
      <c r="FOD18" s="132"/>
      <c r="FOE18" s="132"/>
      <c r="FOF18" s="132"/>
      <c r="FOG18" s="132"/>
      <c r="FOH18" s="132"/>
      <c r="FOI18" s="132"/>
      <c r="FOJ18" s="132"/>
      <c r="FOK18" s="132"/>
      <c r="FOL18" s="132"/>
      <c r="FOM18" s="132"/>
      <c r="FON18" s="132"/>
      <c r="FOO18" s="132"/>
      <c r="FOP18" s="132"/>
      <c r="FOQ18" s="132"/>
      <c r="FOR18" s="132"/>
      <c r="FOS18" s="132"/>
      <c r="FOT18" s="132"/>
      <c r="FOU18" s="132"/>
      <c r="FOV18" s="132"/>
      <c r="FOW18" s="132"/>
      <c r="FOX18" s="132"/>
      <c r="FOY18" s="132"/>
      <c r="FOZ18" s="132"/>
      <c r="FPA18" s="132"/>
      <c r="FPB18" s="132"/>
      <c r="FPC18" s="132"/>
      <c r="FPD18" s="132"/>
      <c r="FPE18" s="132"/>
      <c r="FPF18" s="132"/>
      <c r="FPG18" s="132"/>
      <c r="FPH18" s="132"/>
      <c r="FPI18" s="132"/>
      <c r="FPJ18" s="132"/>
      <c r="FPK18" s="132"/>
      <c r="FPL18" s="132"/>
      <c r="FPM18" s="132"/>
      <c r="FPN18" s="132"/>
      <c r="FPO18" s="132"/>
      <c r="FPP18" s="132"/>
      <c r="FPQ18" s="132"/>
      <c r="FPR18" s="132"/>
      <c r="FPS18" s="132"/>
      <c r="FPT18" s="132"/>
      <c r="FPU18" s="132"/>
      <c r="FPV18" s="132"/>
      <c r="FPW18" s="132"/>
      <c r="FPX18" s="132"/>
      <c r="FPY18" s="132"/>
      <c r="FPZ18" s="132"/>
      <c r="FQA18" s="132"/>
      <c r="FQB18" s="132"/>
      <c r="FQC18" s="132"/>
      <c r="FQD18" s="132"/>
      <c r="FQE18" s="132"/>
      <c r="FQF18" s="132"/>
      <c r="FQG18" s="132"/>
      <c r="FQH18" s="132"/>
      <c r="FQI18" s="132"/>
      <c r="FQJ18" s="132"/>
      <c r="FQK18" s="132"/>
      <c r="FQL18" s="132"/>
      <c r="FQM18" s="132"/>
      <c r="FQN18" s="132"/>
      <c r="FQO18" s="132"/>
      <c r="FQP18" s="132"/>
      <c r="FQQ18" s="132"/>
      <c r="FQR18" s="132"/>
      <c r="FQS18" s="132"/>
      <c r="FQT18" s="132"/>
      <c r="FQU18" s="132"/>
      <c r="FQV18" s="132"/>
      <c r="FQW18" s="132"/>
      <c r="FQX18" s="132"/>
      <c r="FQY18" s="132"/>
      <c r="FQZ18" s="132"/>
      <c r="FRA18" s="132"/>
      <c r="FRB18" s="132"/>
      <c r="FRC18" s="132"/>
      <c r="FRD18" s="132"/>
      <c r="FRE18" s="132"/>
      <c r="FRF18" s="132"/>
      <c r="FRG18" s="132"/>
      <c r="FRH18" s="132"/>
      <c r="FRI18" s="132"/>
      <c r="FRJ18" s="132"/>
      <c r="FRK18" s="132"/>
      <c r="FRL18" s="132"/>
      <c r="FRM18" s="132"/>
      <c r="FRN18" s="132"/>
      <c r="FRO18" s="132"/>
      <c r="FRP18" s="132"/>
      <c r="FRQ18" s="132"/>
      <c r="FRR18" s="132"/>
      <c r="FRS18" s="132"/>
      <c r="FRT18" s="132"/>
      <c r="FRU18" s="132"/>
      <c r="FRV18" s="132"/>
      <c r="FRW18" s="132"/>
      <c r="FRX18" s="132"/>
      <c r="FRY18" s="132"/>
      <c r="FRZ18" s="132"/>
      <c r="FSA18" s="132"/>
      <c r="FSB18" s="132"/>
      <c r="FSC18" s="132"/>
      <c r="FSD18" s="132"/>
      <c r="FSE18" s="132"/>
      <c r="FSF18" s="132"/>
      <c r="FSG18" s="132"/>
      <c r="FSH18" s="132"/>
      <c r="FSI18" s="132"/>
      <c r="FSJ18" s="132"/>
      <c r="FSK18" s="132"/>
      <c r="FSL18" s="132"/>
      <c r="FSM18" s="132"/>
      <c r="FSN18" s="132"/>
      <c r="FSO18" s="132"/>
      <c r="FSP18" s="132"/>
      <c r="FSQ18" s="132"/>
      <c r="FSR18" s="132"/>
      <c r="FSS18" s="132"/>
      <c r="FST18" s="132"/>
      <c r="FSU18" s="132"/>
      <c r="FSV18" s="132"/>
      <c r="FSW18" s="132"/>
      <c r="FSX18" s="132"/>
      <c r="FSY18" s="132"/>
      <c r="FSZ18" s="132"/>
      <c r="FTA18" s="132"/>
      <c r="FTB18" s="132"/>
      <c r="FTC18" s="132"/>
      <c r="FTD18" s="132"/>
      <c r="FTE18" s="132"/>
      <c r="FTF18" s="132"/>
      <c r="FTG18" s="132"/>
      <c r="FTH18" s="132"/>
      <c r="FTI18" s="132"/>
      <c r="FTJ18" s="132"/>
      <c r="FTK18" s="132"/>
      <c r="FTL18" s="132"/>
      <c r="FTM18" s="132"/>
      <c r="FTN18" s="132"/>
      <c r="FTO18" s="132"/>
      <c r="FTP18" s="132"/>
      <c r="FTQ18" s="132"/>
      <c r="FTR18" s="132"/>
      <c r="FTS18" s="132"/>
      <c r="FTT18" s="132"/>
      <c r="FTU18" s="132"/>
      <c r="FTV18" s="132"/>
      <c r="FTW18" s="132"/>
      <c r="FTX18" s="132"/>
      <c r="FTY18" s="132"/>
      <c r="FTZ18" s="132"/>
      <c r="FUA18" s="132"/>
      <c r="FUB18" s="132"/>
      <c r="FUC18" s="132"/>
      <c r="FUD18" s="132"/>
      <c r="FUE18" s="132"/>
      <c r="FUF18" s="132"/>
      <c r="FUG18" s="132"/>
      <c r="FUH18" s="132"/>
      <c r="FUI18" s="132"/>
      <c r="FUJ18" s="132"/>
      <c r="FUK18" s="132"/>
      <c r="FUL18" s="132"/>
      <c r="FUM18" s="132"/>
      <c r="FUN18" s="132"/>
      <c r="FUO18" s="132"/>
      <c r="FUP18" s="132"/>
      <c r="FUQ18" s="132"/>
      <c r="FUR18" s="132"/>
      <c r="FUS18" s="132"/>
      <c r="FUT18" s="132"/>
      <c r="FUU18" s="132"/>
      <c r="FUV18" s="132"/>
      <c r="FUW18" s="132"/>
      <c r="FUX18" s="132"/>
      <c r="FUY18" s="132"/>
      <c r="FUZ18" s="132"/>
      <c r="FVA18" s="132"/>
      <c r="FVB18" s="132"/>
      <c r="FVC18" s="132"/>
      <c r="FVD18" s="132"/>
      <c r="FVE18" s="132"/>
      <c r="FVF18" s="132"/>
      <c r="FVG18" s="132"/>
      <c r="FVH18" s="132"/>
      <c r="FVI18" s="132"/>
      <c r="FVJ18" s="132"/>
      <c r="FVK18" s="132"/>
      <c r="FVL18" s="132"/>
      <c r="FVM18" s="132"/>
      <c r="FVN18" s="132"/>
      <c r="FVO18" s="132"/>
      <c r="FVP18" s="132"/>
      <c r="FVQ18" s="132"/>
      <c r="FVR18" s="132"/>
      <c r="FVS18" s="132"/>
      <c r="FVT18" s="132"/>
      <c r="FVU18" s="132"/>
      <c r="FVV18" s="132"/>
      <c r="FVW18" s="132"/>
      <c r="FVX18" s="132"/>
      <c r="FVY18" s="132"/>
      <c r="FVZ18" s="132"/>
      <c r="FWA18" s="132"/>
      <c r="FWB18" s="132"/>
      <c r="FWC18" s="132"/>
      <c r="FWD18" s="132"/>
      <c r="FWE18" s="132"/>
      <c r="FWF18" s="132"/>
      <c r="FWG18" s="132"/>
      <c r="FWH18" s="132"/>
      <c r="FWI18" s="132"/>
      <c r="FWJ18" s="132"/>
      <c r="FWK18" s="132"/>
      <c r="FWL18" s="132"/>
      <c r="FWM18" s="132"/>
      <c r="FWN18" s="132"/>
      <c r="FWO18" s="132"/>
      <c r="FWP18" s="132"/>
      <c r="FWQ18" s="132"/>
      <c r="FWR18" s="132"/>
      <c r="FWS18" s="132"/>
      <c r="FWT18" s="132"/>
      <c r="FWU18" s="132"/>
      <c r="FWV18" s="132"/>
      <c r="FWW18" s="132"/>
      <c r="FWX18" s="132"/>
      <c r="FWY18" s="132"/>
      <c r="FWZ18" s="132"/>
      <c r="FXA18" s="132"/>
      <c r="FXB18" s="132"/>
      <c r="FXC18" s="132"/>
      <c r="FXD18" s="132"/>
      <c r="FXE18" s="132"/>
      <c r="FXF18" s="132"/>
      <c r="FXG18" s="132"/>
      <c r="FXH18" s="132"/>
      <c r="FXI18" s="132"/>
      <c r="FXJ18" s="132"/>
      <c r="FXK18" s="132"/>
      <c r="FXL18" s="132"/>
      <c r="FXM18" s="132"/>
      <c r="FXN18" s="132"/>
      <c r="FXO18" s="132"/>
      <c r="FXP18" s="132"/>
      <c r="FXQ18" s="132"/>
      <c r="FXR18" s="132"/>
      <c r="FXS18" s="132"/>
      <c r="FXT18" s="132"/>
      <c r="FXU18" s="132"/>
      <c r="FXV18" s="132"/>
      <c r="FXW18" s="132"/>
      <c r="FXX18" s="132"/>
      <c r="FXY18" s="132"/>
      <c r="FXZ18" s="132"/>
      <c r="FYA18" s="132"/>
      <c r="FYB18" s="132"/>
      <c r="FYC18" s="132"/>
      <c r="FYD18" s="132"/>
      <c r="FYE18" s="132"/>
      <c r="FYF18" s="132"/>
      <c r="FYG18" s="132"/>
      <c r="FYH18" s="132"/>
      <c r="FYI18" s="132"/>
      <c r="FYJ18" s="132"/>
      <c r="FYK18" s="132"/>
      <c r="FYL18" s="132"/>
      <c r="FYM18" s="132"/>
      <c r="FYN18" s="132"/>
      <c r="FYO18" s="132"/>
      <c r="FYP18" s="132"/>
      <c r="FYQ18" s="132"/>
      <c r="FYR18" s="132"/>
      <c r="FYS18" s="132"/>
      <c r="FYT18" s="132"/>
      <c r="FYU18" s="132"/>
      <c r="FYV18" s="132"/>
      <c r="FYW18" s="132"/>
      <c r="FYX18" s="132"/>
      <c r="FYY18" s="132"/>
      <c r="FYZ18" s="132"/>
      <c r="FZA18" s="132"/>
      <c r="FZB18" s="132"/>
      <c r="FZC18" s="132"/>
      <c r="FZD18" s="132"/>
      <c r="FZE18" s="132"/>
      <c r="FZF18" s="132"/>
      <c r="FZG18" s="132"/>
      <c r="FZH18" s="132"/>
      <c r="FZI18" s="132"/>
      <c r="FZJ18" s="132"/>
      <c r="FZK18" s="132"/>
      <c r="FZL18" s="132"/>
      <c r="FZM18" s="132"/>
      <c r="FZN18" s="132"/>
      <c r="FZO18" s="132"/>
      <c r="FZP18" s="132"/>
      <c r="FZQ18" s="132"/>
      <c r="FZR18" s="132"/>
      <c r="FZS18" s="132"/>
      <c r="FZT18" s="132"/>
      <c r="FZU18" s="132"/>
      <c r="FZV18" s="132"/>
      <c r="FZW18" s="132"/>
      <c r="FZX18" s="132"/>
      <c r="FZY18" s="132"/>
      <c r="FZZ18" s="132"/>
      <c r="GAA18" s="132"/>
      <c r="GAB18" s="132"/>
      <c r="GAC18" s="132"/>
      <c r="GAD18" s="132"/>
      <c r="GAE18" s="132"/>
      <c r="GAF18" s="132"/>
      <c r="GAG18" s="132"/>
      <c r="GAH18" s="132"/>
      <c r="GAI18" s="132"/>
      <c r="GAJ18" s="132"/>
      <c r="GAK18" s="132"/>
      <c r="GAL18" s="132"/>
      <c r="GAM18" s="132"/>
      <c r="GAN18" s="132"/>
      <c r="GAO18" s="132"/>
      <c r="GAP18" s="132"/>
      <c r="GAQ18" s="132"/>
      <c r="GAR18" s="132"/>
      <c r="GAS18" s="132"/>
      <c r="GAT18" s="132"/>
      <c r="GAU18" s="132"/>
      <c r="GAV18" s="132"/>
      <c r="GAW18" s="132"/>
      <c r="GAX18" s="132"/>
      <c r="GAY18" s="132"/>
      <c r="GAZ18" s="132"/>
      <c r="GBA18" s="132"/>
      <c r="GBB18" s="132"/>
      <c r="GBC18" s="132"/>
      <c r="GBD18" s="132"/>
      <c r="GBE18" s="132"/>
      <c r="GBF18" s="132"/>
      <c r="GBG18" s="132"/>
      <c r="GBH18" s="132"/>
      <c r="GBI18" s="132"/>
      <c r="GBJ18" s="132"/>
      <c r="GBK18" s="132"/>
      <c r="GBL18" s="132"/>
      <c r="GBM18" s="132"/>
      <c r="GBN18" s="132"/>
      <c r="GBO18" s="132"/>
      <c r="GBP18" s="132"/>
      <c r="GBQ18" s="132"/>
      <c r="GBR18" s="132"/>
      <c r="GBS18" s="132"/>
      <c r="GBT18" s="132"/>
      <c r="GBU18" s="132"/>
      <c r="GBV18" s="132"/>
      <c r="GBW18" s="132"/>
      <c r="GBX18" s="132"/>
      <c r="GBY18" s="132"/>
      <c r="GBZ18" s="132"/>
      <c r="GCA18" s="132"/>
      <c r="GCB18" s="132"/>
      <c r="GCC18" s="132"/>
      <c r="GCD18" s="132"/>
      <c r="GCE18" s="132"/>
      <c r="GCF18" s="132"/>
      <c r="GCG18" s="132"/>
      <c r="GCH18" s="132"/>
      <c r="GCI18" s="132"/>
      <c r="GCJ18" s="132"/>
      <c r="GCK18" s="132"/>
      <c r="GCL18" s="132"/>
      <c r="GCM18" s="132"/>
      <c r="GCN18" s="132"/>
      <c r="GCO18" s="132"/>
      <c r="GCP18" s="132"/>
      <c r="GCQ18" s="132"/>
      <c r="GCR18" s="132"/>
      <c r="GCS18" s="132"/>
      <c r="GCT18" s="132"/>
      <c r="GCU18" s="132"/>
      <c r="GCV18" s="132"/>
      <c r="GCW18" s="132"/>
      <c r="GCX18" s="132"/>
      <c r="GCY18" s="132"/>
      <c r="GCZ18" s="132"/>
      <c r="GDA18" s="132"/>
      <c r="GDB18" s="132"/>
      <c r="GDC18" s="132"/>
      <c r="GDD18" s="132"/>
      <c r="GDE18" s="132"/>
      <c r="GDF18" s="132"/>
      <c r="GDG18" s="132"/>
      <c r="GDH18" s="132"/>
      <c r="GDI18" s="132"/>
      <c r="GDJ18" s="132"/>
      <c r="GDK18" s="132"/>
      <c r="GDL18" s="132"/>
      <c r="GDM18" s="132"/>
      <c r="GDN18" s="132"/>
      <c r="GDO18" s="132"/>
      <c r="GDP18" s="132"/>
      <c r="GDQ18" s="132"/>
      <c r="GDR18" s="132"/>
      <c r="GDS18" s="132"/>
      <c r="GDT18" s="132"/>
      <c r="GDU18" s="132"/>
      <c r="GDV18" s="132"/>
      <c r="GDW18" s="132"/>
      <c r="GDX18" s="132"/>
      <c r="GDY18" s="132"/>
      <c r="GDZ18" s="132"/>
      <c r="GEA18" s="132"/>
      <c r="GEB18" s="132"/>
      <c r="GEC18" s="132"/>
      <c r="GED18" s="132"/>
      <c r="GEE18" s="132"/>
      <c r="GEF18" s="132"/>
      <c r="GEG18" s="132"/>
      <c r="GEH18" s="132"/>
      <c r="GEI18" s="132"/>
      <c r="GEJ18" s="132"/>
      <c r="GEK18" s="132"/>
      <c r="GEL18" s="132"/>
      <c r="GEM18" s="132"/>
      <c r="GEN18" s="132"/>
      <c r="GEO18" s="132"/>
      <c r="GEP18" s="132"/>
      <c r="GEQ18" s="132"/>
      <c r="GER18" s="132"/>
      <c r="GES18" s="132"/>
      <c r="GET18" s="132"/>
      <c r="GEU18" s="132"/>
      <c r="GEV18" s="132"/>
      <c r="GEW18" s="132"/>
      <c r="GEX18" s="132"/>
      <c r="GEY18" s="132"/>
      <c r="GEZ18" s="132"/>
      <c r="GFA18" s="132"/>
      <c r="GFB18" s="132"/>
      <c r="GFC18" s="132"/>
      <c r="GFD18" s="132"/>
      <c r="GFE18" s="132"/>
      <c r="GFF18" s="132"/>
      <c r="GFG18" s="132"/>
      <c r="GFH18" s="132"/>
      <c r="GFI18" s="132"/>
      <c r="GFJ18" s="132"/>
      <c r="GFK18" s="132"/>
      <c r="GFL18" s="132"/>
      <c r="GFM18" s="132"/>
      <c r="GFN18" s="132"/>
      <c r="GFO18" s="132"/>
      <c r="GFP18" s="132"/>
      <c r="GFQ18" s="132"/>
      <c r="GFR18" s="132"/>
      <c r="GFS18" s="132"/>
      <c r="GFT18" s="132"/>
      <c r="GFU18" s="132"/>
      <c r="GFV18" s="132"/>
      <c r="GFW18" s="132"/>
      <c r="GFX18" s="132"/>
      <c r="GFY18" s="132"/>
      <c r="GFZ18" s="132"/>
      <c r="GGA18" s="132"/>
      <c r="GGB18" s="132"/>
      <c r="GGC18" s="132"/>
      <c r="GGD18" s="132"/>
      <c r="GGE18" s="132"/>
      <c r="GGF18" s="132"/>
      <c r="GGG18" s="132"/>
      <c r="GGH18" s="132"/>
      <c r="GGI18" s="132"/>
      <c r="GGJ18" s="132"/>
      <c r="GGK18" s="132"/>
      <c r="GGL18" s="132"/>
      <c r="GGM18" s="132"/>
      <c r="GGN18" s="132"/>
      <c r="GGO18" s="132"/>
      <c r="GGP18" s="132"/>
      <c r="GGQ18" s="132"/>
      <c r="GGR18" s="132"/>
      <c r="GGS18" s="132"/>
      <c r="GGT18" s="132"/>
      <c r="GGU18" s="132"/>
      <c r="GGV18" s="132"/>
      <c r="GGW18" s="132"/>
      <c r="GGX18" s="132"/>
      <c r="GGY18" s="132"/>
      <c r="GGZ18" s="132"/>
      <c r="GHA18" s="132"/>
      <c r="GHB18" s="132"/>
      <c r="GHC18" s="132"/>
      <c r="GHD18" s="132"/>
      <c r="GHE18" s="132"/>
      <c r="GHF18" s="132"/>
      <c r="GHG18" s="132"/>
      <c r="GHH18" s="132"/>
      <c r="GHI18" s="132"/>
      <c r="GHJ18" s="132"/>
      <c r="GHK18" s="132"/>
      <c r="GHL18" s="132"/>
      <c r="GHM18" s="132"/>
      <c r="GHN18" s="132"/>
      <c r="GHO18" s="132"/>
      <c r="GHP18" s="132"/>
      <c r="GHQ18" s="132"/>
      <c r="GHR18" s="132"/>
      <c r="GHS18" s="132"/>
      <c r="GHT18" s="132"/>
      <c r="GHU18" s="132"/>
      <c r="GHV18" s="132"/>
      <c r="GHW18" s="132"/>
      <c r="GHX18" s="132"/>
      <c r="GHY18" s="132"/>
      <c r="GHZ18" s="132"/>
      <c r="GIA18" s="132"/>
      <c r="GIB18" s="132"/>
      <c r="GIC18" s="132"/>
      <c r="GID18" s="132"/>
      <c r="GIE18" s="132"/>
      <c r="GIF18" s="132"/>
      <c r="GIG18" s="132"/>
      <c r="GIH18" s="132"/>
      <c r="GII18" s="132"/>
      <c r="GIJ18" s="132"/>
      <c r="GIK18" s="132"/>
      <c r="GIL18" s="132"/>
      <c r="GIM18" s="132"/>
      <c r="GIN18" s="132"/>
      <c r="GIO18" s="132"/>
      <c r="GIP18" s="132"/>
      <c r="GIQ18" s="132"/>
      <c r="GIR18" s="132"/>
      <c r="GIS18" s="132"/>
      <c r="GIT18" s="132"/>
      <c r="GIU18" s="132"/>
      <c r="GIV18" s="132"/>
      <c r="GIW18" s="132"/>
      <c r="GIX18" s="132"/>
      <c r="GIY18" s="132"/>
      <c r="GIZ18" s="132"/>
      <c r="GJA18" s="132"/>
      <c r="GJB18" s="132"/>
      <c r="GJC18" s="132"/>
      <c r="GJD18" s="132"/>
      <c r="GJE18" s="132"/>
      <c r="GJF18" s="132"/>
      <c r="GJG18" s="132"/>
      <c r="GJH18" s="132"/>
      <c r="GJI18" s="132"/>
      <c r="GJJ18" s="132"/>
      <c r="GJK18" s="132"/>
      <c r="GJL18" s="132"/>
      <c r="GJM18" s="132"/>
      <c r="GJN18" s="132"/>
      <c r="GJO18" s="132"/>
      <c r="GJP18" s="132"/>
      <c r="GJQ18" s="132"/>
      <c r="GJR18" s="132"/>
      <c r="GJS18" s="132"/>
      <c r="GJT18" s="132"/>
      <c r="GJU18" s="132"/>
      <c r="GJV18" s="132"/>
      <c r="GJW18" s="132"/>
      <c r="GJX18" s="132"/>
      <c r="GJY18" s="132"/>
      <c r="GJZ18" s="132"/>
      <c r="GKA18" s="132"/>
      <c r="GKB18" s="132"/>
      <c r="GKC18" s="132"/>
      <c r="GKD18" s="132"/>
      <c r="GKE18" s="132"/>
      <c r="GKF18" s="132"/>
      <c r="GKG18" s="132"/>
      <c r="GKH18" s="132"/>
      <c r="GKI18" s="132"/>
      <c r="GKJ18" s="132"/>
      <c r="GKK18" s="132"/>
      <c r="GKL18" s="132"/>
      <c r="GKM18" s="132"/>
      <c r="GKN18" s="132"/>
      <c r="GKO18" s="132"/>
      <c r="GKP18" s="132"/>
      <c r="GKQ18" s="132"/>
      <c r="GKR18" s="132"/>
      <c r="GKS18" s="132"/>
      <c r="GKT18" s="132"/>
      <c r="GKU18" s="132"/>
      <c r="GKV18" s="132"/>
      <c r="GKW18" s="132"/>
      <c r="GKX18" s="132"/>
      <c r="GKY18" s="132"/>
      <c r="GKZ18" s="132"/>
      <c r="GLA18" s="132"/>
      <c r="GLB18" s="132"/>
      <c r="GLC18" s="132"/>
      <c r="GLD18" s="132"/>
      <c r="GLE18" s="132"/>
      <c r="GLF18" s="132"/>
      <c r="GLG18" s="132"/>
      <c r="GLH18" s="132"/>
      <c r="GLI18" s="132"/>
      <c r="GLJ18" s="132"/>
      <c r="GLK18" s="132"/>
      <c r="GLL18" s="132"/>
      <c r="GLM18" s="132"/>
      <c r="GLN18" s="132"/>
      <c r="GLO18" s="132"/>
      <c r="GLP18" s="132"/>
      <c r="GLQ18" s="132"/>
      <c r="GLR18" s="132"/>
      <c r="GLS18" s="132"/>
      <c r="GLT18" s="132"/>
      <c r="GLU18" s="132"/>
      <c r="GLV18" s="132"/>
      <c r="GLW18" s="132"/>
      <c r="GLX18" s="132"/>
      <c r="GLY18" s="132"/>
      <c r="GLZ18" s="132"/>
      <c r="GMA18" s="132"/>
      <c r="GMB18" s="132"/>
      <c r="GMC18" s="132"/>
      <c r="GMD18" s="132"/>
      <c r="GME18" s="132"/>
      <c r="GMF18" s="132"/>
      <c r="GMG18" s="132"/>
      <c r="GMH18" s="132"/>
      <c r="GMI18" s="132"/>
      <c r="GMJ18" s="132"/>
      <c r="GMK18" s="132"/>
      <c r="GML18" s="132"/>
      <c r="GMM18" s="132"/>
      <c r="GMN18" s="132"/>
      <c r="GMO18" s="132"/>
      <c r="GMP18" s="132"/>
      <c r="GMQ18" s="132"/>
      <c r="GMR18" s="132"/>
      <c r="GMS18" s="132"/>
      <c r="GMT18" s="132"/>
      <c r="GMU18" s="132"/>
      <c r="GMV18" s="132"/>
      <c r="GMW18" s="132"/>
      <c r="GMX18" s="132"/>
      <c r="GMY18" s="132"/>
      <c r="GMZ18" s="132"/>
      <c r="GNA18" s="132"/>
      <c r="GNB18" s="132"/>
      <c r="GNC18" s="132"/>
      <c r="GND18" s="132"/>
      <c r="GNE18" s="132"/>
      <c r="GNF18" s="132"/>
      <c r="GNG18" s="132"/>
      <c r="GNH18" s="132"/>
      <c r="GNI18" s="132"/>
      <c r="GNJ18" s="132"/>
      <c r="GNK18" s="132"/>
      <c r="GNL18" s="132"/>
      <c r="GNM18" s="132"/>
      <c r="GNN18" s="132"/>
      <c r="GNO18" s="132"/>
      <c r="GNP18" s="132"/>
      <c r="GNQ18" s="132"/>
      <c r="GNR18" s="132"/>
      <c r="GNS18" s="132"/>
      <c r="GNT18" s="132"/>
      <c r="GNU18" s="132"/>
      <c r="GNV18" s="132"/>
      <c r="GNW18" s="132"/>
      <c r="GNX18" s="132"/>
      <c r="GNY18" s="132"/>
      <c r="GNZ18" s="132"/>
      <c r="GOA18" s="132"/>
      <c r="GOB18" s="132"/>
      <c r="GOC18" s="132"/>
      <c r="GOD18" s="132"/>
      <c r="GOE18" s="132"/>
      <c r="GOF18" s="132"/>
      <c r="GOG18" s="132"/>
      <c r="GOH18" s="132"/>
      <c r="GOI18" s="132"/>
      <c r="GOJ18" s="132"/>
      <c r="GOK18" s="132"/>
      <c r="GOL18" s="132"/>
      <c r="GOM18" s="132"/>
      <c r="GON18" s="132"/>
      <c r="GOO18" s="132"/>
      <c r="GOP18" s="132"/>
      <c r="GOQ18" s="132"/>
      <c r="GOR18" s="132"/>
      <c r="GOS18" s="132"/>
      <c r="GOT18" s="132"/>
      <c r="GOU18" s="132"/>
      <c r="GOV18" s="132"/>
      <c r="GOW18" s="132"/>
      <c r="GOX18" s="132"/>
      <c r="GOY18" s="132"/>
      <c r="GOZ18" s="132"/>
      <c r="GPA18" s="132"/>
      <c r="GPB18" s="132"/>
      <c r="GPC18" s="132"/>
      <c r="GPD18" s="132"/>
      <c r="GPE18" s="132"/>
      <c r="GPF18" s="132"/>
      <c r="GPG18" s="132"/>
      <c r="GPH18" s="132"/>
      <c r="GPI18" s="132"/>
      <c r="GPJ18" s="132"/>
      <c r="GPK18" s="132"/>
      <c r="GPL18" s="132"/>
      <c r="GPM18" s="132"/>
      <c r="GPN18" s="132"/>
      <c r="GPO18" s="132"/>
      <c r="GPP18" s="132"/>
      <c r="GPQ18" s="132"/>
      <c r="GPR18" s="132"/>
      <c r="GPS18" s="132"/>
      <c r="GPT18" s="132"/>
      <c r="GPU18" s="132"/>
      <c r="GPV18" s="132"/>
      <c r="GPW18" s="132"/>
      <c r="GPX18" s="132"/>
      <c r="GPY18" s="132"/>
      <c r="GPZ18" s="132"/>
      <c r="GQA18" s="132"/>
      <c r="GQB18" s="132"/>
      <c r="GQC18" s="132"/>
      <c r="GQD18" s="132"/>
      <c r="GQE18" s="132"/>
      <c r="GQF18" s="132"/>
      <c r="GQG18" s="132"/>
      <c r="GQH18" s="132"/>
      <c r="GQI18" s="132"/>
      <c r="GQJ18" s="132"/>
      <c r="GQK18" s="132"/>
      <c r="GQL18" s="132"/>
      <c r="GQM18" s="132"/>
      <c r="GQN18" s="132"/>
      <c r="GQO18" s="132"/>
      <c r="GQP18" s="132"/>
      <c r="GQQ18" s="132"/>
      <c r="GQR18" s="132"/>
      <c r="GQS18" s="132"/>
      <c r="GQT18" s="132"/>
      <c r="GQU18" s="132"/>
      <c r="GQV18" s="132"/>
      <c r="GQW18" s="132"/>
      <c r="GQX18" s="132"/>
      <c r="GQY18" s="132"/>
      <c r="GQZ18" s="132"/>
      <c r="GRA18" s="132"/>
      <c r="GRB18" s="132"/>
      <c r="GRC18" s="132"/>
      <c r="GRD18" s="132"/>
      <c r="GRE18" s="132"/>
      <c r="GRF18" s="132"/>
      <c r="GRG18" s="132"/>
      <c r="GRH18" s="132"/>
      <c r="GRI18" s="132"/>
      <c r="GRJ18" s="132"/>
      <c r="GRK18" s="132"/>
      <c r="GRL18" s="132"/>
      <c r="GRM18" s="132"/>
      <c r="GRN18" s="132"/>
      <c r="GRO18" s="132"/>
      <c r="GRP18" s="132"/>
      <c r="GRQ18" s="132"/>
      <c r="GRR18" s="132"/>
      <c r="GRS18" s="132"/>
      <c r="GRT18" s="132"/>
      <c r="GRU18" s="132"/>
      <c r="GRV18" s="132"/>
      <c r="GRW18" s="132"/>
      <c r="GRX18" s="132"/>
      <c r="GRY18" s="132"/>
      <c r="GRZ18" s="132"/>
      <c r="GSA18" s="132"/>
      <c r="GSB18" s="132"/>
      <c r="GSC18" s="132"/>
      <c r="GSD18" s="132"/>
      <c r="GSE18" s="132"/>
      <c r="GSF18" s="132"/>
      <c r="GSG18" s="132"/>
      <c r="GSH18" s="132"/>
      <c r="GSI18" s="132"/>
      <c r="GSJ18" s="132"/>
      <c r="GSK18" s="132"/>
      <c r="GSL18" s="132"/>
      <c r="GSM18" s="132"/>
      <c r="GSN18" s="132"/>
      <c r="GSO18" s="132"/>
      <c r="GSP18" s="132"/>
      <c r="GSQ18" s="132"/>
      <c r="GSR18" s="132"/>
      <c r="GSS18" s="132"/>
      <c r="GST18" s="132"/>
      <c r="GSU18" s="132"/>
      <c r="GSV18" s="132"/>
      <c r="GSW18" s="132"/>
      <c r="GSX18" s="132"/>
      <c r="GSY18" s="132"/>
      <c r="GSZ18" s="132"/>
      <c r="GTA18" s="132"/>
      <c r="GTB18" s="132"/>
      <c r="GTC18" s="132"/>
      <c r="GTD18" s="132"/>
      <c r="GTE18" s="132"/>
      <c r="GTF18" s="132"/>
      <c r="GTG18" s="132"/>
      <c r="GTH18" s="132"/>
      <c r="GTI18" s="132"/>
      <c r="GTJ18" s="132"/>
      <c r="GTK18" s="132"/>
      <c r="GTL18" s="132"/>
      <c r="GTM18" s="132"/>
      <c r="GTN18" s="132"/>
      <c r="GTO18" s="132"/>
      <c r="GTP18" s="132"/>
      <c r="GTQ18" s="132"/>
      <c r="GTR18" s="132"/>
      <c r="GTS18" s="132"/>
      <c r="GTT18" s="132"/>
      <c r="GTU18" s="132"/>
      <c r="GTV18" s="132"/>
      <c r="GTW18" s="132"/>
      <c r="GTX18" s="132"/>
      <c r="GTY18" s="132"/>
      <c r="GTZ18" s="132"/>
      <c r="GUA18" s="132"/>
      <c r="GUB18" s="132"/>
      <c r="GUC18" s="132"/>
      <c r="GUD18" s="132"/>
      <c r="GUE18" s="132"/>
      <c r="GUF18" s="132"/>
      <c r="GUG18" s="132"/>
      <c r="GUH18" s="132"/>
      <c r="GUI18" s="132"/>
      <c r="GUJ18" s="132"/>
      <c r="GUK18" s="132"/>
      <c r="GUL18" s="132"/>
      <c r="GUM18" s="132"/>
      <c r="GUN18" s="132"/>
      <c r="GUO18" s="132"/>
      <c r="GUP18" s="132"/>
      <c r="GUQ18" s="132"/>
      <c r="GUR18" s="132"/>
      <c r="GUS18" s="132"/>
      <c r="GUT18" s="132"/>
      <c r="GUU18" s="132"/>
      <c r="GUV18" s="132"/>
      <c r="GUW18" s="132"/>
      <c r="GUX18" s="132"/>
      <c r="GUY18" s="132"/>
      <c r="GUZ18" s="132"/>
      <c r="GVA18" s="132"/>
      <c r="GVB18" s="132"/>
      <c r="GVC18" s="132"/>
      <c r="GVD18" s="132"/>
      <c r="GVE18" s="132"/>
      <c r="GVF18" s="132"/>
      <c r="GVG18" s="132"/>
      <c r="GVH18" s="132"/>
      <c r="GVI18" s="132"/>
      <c r="GVJ18" s="132"/>
      <c r="GVK18" s="132"/>
      <c r="GVL18" s="132"/>
      <c r="GVM18" s="132"/>
      <c r="GVN18" s="132"/>
      <c r="GVO18" s="132"/>
      <c r="GVP18" s="132"/>
      <c r="GVQ18" s="132"/>
      <c r="GVR18" s="132"/>
      <c r="GVS18" s="132"/>
      <c r="GVT18" s="132"/>
      <c r="GVU18" s="132"/>
      <c r="GVV18" s="132"/>
      <c r="GVW18" s="132"/>
      <c r="GVX18" s="132"/>
      <c r="GVY18" s="132"/>
      <c r="GVZ18" s="132"/>
      <c r="GWA18" s="132"/>
      <c r="GWB18" s="132"/>
      <c r="GWC18" s="132"/>
      <c r="GWD18" s="132"/>
      <c r="GWE18" s="132"/>
      <c r="GWF18" s="132"/>
      <c r="GWG18" s="132"/>
      <c r="GWH18" s="132"/>
      <c r="GWI18" s="132"/>
      <c r="GWJ18" s="132"/>
      <c r="GWK18" s="132"/>
      <c r="GWL18" s="132"/>
      <c r="GWM18" s="132"/>
      <c r="GWN18" s="132"/>
      <c r="GWO18" s="132"/>
      <c r="GWP18" s="132"/>
      <c r="GWQ18" s="132"/>
      <c r="GWR18" s="132"/>
      <c r="GWS18" s="132"/>
      <c r="GWT18" s="132"/>
      <c r="GWU18" s="132"/>
      <c r="GWV18" s="132"/>
      <c r="GWW18" s="132"/>
      <c r="GWX18" s="132"/>
      <c r="GWY18" s="132"/>
      <c r="GWZ18" s="132"/>
      <c r="GXA18" s="132"/>
      <c r="GXB18" s="132"/>
      <c r="GXC18" s="132"/>
      <c r="GXD18" s="132"/>
      <c r="GXE18" s="132"/>
      <c r="GXF18" s="132"/>
      <c r="GXG18" s="132"/>
      <c r="GXH18" s="132"/>
      <c r="GXI18" s="132"/>
      <c r="GXJ18" s="132"/>
      <c r="GXK18" s="132"/>
      <c r="GXL18" s="132"/>
      <c r="GXM18" s="132"/>
      <c r="GXN18" s="132"/>
      <c r="GXO18" s="132"/>
      <c r="GXP18" s="132"/>
      <c r="GXQ18" s="132"/>
      <c r="GXR18" s="132"/>
      <c r="GXS18" s="132"/>
      <c r="GXT18" s="132"/>
      <c r="GXU18" s="132"/>
      <c r="GXV18" s="132"/>
      <c r="GXW18" s="132"/>
      <c r="GXX18" s="132"/>
      <c r="GXY18" s="132"/>
      <c r="GXZ18" s="132"/>
      <c r="GYA18" s="132"/>
      <c r="GYB18" s="132"/>
      <c r="GYC18" s="132"/>
      <c r="GYD18" s="132"/>
      <c r="GYE18" s="132"/>
      <c r="GYF18" s="132"/>
      <c r="GYG18" s="132"/>
      <c r="GYH18" s="132"/>
      <c r="GYI18" s="132"/>
      <c r="GYJ18" s="132"/>
      <c r="GYK18" s="132"/>
      <c r="GYL18" s="132"/>
      <c r="GYM18" s="132"/>
      <c r="GYN18" s="132"/>
      <c r="GYO18" s="132"/>
      <c r="GYP18" s="132"/>
      <c r="GYQ18" s="132"/>
      <c r="GYR18" s="132"/>
      <c r="GYS18" s="132"/>
      <c r="GYT18" s="132"/>
      <c r="GYU18" s="132"/>
      <c r="GYV18" s="132"/>
      <c r="GYW18" s="132"/>
      <c r="GYX18" s="132"/>
      <c r="GYY18" s="132"/>
      <c r="GYZ18" s="132"/>
      <c r="GZA18" s="132"/>
      <c r="GZB18" s="132"/>
      <c r="GZC18" s="132"/>
      <c r="GZD18" s="132"/>
      <c r="GZE18" s="132"/>
      <c r="GZF18" s="132"/>
      <c r="GZG18" s="132"/>
      <c r="GZH18" s="132"/>
      <c r="GZI18" s="132"/>
      <c r="GZJ18" s="132"/>
      <c r="GZK18" s="132"/>
      <c r="GZL18" s="132"/>
      <c r="GZM18" s="132"/>
      <c r="GZN18" s="132"/>
      <c r="GZO18" s="132"/>
      <c r="GZP18" s="132"/>
      <c r="GZQ18" s="132"/>
      <c r="GZR18" s="132"/>
      <c r="GZS18" s="132"/>
      <c r="GZT18" s="132"/>
      <c r="GZU18" s="132"/>
      <c r="GZV18" s="132"/>
      <c r="GZW18" s="132"/>
      <c r="GZX18" s="132"/>
      <c r="GZY18" s="132"/>
      <c r="GZZ18" s="132"/>
      <c r="HAA18" s="132"/>
      <c r="HAB18" s="132"/>
      <c r="HAC18" s="132"/>
      <c r="HAD18" s="132"/>
      <c r="HAE18" s="132"/>
      <c r="HAF18" s="132"/>
      <c r="HAG18" s="132"/>
      <c r="HAH18" s="132"/>
      <c r="HAI18" s="132"/>
      <c r="HAJ18" s="132"/>
      <c r="HAK18" s="132"/>
      <c r="HAL18" s="132"/>
      <c r="HAM18" s="132"/>
      <c r="HAN18" s="132"/>
      <c r="HAO18" s="132"/>
      <c r="HAP18" s="132"/>
      <c r="HAQ18" s="132"/>
      <c r="HAR18" s="132"/>
      <c r="HAS18" s="132"/>
      <c r="HAT18" s="132"/>
      <c r="HAU18" s="132"/>
      <c r="HAV18" s="132"/>
      <c r="HAW18" s="132"/>
      <c r="HAX18" s="132"/>
      <c r="HAY18" s="132"/>
      <c r="HAZ18" s="132"/>
      <c r="HBA18" s="132"/>
      <c r="HBB18" s="132"/>
      <c r="HBC18" s="132"/>
      <c r="HBD18" s="132"/>
      <c r="HBE18" s="132"/>
      <c r="HBF18" s="132"/>
      <c r="HBG18" s="132"/>
      <c r="HBH18" s="132"/>
      <c r="HBI18" s="132"/>
      <c r="HBJ18" s="132"/>
      <c r="HBK18" s="132"/>
      <c r="HBL18" s="132"/>
      <c r="HBM18" s="132"/>
      <c r="HBN18" s="132"/>
      <c r="HBO18" s="132"/>
      <c r="HBP18" s="132"/>
      <c r="HBQ18" s="132"/>
      <c r="HBR18" s="132"/>
      <c r="HBS18" s="132"/>
      <c r="HBT18" s="132"/>
      <c r="HBU18" s="132"/>
      <c r="HBV18" s="132"/>
      <c r="HBW18" s="132"/>
      <c r="HBX18" s="132"/>
      <c r="HBY18" s="132"/>
      <c r="HBZ18" s="132"/>
      <c r="HCA18" s="132"/>
      <c r="HCB18" s="132"/>
      <c r="HCC18" s="132"/>
      <c r="HCD18" s="132"/>
      <c r="HCE18" s="132"/>
      <c r="HCF18" s="132"/>
      <c r="HCG18" s="132"/>
      <c r="HCH18" s="132"/>
      <c r="HCI18" s="132"/>
      <c r="HCJ18" s="132"/>
      <c r="HCK18" s="132"/>
      <c r="HCL18" s="132"/>
      <c r="HCM18" s="132"/>
      <c r="HCN18" s="132"/>
      <c r="HCO18" s="132"/>
      <c r="HCP18" s="132"/>
      <c r="HCQ18" s="132"/>
      <c r="HCR18" s="132"/>
      <c r="HCS18" s="132"/>
      <c r="HCT18" s="132"/>
      <c r="HCU18" s="132"/>
      <c r="HCV18" s="132"/>
      <c r="HCW18" s="132"/>
      <c r="HCX18" s="132"/>
      <c r="HCY18" s="132"/>
      <c r="HCZ18" s="132"/>
      <c r="HDA18" s="132"/>
      <c r="HDB18" s="132"/>
      <c r="HDC18" s="132"/>
      <c r="HDD18" s="132"/>
      <c r="HDE18" s="132"/>
      <c r="HDF18" s="132"/>
      <c r="HDG18" s="132"/>
      <c r="HDH18" s="132"/>
      <c r="HDI18" s="132"/>
      <c r="HDJ18" s="132"/>
      <c r="HDK18" s="132"/>
      <c r="HDL18" s="132"/>
      <c r="HDM18" s="132"/>
      <c r="HDN18" s="132"/>
      <c r="HDO18" s="132"/>
      <c r="HDP18" s="132"/>
      <c r="HDQ18" s="132"/>
      <c r="HDR18" s="132"/>
      <c r="HDS18" s="132"/>
      <c r="HDT18" s="132"/>
      <c r="HDU18" s="132"/>
      <c r="HDV18" s="132"/>
      <c r="HDW18" s="132"/>
      <c r="HDX18" s="132"/>
      <c r="HDY18" s="132"/>
      <c r="HDZ18" s="132"/>
      <c r="HEA18" s="132"/>
      <c r="HEB18" s="132"/>
      <c r="HEC18" s="132"/>
      <c r="HED18" s="132"/>
      <c r="HEE18" s="132"/>
      <c r="HEF18" s="132"/>
      <c r="HEG18" s="132"/>
      <c r="HEH18" s="132"/>
      <c r="HEI18" s="132"/>
      <c r="HEJ18" s="132"/>
      <c r="HEK18" s="132"/>
      <c r="HEL18" s="132"/>
      <c r="HEM18" s="132"/>
      <c r="HEN18" s="132"/>
      <c r="HEO18" s="132"/>
      <c r="HEP18" s="132"/>
      <c r="HEQ18" s="132"/>
      <c r="HER18" s="132"/>
      <c r="HES18" s="132"/>
      <c r="HET18" s="132"/>
      <c r="HEU18" s="132"/>
      <c r="HEV18" s="132"/>
      <c r="HEW18" s="132"/>
      <c r="HEX18" s="132"/>
      <c r="HEY18" s="132"/>
      <c r="HEZ18" s="132"/>
      <c r="HFA18" s="132"/>
      <c r="HFB18" s="132"/>
      <c r="HFC18" s="132"/>
      <c r="HFD18" s="132"/>
      <c r="HFE18" s="132"/>
      <c r="HFF18" s="132"/>
      <c r="HFG18" s="132"/>
      <c r="HFH18" s="132"/>
      <c r="HFI18" s="132"/>
      <c r="HFJ18" s="132"/>
      <c r="HFK18" s="132"/>
      <c r="HFL18" s="132"/>
      <c r="HFM18" s="132"/>
      <c r="HFN18" s="132"/>
      <c r="HFO18" s="132"/>
      <c r="HFP18" s="132"/>
      <c r="HFQ18" s="132"/>
      <c r="HFR18" s="132"/>
      <c r="HFS18" s="132"/>
      <c r="HFT18" s="132"/>
      <c r="HFU18" s="132"/>
      <c r="HFV18" s="132"/>
      <c r="HFW18" s="132"/>
      <c r="HFX18" s="132"/>
      <c r="HFY18" s="132"/>
      <c r="HFZ18" s="132"/>
      <c r="HGA18" s="132"/>
      <c r="HGB18" s="132"/>
      <c r="HGC18" s="132"/>
      <c r="HGD18" s="132"/>
      <c r="HGE18" s="132"/>
      <c r="HGF18" s="132"/>
      <c r="HGG18" s="132"/>
      <c r="HGH18" s="132"/>
      <c r="HGI18" s="132"/>
      <c r="HGJ18" s="132"/>
      <c r="HGK18" s="132"/>
      <c r="HGL18" s="132"/>
      <c r="HGM18" s="132"/>
      <c r="HGN18" s="132"/>
      <c r="HGO18" s="132"/>
      <c r="HGP18" s="132"/>
      <c r="HGQ18" s="132"/>
      <c r="HGR18" s="132"/>
      <c r="HGS18" s="132"/>
      <c r="HGT18" s="132"/>
      <c r="HGU18" s="132"/>
      <c r="HGV18" s="132"/>
      <c r="HGW18" s="132"/>
      <c r="HGX18" s="132"/>
      <c r="HGY18" s="132"/>
      <c r="HGZ18" s="132"/>
      <c r="HHA18" s="132"/>
      <c r="HHB18" s="132"/>
      <c r="HHC18" s="132"/>
      <c r="HHD18" s="132"/>
      <c r="HHE18" s="132"/>
      <c r="HHF18" s="132"/>
      <c r="HHG18" s="132"/>
      <c r="HHH18" s="132"/>
      <c r="HHI18" s="132"/>
      <c r="HHJ18" s="132"/>
      <c r="HHK18" s="132"/>
      <c r="HHL18" s="132"/>
      <c r="HHM18" s="132"/>
      <c r="HHN18" s="132"/>
      <c r="HHO18" s="132"/>
      <c r="HHP18" s="132"/>
      <c r="HHQ18" s="132"/>
      <c r="HHR18" s="132"/>
      <c r="HHS18" s="132"/>
      <c r="HHT18" s="132"/>
      <c r="HHU18" s="132"/>
      <c r="HHV18" s="132"/>
      <c r="HHW18" s="132"/>
      <c r="HHX18" s="132"/>
      <c r="HHY18" s="132"/>
      <c r="HHZ18" s="132"/>
      <c r="HIA18" s="132"/>
      <c r="HIB18" s="132"/>
      <c r="HIC18" s="132"/>
      <c r="HID18" s="132"/>
      <c r="HIE18" s="132"/>
      <c r="HIF18" s="132"/>
      <c r="HIG18" s="132"/>
      <c r="HIH18" s="132"/>
      <c r="HII18" s="132"/>
      <c r="HIJ18" s="132"/>
      <c r="HIK18" s="132"/>
      <c r="HIL18" s="132"/>
      <c r="HIM18" s="132"/>
      <c r="HIN18" s="132"/>
      <c r="HIO18" s="132"/>
      <c r="HIP18" s="132"/>
      <c r="HIQ18" s="132"/>
      <c r="HIR18" s="132"/>
      <c r="HIS18" s="132"/>
      <c r="HIT18" s="132"/>
      <c r="HIU18" s="132"/>
      <c r="HIV18" s="132"/>
      <c r="HIW18" s="132"/>
      <c r="HIX18" s="132"/>
      <c r="HIY18" s="132"/>
      <c r="HIZ18" s="132"/>
      <c r="HJA18" s="132"/>
      <c r="HJB18" s="132"/>
      <c r="HJC18" s="132"/>
      <c r="HJD18" s="132"/>
      <c r="HJE18" s="132"/>
      <c r="HJF18" s="132"/>
      <c r="HJG18" s="132"/>
      <c r="HJH18" s="132"/>
      <c r="HJI18" s="132"/>
      <c r="HJJ18" s="132"/>
      <c r="HJK18" s="132"/>
      <c r="HJL18" s="132"/>
      <c r="HJM18" s="132"/>
      <c r="HJN18" s="132"/>
      <c r="HJO18" s="132"/>
      <c r="HJP18" s="132"/>
      <c r="HJQ18" s="132"/>
      <c r="HJR18" s="132"/>
      <c r="HJS18" s="132"/>
      <c r="HJT18" s="132"/>
      <c r="HJU18" s="132"/>
      <c r="HJV18" s="132"/>
      <c r="HJW18" s="132"/>
      <c r="HJX18" s="132"/>
      <c r="HJY18" s="132"/>
      <c r="HJZ18" s="132"/>
      <c r="HKA18" s="132"/>
      <c r="HKB18" s="132"/>
      <c r="HKC18" s="132"/>
      <c r="HKD18" s="132"/>
      <c r="HKE18" s="132"/>
      <c r="HKF18" s="132"/>
      <c r="HKG18" s="132"/>
      <c r="HKH18" s="132"/>
      <c r="HKI18" s="132"/>
      <c r="HKJ18" s="132"/>
      <c r="HKK18" s="132"/>
      <c r="HKL18" s="132"/>
      <c r="HKM18" s="132"/>
      <c r="HKN18" s="132"/>
      <c r="HKO18" s="132"/>
      <c r="HKP18" s="132"/>
      <c r="HKQ18" s="132"/>
      <c r="HKR18" s="132"/>
      <c r="HKS18" s="132"/>
      <c r="HKT18" s="132"/>
      <c r="HKU18" s="132"/>
      <c r="HKV18" s="132"/>
      <c r="HKW18" s="132"/>
      <c r="HKX18" s="132"/>
      <c r="HKY18" s="132"/>
      <c r="HKZ18" s="132"/>
      <c r="HLA18" s="132"/>
      <c r="HLB18" s="132"/>
      <c r="HLC18" s="132"/>
      <c r="HLD18" s="132"/>
      <c r="HLE18" s="132"/>
      <c r="HLF18" s="132"/>
      <c r="HLG18" s="132"/>
      <c r="HLH18" s="132"/>
      <c r="HLI18" s="132"/>
      <c r="HLJ18" s="132"/>
      <c r="HLK18" s="132"/>
      <c r="HLL18" s="132"/>
      <c r="HLM18" s="132"/>
      <c r="HLN18" s="132"/>
      <c r="HLO18" s="132"/>
      <c r="HLP18" s="132"/>
      <c r="HLQ18" s="132"/>
      <c r="HLR18" s="132"/>
      <c r="HLS18" s="132"/>
      <c r="HLT18" s="132"/>
      <c r="HLU18" s="132"/>
      <c r="HLV18" s="132"/>
      <c r="HLW18" s="132"/>
      <c r="HLX18" s="132"/>
      <c r="HLY18" s="132"/>
      <c r="HLZ18" s="132"/>
      <c r="HMA18" s="132"/>
      <c r="HMB18" s="132"/>
      <c r="HMC18" s="132"/>
      <c r="HMD18" s="132"/>
      <c r="HME18" s="132"/>
      <c r="HMF18" s="132"/>
      <c r="HMG18" s="132"/>
      <c r="HMH18" s="132"/>
      <c r="HMI18" s="132"/>
      <c r="HMJ18" s="132"/>
      <c r="HMK18" s="132"/>
      <c r="HML18" s="132"/>
      <c r="HMM18" s="132"/>
      <c r="HMN18" s="132"/>
      <c r="HMO18" s="132"/>
      <c r="HMP18" s="132"/>
      <c r="HMQ18" s="132"/>
      <c r="HMR18" s="132"/>
      <c r="HMS18" s="132"/>
      <c r="HMT18" s="132"/>
      <c r="HMU18" s="132"/>
      <c r="HMV18" s="132"/>
      <c r="HMW18" s="132"/>
      <c r="HMX18" s="132"/>
      <c r="HMY18" s="132"/>
      <c r="HMZ18" s="132"/>
      <c r="HNA18" s="132"/>
      <c r="HNB18" s="132"/>
      <c r="HNC18" s="132"/>
      <c r="HND18" s="132"/>
      <c r="HNE18" s="132"/>
      <c r="HNF18" s="132"/>
      <c r="HNG18" s="132"/>
      <c r="HNH18" s="132"/>
      <c r="HNI18" s="132"/>
      <c r="HNJ18" s="132"/>
      <c r="HNK18" s="132"/>
      <c r="HNL18" s="132"/>
      <c r="HNM18" s="132"/>
      <c r="HNN18" s="132"/>
      <c r="HNO18" s="132"/>
      <c r="HNP18" s="132"/>
      <c r="HNQ18" s="132"/>
      <c r="HNR18" s="132"/>
      <c r="HNS18" s="132"/>
      <c r="HNT18" s="132"/>
      <c r="HNU18" s="132"/>
      <c r="HNV18" s="132"/>
      <c r="HNW18" s="132"/>
      <c r="HNX18" s="132"/>
      <c r="HNY18" s="132"/>
      <c r="HNZ18" s="132"/>
      <c r="HOA18" s="132"/>
      <c r="HOB18" s="132"/>
      <c r="HOC18" s="132"/>
      <c r="HOD18" s="132"/>
      <c r="HOE18" s="132"/>
      <c r="HOF18" s="132"/>
      <c r="HOG18" s="132"/>
      <c r="HOH18" s="132"/>
      <c r="HOI18" s="132"/>
      <c r="HOJ18" s="132"/>
      <c r="HOK18" s="132"/>
      <c r="HOL18" s="132"/>
      <c r="HOM18" s="132"/>
      <c r="HON18" s="132"/>
      <c r="HOO18" s="132"/>
      <c r="HOP18" s="132"/>
      <c r="HOQ18" s="132"/>
      <c r="HOR18" s="132"/>
      <c r="HOS18" s="132"/>
      <c r="HOT18" s="132"/>
      <c r="HOU18" s="132"/>
      <c r="HOV18" s="132"/>
      <c r="HOW18" s="132"/>
      <c r="HOX18" s="132"/>
      <c r="HOY18" s="132"/>
      <c r="HOZ18" s="132"/>
      <c r="HPA18" s="132"/>
      <c r="HPB18" s="132"/>
      <c r="HPC18" s="132"/>
      <c r="HPD18" s="132"/>
      <c r="HPE18" s="132"/>
      <c r="HPF18" s="132"/>
      <c r="HPG18" s="132"/>
      <c r="HPH18" s="132"/>
      <c r="HPI18" s="132"/>
      <c r="HPJ18" s="132"/>
      <c r="HPK18" s="132"/>
      <c r="HPL18" s="132"/>
      <c r="HPM18" s="132"/>
      <c r="HPN18" s="132"/>
      <c r="HPO18" s="132"/>
      <c r="HPP18" s="132"/>
      <c r="HPQ18" s="132"/>
      <c r="HPR18" s="132"/>
      <c r="HPS18" s="132"/>
      <c r="HPT18" s="132"/>
      <c r="HPU18" s="132"/>
      <c r="HPV18" s="132"/>
      <c r="HPW18" s="132"/>
      <c r="HPX18" s="132"/>
      <c r="HPY18" s="132"/>
      <c r="HPZ18" s="132"/>
      <c r="HQA18" s="132"/>
      <c r="HQB18" s="132"/>
      <c r="HQC18" s="132"/>
      <c r="HQD18" s="132"/>
      <c r="HQE18" s="132"/>
      <c r="HQF18" s="132"/>
      <c r="HQG18" s="132"/>
      <c r="HQH18" s="132"/>
      <c r="HQI18" s="132"/>
      <c r="HQJ18" s="132"/>
      <c r="HQK18" s="132"/>
      <c r="HQL18" s="132"/>
      <c r="HQM18" s="132"/>
      <c r="HQN18" s="132"/>
      <c r="HQO18" s="132"/>
      <c r="HQP18" s="132"/>
      <c r="HQQ18" s="132"/>
      <c r="HQR18" s="132"/>
      <c r="HQS18" s="132"/>
      <c r="HQT18" s="132"/>
      <c r="HQU18" s="132"/>
      <c r="HQV18" s="132"/>
      <c r="HQW18" s="132"/>
      <c r="HQX18" s="132"/>
      <c r="HQY18" s="132"/>
      <c r="HQZ18" s="132"/>
      <c r="HRA18" s="132"/>
      <c r="HRB18" s="132"/>
      <c r="HRC18" s="132"/>
      <c r="HRD18" s="132"/>
      <c r="HRE18" s="132"/>
      <c r="HRF18" s="132"/>
      <c r="HRG18" s="132"/>
      <c r="HRH18" s="132"/>
      <c r="HRI18" s="132"/>
      <c r="HRJ18" s="132"/>
      <c r="HRK18" s="132"/>
      <c r="HRL18" s="132"/>
      <c r="HRM18" s="132"/>
      <c r="HRN18" s="132"/>
      <c r="HRO18" s="132"/>
      <c r="HRP18" s="132"/>
      <c r="HRQ18" s="132"/>
      <c r="HRR18" s="132"/>
      <c r="HRS18" s="132"/>
      <c r="HRT18" s="132"/>
      <c r="HRU18" s="132"/>
      <c r="HRV18" s="132"/>
      <c r="HRW18" s="132"/>
      <c r="HRX18" s="132"/>
      <c r="HRY18" s="132"/>
      <c r="HRZ18" s="132"/>
      <c r="HSA18" s="132"/>
      <c r="HSB18" s="132"/>
      <c r="HSC18" s="132"/>
      <c r="HSD18" s="132"/>
      <c r="HSE18" s="132"/>
      <c r="HSF18" s="132"/>
      <c r="HSG18" s="132"/>
      <c r="HSH18" s="132"/>
      <c r="HSI18" s="132"/>
      <c r="HSJ18" s="132"/>
      <c r="HSK18" s="132"/>
      <c r="HSL18" s="132"/>
      <c r="HSM18" s="132"/>
      <c r="HSN18" s="132"/>
      <c r="HSO18" s="132"/>
      <c r="HSP18" s="132"/>
      <c r="HSQ18" s="132"/>
      <c r="HSR18" s="132"/>
      <c r="HSS18" s="132"/>
      <c r="HST18" s="132"/>
      <c r="HSU18" s="132"/>
      <c r="HSV18" s="132"/>
      <c r="HSW18" s="132"/>
      <c r="HSX18" s="132"/>
      <c r="HSY18" s="132"/>
      <c r="HSZ18" s="132"/>
      <c r="HTA18" s="132"/>
      <c r="HTB18" s="132"/>
      <c r="HTC18" s="132"/>
      <c r="HTD18" s="132"/>
      <c r="HTE18" s="132"/>
      <c r="HTF18" s="132"/>
      <c r="HTG18" s="132"/>
      <c r="HTH18" s="132"/>
      <c r="HTI18" s="132"/>
      <c r="HTJ18" s="132"/>
      <c r="HTK18" s="132"/>
      <c r="HTL18" s="132"/>
      <c r="HTM18" s="132"/>
      <c r="HTN18" s="132"/>
      <c r="HTO18" s="132"/>
      <c r="HTP18" s="132"/>
      <c r="HTQ18" s="132"/>
      <c r="HTR18" s="132"/>
      <c r="HTS18" s="132"/>
      <c r="HTT18" s="132"/>
      <c r="HTU18" s="132"/>
      <c r="HTV18" s="132"/>
      <c r="HTW18" s="132"/>
      <c r="HTX18" s="132"/>
      <c r="HTY18" s="132"/>
      <c r="HTZ18" s="132"/>
      <c r="HUA18" s="132"/>
      <c r="HUB18" s="132"/>
      <c r="HUC18" s="132"/>
      <c r="HUD18" s="132"/>
      <c r="HUE18" s="132"/>
      <c r="HUF18" s="132"/>
      <c r="HUG18" s="132"/>
      <c r="HUH18" s="132"/>
      <c r="HUI18" s="132"/>
      <c r="HUJ18" s="132"/>
      <c r="HUK18" s="132"/>
      <c r="HUL18" s="132"/>
      <c r="HUM18" s="132"/>
      <c r="HUN18" s="132"/>
      <c r="HUO18" s="132"/>
      <c r="HUP18" s="132"/>
      <c r="HUQ18" s="132"/>
      <c r="HUR18" s="132"/>
      <c r="HUS18" s="132"/>
      <c r="HUT18" s="132"/>
      <c r="HUU18" s="132"/>
      <c r="HUV18" s="132"/>
      <c r="HUW18" s="132"/>
      <c r="HUX18" s="132"/>
      <c r="HUY18" s="132"/>
      <c r="HUZ18" s="132"/>
      <c r="HVA18" s="132"/>
      <c r="HVB18" s="132"/>
      <c r="HVC18" s="132"/>
      <c r="HVD18" s="132"/>
      <c r="HVE18" s="132"/>
      <c r="HVF18" s="132"/>
      <c r="HVG18" s="132"/>
      <c r="HVH18" s="132"/>
      <c r="HVI18" s="132"/>
      <c r="HVJ18" s="132"/>
      <c r="HVK18" s="132"/>
      <c r="HVL18" s="132"/>
      <c r="HVM18" s="132"/>
      <c r="HVN18" s="132"/>
      <c r="HVO18" s="132"/>
      <c r="HVP18" s="132"/>
      <c r="HVQ18" s="132"/>
      <c r="HVR18" s="132"/>
      <c r="HVS18" s="132"/>
      <c r="HVT18" s="132"/>
      <c r="HVU18" s="132"/>
      <c r="HVV18" s="132"/>
      <c r="HVW18" s="132"/>
      <c r="HVX18" s="132"/>
      <c r="HVY18" s="132"/>
      <c r="HVZ18" s="132"/>
      <c r="HWA18" s="132"/>
      <c r="HWB18" s="132"/>
      <c r="HWC18" s="132"/>
      <c r="HWD18" s="132"/>
      <c r="HWE18" s="132"/>
      <c r="HWF18" s="132"/>
      <c r="HWG18" s="132"/>
      <c r="HWH18" s="132"/>
      <c r="HWI18" s="132"/>
      <c r="HWJ18" s="132"/>
      <c r="HWK18" s="132"/>
      <c r="HWL18" s="132"/>
      <c r="HWM18" s="132"/>
      <c r="HWN18" s="132"/>
      <c r="HWO18" s="132"/>
      <c r="HWP18" s="132"/>
      <c r="HWQ18" s="132"/>
      <c r="HWR18" s="132"/>
      <c r="HWS18" s="132"/>
      <c r="HWT18" s="132"/>
      <c r="HWU18" s="132"/>
      <c r="HWV18" s="132"/>
      <c r="HWW18" s="132"/>
      <c r="HWX18" s="132"/>
      <c r="HWY18" s="132"/>
      <c r="HWZ18" s="132"/>
      <c r="HXA18" s="132"/>
      <c r="HXB18" s="132"/>
      <c r="HXC18" s="132"/>
      <c r="HXD18" s="132"/>
      <c r="HXE18" s="132"/>
      <c r="HXF18" s="132"/>
      <c r="HXG18" s="132"/>
      <c r="HXH18" s="132"/>
      <c r="HXI18" s="132"/>
      <c r="HXJ18" s="132"/>
      <c r="HXK18" s="132"/>
      <c r="HXL18" s="132"/>
      <c r="HXM18" s="132"/>
      <c r="HXN18" s="132"/>
      <c r="HXO18" s="132"/>
      <c r="HXP18" s="132"/>
      <c r="HXQ18" s="132"/>
      <c r="HXR18" s="132"/>
      <c r="HXS18" s="132"/>
      <c r="HXT18" s="132"/>
      <c r="HXU18" s="132"/>
      <c r="HXV18" s="132"/>
      <c r="HXW18" s="132"/>
      <c r="HXX18" s="132"/>
      <c r="HXY18" s="132"/>
      <c r="HXZ18" s="132"/>
      <c r="HYA18" s="132"/>
      <c r="HYB18" s="132"/>
      <c r="HYC18" s="132"/>
      <c r="HYD18" s="132"/>
      <c r="HYE18" s="132"/>
      <c r="HYF18" s="132"/>
      <c r="HYG18" s="132"/>
      <c r="HYH18" s="132"/>
      <c r="HYI18" s="132"/>
      <c r="HYJ18" s="132"/>
      <c r="HYK18" s="132"/>
      <c r="HYL18" s="132"/>
      <c r="HYM18" s="132"/>
      <c r="HYN18" s="132"/>
      <c r="HYO18" s="132"/>
      <c r="HYP18" s="132"/>
      <c r="HYQ18" s="132"/>
      <c r="HYR18" s="132"/>
      <c r="HYS18" s="132"/>
      <c r="HYT18" s="132"/>
      <c r="HYU18" s="132"/>
      <c r="HYV18" s="132"/>
      <c r="HYW18" s="132"/>
      <c r="HYX18" s="132"/>
      <c r="HYY18" s="132"/>
      <c r="HYZ18" s="132"/>
      <c r="HZA18" s="132"/>
      <c r="HZB18" s="132"/>
      <c r="HZC18" s="132"/>
      <c r="HZD18" s="132"/>
      <c r="HZE18" s="132"/>
      <c r="HZF18" s="132"/>
      <c r="HZG18" s="132"/>
      <c r="HZH18" s="132"/>
      <c r="HZI18" s="132"/>
      <c r="HZJ18" s="132"/>
      <c r="HZK18" s="132"/>
      <c r="HZL18" s="132"/>
      <c r="HZM18" s="132"/>
      <c r="HZN18" s="132"/>
      <c r="HZO18" s="132"/>
      <c r="HZP18" s="132"/>
      <c r="HZQ18" s="132"/>
      <c r="HZR18" s="132"/>
      <c r="HZS18" s="132"/>
      <c r="HZT18" s="132"/>
      <c r="HZU18" s="132"/>
      <c r="HZV18" s="132"/>
      <c r="HZW18" s="132"/>
      <c r="HZX18" s="132"/>
      <c r="HZY18" s="132"/>
      <c r="HZZ18" s="132"/>
      <c r="IAA18" s="132"/>
      <c r="IAB18" s="132"/>
      <c r="IAC18" s="132"/>
      <c r="IAD18" s="132"/>
      <c r="IAE18" s="132"/>
      <c r="IAF18" s="132"/>
      <c r="IAG18" s="132"/>
      <c r="IAH18" s="132"/>
      <c r="IAI18" s="132"/>
      <c r="IAJ18" s="132"/>
      <c r="IAK18" s="132"/>
      <c r="IAL18" s="132"/>
      <c r="IAM18" s="132"/>
      <c r="IAN18" s="132"/>
      <c r="IAO18" s="132"/>
      <c r="IAP18" s="132"/>
      <c r="IAQ18" s="132"/>
      <c r="IAR18" s="132"/>
      <c r="IAS18" s="132"/>
      <c r="IAT18" s="132"/>
      <c r="IAU18" s="132"/>
      <c r="IAV18" s="132"/>
      <c r="IAW18" s="132"/>
      <c r="IAX18" s="132"/>
      <c r="IAY18" s="132"/>
      <c r="IAZ18" s="132"/>
      <c r="IBA18" s="132"/>
      <c r="IBB18" s="132"/>
      <c r="IBC18" s="132"/>
      <c r="IBD18" s="132"/>
      <c r="IBE18" s="132"/>
      <c r="IBF18" s="132"/>
      <c r="IBG18" s="132"/>
      <c r="IBH18" s="132"/>
      <c r="IBI18" s="132"/>
      <c r="IBJ18" s="132"/>
      <c r="IBK18" s="132"/>
      <c r="IBL18" s="132"/>
      <c r="IBM18" s="132"/>
      <c r="IBN18" s="132"/>
      <c r="IBO18" s="132"/>
      <c r="IBP18" s="132"/>
      <c r="IBQ18" s="132"/>
      <c r="IBR18" s="132"/>
      <c r="IBS18" s="132"/>
      <c r="IBT18" s="132"/>
      <c r="IBU18" s="132"/>
      <c r="IBV18" s="132"/>
      <c r="IBW18" s="132"/>
      <c r="IBX18" s="132"/>
      <c r="IBY18" s="132"/>
      <c r="IBZ18" s="132"/>
      <c r="ICA18" s="132"/>
      <c r="ICB18" s="132"/>
      <c r="ICC18" s="132"/>
      <c r="ICD18" s="132"/>
      <c r="ICE18" s="132"/>
      <c r="ICF18" s="132"/>
      <c r="ICG18" s="132"/>
      <c r="ICH18" s="132"/>
      <c r="ICI18" s="132"/>
      <c r="ICJ18" s="132"/>
      <c r="ICK18" s="132"/>
      <c r="ICL18" s="132"/>
      <c r="ICM18" s="132"/>
      <c r="ICN18" s="132"/>
      <c r="ICO18" s="132"/>
      <c r="ICP18" s="132"/>
      <c r="ICQ18" s="132"/>
      <c r="ICR18" s="132"/>
      <c r="ICS18" s="132"/>
      <c r="ICT18" s="132"/>
      <c r="ICU18" s="132"/>
      <c r="ICV18" s="132"/>
      <c r="ICW18" s="132"/>
      <c r="ICX18" s="132"/>
      <c r="ICY18" s="132"/>
      <c r="ICZ18" s="132"/>
      <c r="IDA18" s="132"/>
      <c r="IDB18" s="132"/>
      <c r="IDC18" s="132"/>
      <c r="IDD18" s="132"/>
      <c r="IDE18" s="132"/>
      <c r="IDF18" s="132"/>
      <c r="IDG18" s="132"/>
      <c r="IDH18" s="132"/>
      <c r="IDI18" s="132"/>
      <c r="IDJ18" s="132"/>
      <c r="IDK18" s="132"/>
      <c r="IDL18" s="132"/>
      <c r="IDM18" s="132"/>
      <c r="IDN18" s="132"/>
      <c r="IDO18" s="132"/>
      <c r="IDP18" s="132"/>
      <c r="IDQ18" s="132"/>
      <c r="IDR18" s="132"/>
      <c r="IDS18" s="132"/>
      <c r="IDT18" s="132"/>
      <c r="IDU18" s="132"/>
      <c r="IDV18" s="132"/>
      <c r="IDW18" s="132"/>
      <c r="IDX18" s="132"/>
      <c r="IDY18" s="132"/>
      <c r="IDZ18" s="132"/>
      <c r="IEA18" s="132"/>
      <c r="IEB18" s="132"/>
      <c r="IEC18" s="132"/>
      <c r="IED18" s="132"/>
      <c r="IEE18" s="132"/>
      <c r="IEF18" s="132"/>
      <c r="IEG18" s="132"/>
      <c r="IEH18" s="132"/>
      <c r="IEI18" s="132"/>
      <c r="IEJ18" s="132"/>
      <c r="IEK18" s="132"/>
      <c r="IEL18" s="132"/>
      <c r="IEM18" s="132"/>
      <c r="IEN18" s="132"/>
      <c r="IEO18" s="132"/>
      <c r="IEP18" s="132"/>
      <c r="IEQ18" s="132"/>
      <c r="IER18" s="132"/>
      <c r="IES18" s="132"/>
      <c r="IET18" s="132"/>
      <c r="IEU18" s="132"/>
      <c r="IEV18" s="132"/>
      <c r="IEW18" s="132"/>
      <c r="IEX18" s="132"/>
      <c r="IEY18" s="132"/>
      <c r="IEZ18" s="132"/>
      <c r="IFA18" s="132"/>
      <c r="IFB18" s="132"/>
      <c r="IFC18" s="132"/>
      <c r="IFD18" s="132"/>
      <c r="IFE18" s="132"/>
      <c r="IFF18" s="132"/>
      <c r="IFG18" s="132"/>
      <c r="IFH18" s="132"/>
      <c r="IFI18" s="132"/>
      <c r="IFJ18" s="132"/>
      <c r="IFK18" s="132"/>
      <c r="IFL18" s="132"/>
      <c r="IFM18" s="132"/>
      <c r="IFN18" s="132"/>
      <c r="IFO18" s="132"/>
      <c r="IFP18" s="132"/>
      <c r="IFQ18" s="132"/>
      <c r="IFR18" s="132"/>
      <c r="IFS18" s="132"/>
      <c r="IFT18" s="132"/>
      <c r="IFU18" s="132"/>
      <c r="IFV18" s="132"/>
      <c r="IFW18" s="132"/>
      <c r="IFX18" s="132"/>
      <c r="IFY18" s="132"/>
      <c r="IFZ18" s="132"/>
      <c r="IGA18" s="132"/>
      <c r="IGB18" s="132"/>
      <c r="IGC18" s="132"/>
      <c r="IGD18" s="132"/>
      <c r="IGE18" s="132"/>
      <c r="IGF18" s="132"/>
      <c r="IGG18" s="132"/>
      <c r="IGH18" s="132"/>
      <c r="IGI18" s="132"/>
      <c r="IGJ18" s="132"/>
      <c r="IGK18" s="132"/>
      <c r="IGL18" s="132"/>
      <c r="IGM18" s="132"/>
      <c r="IGN18" s="132"/>
      <c r="IGO18" s="132"/>
      <c r="IGP18" s="132"/>
      <c r="IGQ18" s="132"/>
      <c r="IGR18" s="132"/>
      <c r="IGS18" s="132"/>
      <c r="IGT18" s="132"/>
      <c r="IGU18" s="132"/>
      <c r="IGV18" s="132"/>
      <c r="IGW18" s="132"/>
      <c r="IGX18" s="132"/>
      <c r="IGY18" s="132"/>
      <c r="IGZ18" s="132"/>
      <c r="IHA18" s="132"/>
      <c r="IHB18" s="132"/>
      <c r="IHC18" s="132"/>
      <c r="IHD18" s="132"/>
      <c r="IHE18" s="132"/>
      <c r="IHF18" s="132"/>
      <c r="IHG18" s="132"/>
      <c r="IHH18" s="132"/>
      <c r="IHI18" s="132"/>
      <c r="IHJ18" s="132"/>
      <c r="IHK18" s="132"/>
      <c r="IHL18" s="132"/>
      <c r="IHM18" s="132"/>
      <c r="IHN18" s="132"/>
      <c r="IHO18" s="132"/>
      <c r="IHP18" s="132"/>
      <c r="IHQ18" s="132"/>
      <c r="IHR18" s="132"/>
      <c r="IHS18" s="132"/>
      <c r="IHT18" s="132"/>
      <c r="IHU18" s="132"/>
      <c r="IHV18" s="132"/>
      <c r="IHW18" s="132"/>
      <c r="IHX18" s="132"/>
      <c r="IHY18" s="132"/>
      <c r="IHZ18" s="132"/>
      <c r="IIA18" s="132"/>
      <c r="IIB18" s="132"/>
      <c r="IIC18" s="132"/>
      <c r="IID18" s="132"/>
      <c r="IIE18" s="132"/>
      <c r="IIF18" s="132"/>
      <c r="IIG18" s="132"/>
      <c r="IIH18" s="132"/>
      <c r="III18" s="132"/>
      <c r="IIJ18" s="132"/>
      <c r="IIK18" s="132"/>
      <c r="IIL18" s="132"/>
      <c r="IIM18" s="132"/>
      <c r="IIN18" s="132"/>
      <c r="IIO18" s="132"/>
      <c r="IIP18" s="132"/>
      <c r="IIQ18" s="132"/>
      <c r="IIR18" s="132"/>
      <c r="IIS18" s="132"/>
      <c r="IIT18" s="132"/>
      <c r="IIU18" s="132"/>
      <c r="IIV18" s="132"/>
      <c r="IIW18" s="132"/>
      <c r="IIX18" s="132"/>
      <c r="IIY18" s="132"/>
      <c r="IIZ18" s="132"/>
      <c r="IJA18" s="132"/>
      <c r="IJB18" s="132"/>
      <c r="IJC18" s="132"/>
      <c r="IJD18" s="132"/>
      <c r="IJE18" s="132"/>
      <c r="IJF18" s="132"/>
      <c r="IJG18" s="132"/>
      <c r="IJH18" s="132"/>
      <c r="IJI18" s="132"/>
      <c r="IJJ18" s="132"/>
      <c r="IJK18" s="132"/>
      <c r="IJL18" s="132"/>
      <c r="IJM18" s="132"/>
      <c r="IJN18" s="132"/>
      <c r="IJO18" s="132"/>
      <c r="IJP18" s="132"/>
      <c r="IJQ18" s="132"/>
      <c r="IJR18" s="132"/>
      <c r="IJS18" s="132"/>
      <c r="IJT18" s="132"/>
      <c r="IJU18" s="132"/>
      <c r="IJV18" s="132"/>
      <c r="IJW18" s="132"/>
      <c r="IJX18" s="132"/>
      <c r="IJY18" s="132"/>
      <c r="IJZ18" s="132"/>
      <c r="IKA18" s="132"/>
      <c r="IKB18" s="132"/>
      <c r="IKC18" s="132"/>
      <c r="IKD18" s="132"/>
      <c r="IKE18" s="132"/>
      <c r="IKF18" s="132"/>
      <c r="IKG18" s="132"/>
      <c r="IKH18" s="132"/>
      <c r="IKI18" s="132"/>
      <c r="IKJ18" s="132"/>
      <c r="IKK18" s="132"/>
      <c r="IKL18" s="132"/>
      <c r="IKM18" s="132"/>
      <c r="IKN18" s="132"/>
      <c r="IKO18" s="132"/>
      <c r="IKP18" s="132"/>
      <c r="IKQ18" s="132"/>
      <c r="IKR18" s="132"/>
      <c r="IKS18" s="132"/>
      <c r="IKT18" s="132"/>
      <c r="IKU18" s="132"/>
      <c r="IKV18" s="132"/>
      <c r="IKW18" s="132"/>
      <c r="IKX18" s="132"/>
      <c r="IKY18" s="132"/>
      <c r="IKZ18" s="132"/>
      <c r="ILA18" s="132"/>
      <c r="ILB18" s="132"/>
      <c r="ILC18" s="132"/>
      <c r="ILD18" s="132"/>
      <c r="ILE18" s="132"/>
      <c r="ILF18" s="132"/>
      <c r="ILG18" s="132"/>
      <c r="ILH18" s="132"/>
      <c r="ILI18" s="132"/>
      <c r="ILJ18" s="132"/>
      <c r="ILK18" s="132"/>
      <c r="ILL18" s="132"/>
      <c r="ILM18" s="132"/>
      <c r="ILN18" s="132"/>
      <c r="ILO18" s="132"/>
      <c r="ILP18" s="132"/>
      <c r="ILQ18" s="132"/>
      <c r="ILR18" s="132"/>
      <c r="ILS18" s="132"/>
      <c r="ILT18" s="132"/>
      <c r="ILU18" s="132"/>
      <c r="ILV18" s="132"/>
      <c r="ILW18" s="132"/>
      <c r="ILX18" s="132"/>
      <c r="ILY18" s="132"/>
      <c r="ILZ18" s="132"/>
      <c r="IMA18" s="132"/>
      <c r="IMB18" s="132"/>
      <c r="IMC18" s="132"/>
      <c r="IMD18" s="132"/>
      <c r="IME18" s="132"/>
      <c r="IMF18" s="132"/>
      <c r="IMG18" s="132"/>
      <c r="IMH18" s="132"/>
      <c r="IMI18" s="132"/>
      <c r="IMJ18" s="132"/>
      <c r="IMK18" s="132"/>
      <c r="IML18" s="132"/>
      <c r="IMM18" s="132"/>
      <c r="IMN18" s="132"/>
      <c r="IMO18" s="132"/>
      <c r="IMP18" s="132"/>
      <c r="IMQ18" s="132"/>
      <c r="IMR18" s="132"/>
      <c r="IMS18" s="132"/>
      <c r="IMT18" s="132"/>
      <c r="IMU18" s="132"/>
      <c r="IMV18" s="132"/>
      <c r="IMW18" s="132"/>
      <c r="IMX18" s="132"/>
      <c r="IMY18" s="132"/>
      <c r="IMZ18" s="132"/>
      <c r="INA18" s="132"/>
      <c r="INB18" s="132"/>
      <c r="INC18" s="132"/>
      <c r="IND18" s="132"/>
      <c r="INE18" s="132"/>
      <c r="INF18" s="132"/>
      <c r="ING18" s="132"/>
      <c r="INH18" s="132"/>
      <c r="INI18" s="132"/>
      <c r="INJ18" s="132"/>
      <c r="INK18" s="132"/>
      <c r="INL18" s="132"/>
      <c r="INM18" s="132"/>
      <c r="INN18" s="132"/>
      <c r="INO18" s="132"/>
      <c r="INP18" s="132"/>
      <c r="INQ18" s="132"/>
      <c r="INR18" s="132"/>
      <c r="INS18" s="132"/>
      <c r="INT18" s="132"/>
      <c r="INU18" s="132"/>
      <c r="INV18" s="132"/>
      <c r="INW18" s="132"/>
      <c r="INX18" s="132"/>
      <c r="INY18" s="132"/>
      <c r="INZ18" s="132"/>
      <c r="IOA18" s="132"/>
      <c r="IOB18" s="132"/>
      <c r="IOC18" s="132"/>
      <c r="IOD18" s="132"/>
      <c r="IOE18" s="132"/>
      <c r="IOF18" s="132"/>
      <c r="IOG18" s="132"/>
      <c r="IOH18" s="132"/>
      <c r="IOI18" s="132"/>
      <c r="IOJ18" s="132"/>
      <c r="IOK18" s="132"/>
      <c r="IOL18" s="132"/>
      <c r="IOM18" s="132"/>
      <c r="ION18" s="132"/>
      <c r="IOO18" s="132"/>
      <c r="IOP18" s="132"/>
      <c r="IOQ18" s="132"/>
      <c r="IOR18" s="132"/>
      <c r="IOS18" s="132"/>
      <c r="IOT18" s="132"/>
      <c r="IOU18" s="132"/>
      <c r="IOV18" s="132"/>
      <c r="IOW18" s="132"/>
      <c r="IOX18" s="132"/>
      <c r="IOY18" s="132"/>
      <c r="IOZ18" s="132"/>
      <c r="IPA18" s="132"/>
      <c r="IPB18" s="132"/>
      <c r="IPC18" s="132"/>
      <c r="IPD18" s="132"/>
      <c r="IPE18" s="132"/>
      <c r="IPF18" s="132"/>
      <c r="IPG18" s="132"/>
      <c r="IPH18" s="132"/>
      <c r="IPI18" s="132"/>
      <c r="IPJ18" s="132"/>
      <c r="IPK18" s="132"/>
      <c r="IPL18" s="132"/>
      <c r="IPM18" s="132"/>
      <c r="IPN18" s="132"/>
      <c r="IPO18" s="132"/>
      <c r="IPP18" s="132"/>
      <c r="IPQ18" s="132"/>
      <c r="IPR18" s="132"/>
      <c r="IPS18" s="132"/>
      <c r="IPT18" s="132"/>
      <c r="IPU18" s="132"/>
      <c r="IPV18" s="132"/>
      <c r="IPW18" s="132"/>
      <c r="IPX18" s="132"/>
      <c r="IPY18" s="132"/>
      <c r="IPZ18" s="132"/>
      <c r="IQA18" s="132"/>
      <c r="IQB18" s="132"/>
      <c r="IQC18" s="132"/>
      <c r="IQD18" s="132"/>
      <c r="IQE18" s="132"/>
      <c r="IQF18" s="132"/>
      <c r="IQG18" s="132"/>
      <c r="IQH18" s="132"/>
      <c r="IQI18" s="132"/>
      <c r="IQJ18" s="132"/>
      <c r="IQK18" s="132"/>
      <c r="IQL18" s="132"/>
      <c r="IQM18" s="132"/>
      <c r="IQN18" s="132"/>
      <c r="IQO18" s="132"/>
      <c r="IQP18" s="132"/>
      <c r="IQQ18" s="132"/>
      <c r="IQR18" s="132"/>
      <c r="IQS18" s="132"/>
      <c r="IQT18" s="132"/>
      <c r="IQU18" s="132"/>
      <c r="IQV18" s="132"/>
      <c r="IQW18" s="132"/>
      <c r="IQX18" s="132"/>
      <c r="IQY18" s="132"/>
      <c r="IQZ18" s="132"/>
      <c r="IRA18" s="132"/>
      <c r="IRB18" s="132"/>
      <c r="IRC18" s="132"/>
      <c r="IRD18" s="132"/>
      <c r="IRE18" s="132"/>
      <c r="IRF18" s="132"/>
      <c r="IRG18" s="132"/>
      <c r="IRH18" s="132"/>
      <c r="IRI18" s="132"/>
      <c r="IRJ18" s="132"/>
      <c r="IRK18" s="132"/>
      <c r="IRL18" s="132"/>
      <c r="IRM18" s="132"/>
      <c r="IRN18" s="132"/>
      <c r="IRO18" s="132"/>
      <c r="IRP18" s="132"/>
      <c r="IRQ18" s="132"/>
      <c r="IRR18" s="132"/>
      <c r="IRS18" s="132"/>
      <c r="IRT18" s="132"/>
      <c r="IRU18" s="132"/>
      <c r="IRV18" s="132"/>
      <c r="IRW18" s="132"/>
      <c r="IRX18" s="132"/>
      <c r="IRY18" s="132"/>
      <c r="IRZ18" s="132"/>
      <c r="ISA18" s="132"/>
      <c r="ISB18" s="132"/>
      <c r="ISC18" s="132"/>
      <c r="ISD18" s="132"/>
      <c r="ISE18" s="132"/>
      <c r="ISF18" s="132"/>
      <c r="ISG18" s="132"/>
      <c r="ISH18" s="132"/>
      <c r="ISI18" s="132"/>
      <c r="ISJ18" s="132"/>
      <c r="ISK18" s="132"/>
      <c r="ISL18" s="132"/>
      <c r="ISM18" s="132"/>
      <c r="ISN18" s="132"/>
      <c r="ISO18" s="132"/>
      <c r="ISP18" s="132"/>
      <c r="ISQ18" s="132"/>
      <c r="ISR18" s="132"/>
      <c r="ISS18" s="132"/>
      <c r="IST18" s="132"/>
      <c r="ISU18" s="132"/>
      <c r="ISV18" s="132"/>
      <c r="ISW18" s="132"/>
      <c r="ISX18" s="132"/>
      <c r="ISY18" s="132"/>
      <c r="ISZ18" s="132"/>
      <c r="ITA18" s="132"/>
      <c r="ITB18" s="132"/>
      <c r="ITC18" s="132"/>
      <c r="ITD18" s="132"/>
      <c r="ITE18" s="132"/>
      <c r="ITF18" s="132"/>
      <c r="ITG18" s="132"/>
      <c r="ITH18" s="132"/>
      <c r="ITI18" s="132"/>
      <c r="ITJ18" s="132"/>
      <c r="ITK18" s="132"/>
      <c r="ITL18" s="132"/>
      <c r="ITM18" s="132"/>
      <c r="ITN18" s="132"/>
      <c r="ITO18" s="132"/>
      <c r="ITP18" s="132"/>
      <c r="ITQ18" s="132"/>
      <c r="ITR18" s="132"/>
      <c r="ITS18" s="132"/>
      <c r="ITT18" s="132"/>
      <c r="ITU18" s="132"/>
      <c r="ITV18" s="132"/>
      <c r="ITW18" s="132"/>
      <c r="ITX18" s="132"/>
      <c r="ITY18" s="132"/>
      <c r="ITZ18" s="132"/>
      <c r="IUA18" s="132"/>
      <c r="IUB18" s="132"/>
      <c r="IUC18" s="132"/>
      <c r="IUD18" s="132"/>
      <c r="IUE18" s="132"/>
      <c r="IUF18" s="132"/>
      <c r="IUG18" s="132"/>
      <c r="IUH18" s="132"/>
      <c r="IUI18" s="132"/>
      <c r="IUJ18" s="132"/>
      <c r="IUK18" s="132"/>
      <c r="IUL18" s="132"/>
      <c r="IUM18" s="132"/>
      <c r="IUN18" s="132"/>
      <c r="IUO18" s="132"/>
      <c r="IUP18" s="132"/>
      <c r="IUQ18" s="132"/>
      <c r="IUR18" s="132"/>
      <c r="IUS18" s="132"/>
      <c r="IUT18" s="132"/>
      <c r="IUU18" s="132"/>
      <c r="IUV18" s="132"/>
      <c r="IUW18" s="132"/>
      <c r="IUX18" s="132"/>
      <c r="IUY18" s="132"/>
      <c r="IUZ18" s="132"/>
      <c r="IVA18" s="132"/>
      <c r="IVB18" s="132"/>
      <c r="IVC18" s="132"/>
      <c r="IVD18" s="132"/>
      <c r="IVE18" s="132"/>
      <c r="IVF18" s="132"/>
      <c r="IVG18" s="132"/>
      <c r="IVH18" s="132"/>
      <c r="IVI18" s="132"/>
      <c r="IVJ18" s="132"/>
      <c r="IVK18" s="132"/>
      <c r="IVL18" s="132"/>
      <c r="IVM18" s="132"/>
      <c r="IVN18" s="132"/>
      <c r="IVO18" s="132"/>
      <c r="IVP18" s="132"/>
      <c r="IVQ18" s="132"/>
      <c r="IVR18" s="132"/>
      <c r="IVS18" s="132"/>
      <c r="IVT18" s="132"/>
      <c r="IVU18" s="132"/>
      <c r="IVV18" s="132"/>
      <c r="IVW18" s="132"/>
      <c r="IVX18" s="132"/>
      <c r="IVY18" s="132"/>
      <c r="IVZ18" s="132"/>
      <c r="IWA18" s="132"/>
      <c r="IWB18" s="132"/>
      <c r="IWC18" s="132"/>
      <c r="IWD18" s="132"/>
      <c r="IWE18" s="132"/>
      <c r="IWF18" s="132"/>
      <c r="IWG18" s="132"/>
      <c r="IWH18" s="132"/>
      <c r="IWI18" s="132"/>
      <c r="IWJ18" s="132"/>
      <c r="IWK18" s="132"/>
      <c r="IWL18" s="132"/>
      <c r="IWM18" s="132"/>
      <c r="IWN18" s="132"/>
      <c r="IWO18" s="132"/>
      <c r="IWP18" s="132"/>
      <c r="IWQ18" s="132"/>
      <c r="IWR18" s="132"/>
      <c r="IWS18" s="132"/>
      <c r="IWT18" s="132"/>
      <c r="IWU18" s="132"/>
      <c r="IWV18" s="132"/>
      <c r="IWW18" s="132"/>
      <c r="IWX18" s="132"/>
      <c r="IWY18" s="132"/>
      <c r="IWZ18" s="132"/>
      <c r="IXA18" s="132"/>
      <c r="IXB18" s="132"/>
      <c r="IXC18" s="132"/>
      <c r="IXD18" s="132"/>
      <c r="IXE18" s="132"/>
      <c r="IXF18" s="132"/>
      <c r="IXG18" s="132"/>
      <c r="IXH18" s="132"/>
      <c r="IXI18" s="132"/>
      <c r="IXJ18" s="132"/>
      <c r="IXK18" s="132"/>
      <c r="IXL18" s="132"/>
      <c r="IXM18" s="132"/>
      <c r="IXN18" s="132"/>
      <c r="IXO18" s="132"/>
      <c r="IXP18" s="132"/>
      <c r="IXQ18" s="132"/>
      <c r="IXR18" s="132"/>
      <c r="IXS18" s="132"/>
      <c r="IXT18" s="132"/>
      <c r="IXU18" s="132"/>
      <c r="IXV18" s="132"/>
      <c r="IXW18" s="132"/>
      <c r="IXX18" s="132"/>
      <c r="IXY18" s="132"/>
      <c r="IXZ18" s="132"/>
      <c r="IYA18" s="132"/>
      <c r="IYB18" s="132"/>
      <c r="IYC18" s="132"/>
      <c r="IYD18" s="132"/>
      <c r="IYE18" s="132"/>
      <c r="IYF18" s="132"/>
      <c r="IYG18" s="132"/>
      <c r="IYH18" s="132"/>
      <c r="IYI18" s="132"/>
      <c r="IYJ18" s="132"/>
      <c r="IYK18" s="132"/>
      <c r="IYL18" s="132"/>
      <c r="IYM18" s="132"/>
      <c r="IYN18" s="132"/>
      <c r="IYO18" s="132"/>
      <c r="IYP18" s="132"/>
      <c r="IYQ18" s="132"/>
      <c r="IYR18" s="132"/>
      <c r="IYS18" s="132"/>
      <c r="IYT18" s="132"/>
      <c r="IYU18" s="132"/>
      <c r="IYV18" s="132"/>
      <c r="IYW18" s="132"/>
      <c r="IYX18" s="132"/>
      <c r="IYY18" s="132"/>
      <c r="IYZ18" s="132"/>
      <c r="IZA18" s="132"/>
      <c r="IZB18" s="132"/>
      <c r="IZC18" s="132"/>
      <c r="IZD18" s="132"/>
      <c r="IZE18" s="132"/>
      <c r="IZF18" s="132"/>
      <c r="IZG18" s="132"/>
      <c r="IZH18" s="132"/>
      <c r="IZI18" s="132"/>
      <c r="IZJ18" s="132"/>
      <c r="IZK18" s="132"/>
      <c r="IZL18" s="132"/>
      <c r="IZM18" s="132"/>
      <c r="IZN18" s="132"/>
      <c r="IZO18" s="132"/>
      <c r="IZP18" s="132"/>
      <c r="IZQ18" s="132"/>
      <c r="IZR18" s="132"/>
      <c r="IZS18" s="132"/>
      <c r="IZT18" s="132"/>
      <c r="IZU18" s="132"/>
      <c r="IZV18" s="132"/>
      <c r="IZW18" s="132"/>
      <c r="IZX18" s="132"/>
      <c r="IZY18" s="132"/>
      <c r="IZZ18" s="132"/>
      <c r="JAA18" s="132"/>
      <c r="JAB18" s="132"/>
      <c r="JAC18" s="132"/>
      <c r="JAD18" s="132"/>
      <c r="JAE18" s="132"/>
      <c r="JAF18" s="132"/>
      <c r="JAG18" s="132"/>
      <c r="JAH18" s="132"/>
      <c r="JAI18" s="132"/>
      <c r="JAJ18" s="132"/>
      <c r="JAK18" s="132"/>
      <c r="JAL18" s="132"/>
      <c r="JAM18" s="132"/>
      <c r="JAN18" s="132"/>
      <c r="JAO18" s="132"/>
      <c r="JAP18" s="132"/>
      <c r="JAQ18" s="132"/>
      <c r="JAR18" s="132"/>
      <c r="JAS18" s="132"/>
      <c r="JAT18" s="132"/>
      <c r="JAU18" s="132"/>
      <c r="JAV18" s="132"/>
      <c r="JAW18" s="132"/>
      <c r="JAX18" s="132"/>
      <c r="JAY18" s="132"/>
      <c r="JAZ18" s="132"/>
      <c r="JBA18" s="132"/>
      <c r="JBB18" s="132"/>
      <c r="JBC18" s="132"/>
      <c r="JBD18" s="132"/>
      <c r="JBE18" s="132"/>
      <c r="JBF18" s="132"/>
      <c r="JBG18" s="132"/>
      <c r="JBH18" s="132"/>
      <c r="JBI18" s="132"/>
      <c r="JBJ18" s="132"/>
      <c r="JBK18" s="132"/>
      <c r="JBL18" s="132"/>
      <c r="JBM18" s="132"/>
      <c r="JBN18" s="132"/>
      <c r="JBO18" s="132"/>
      <c r="JBP18" s="132"/>
      <c r="JBQ18" s="132"/>
      <c r="JBR18" s="132"/>
      <c r="JBS18" s="132"/>
      <c r="JBT18" s="132"/>
      <c r="JBU18" s="132"/>
      <c r="JBV18" s="132"/>
      <c r="JBW18" s="132"/>
      <c r="JBX18" s="132"/>
      <c r="JBY18" s="132"/>
      <c r="JBZ18" s="132"/>
      <c r="JCA18" s="132"/>
      <c r="JCB18" s="132"/>
      <c r="JCC18" s="132"/>
      <c r="JCD18" s="132"/>
      <c r="JCE18" s="132"/>
      <c r="JCF18" s="132"/>
      <c r="JCG18" s="132"/>
      <c r="JCH18" s="132"/>
      <c r="JCI18" s="132"/>
      <c r="JCJ18" s="132"/>
      <c r="JCK18" s="132"/>
      <c r="JCL18" s="132"/>
      <c r="JCM18" s="132"/>
      <c r="JCN18" s="132"/>
      <c r="JCO18" s="132"/>
      <c r="JCP18" s="132"/>
      <c r="JCQ18" s="132"/>
      <c r="JCR18" s="132"/>
      <c r="JCS18" s="132"/>
      <c r="JCT18" s="132"/>
      <c r="JCU18" s="132"/>
      <c r="JCV18" s="132"/>
      <c r="JCW18" s="132"/>
      <c r="JCX18" s="132"/>
      <c r="JCY18" s="132"/>
      <c r="JCZ18" s="132"/>
      <c r="JDA18" s="132"/>
      <c r="JDB18" s="132"/>
      <c r="JDC18" s="132"/>
      <c r="JDD18" s="132"/>
      <c r="JDE18" s="132"/>
      <c r="JDF18" s="132"/>
      <c r="JDG18" s="132"/>
      <c r="JDH18" s="132"/>
      <c r="JDI18" s="132"/>
      <c r="JDJ18" s="132"/>
      <c r="JDK18" s="132"/>
      <c r="JDL18" s="132"/>
      <c r="JDM18" s="132"/>
      <c r="JDN18" s="132"/>
      <c r="JDO18" s="132"/>
      <c r="JDP18" s="132"/>
      <c r="JDQ18" s="132"/>
      <c r="JDR18" s="132"/>
      <c r="JDS18" s="132"/>
      <c r="JDT18" s="132"/>
      <c r="JDU18" s="132"/>
      <c r="JDV18" s="132"/>
      <c r="JDW18" s="132"/>
      <c r="JDX18" s="132"/>
      <c r="JDY18" s="132"/>
      <c r="JDZ18" s="132"/>
      <c r="JEA18" s="132"/>
      <c r="JEB18" s="132"/>
      <c r="JEC18" s="132"/>
      <c r="JED18" s="132"/>
      <c r="JEE18" s="132"/>
      <c r="JEF18" s="132"/>
      <c r="JEG18" s="132"/>
      <c r="JEH18" s="132"/>
      <c r="JEI18" s="132"/>
      <c r="JEJ18" s="132"/>
      <c r="JEK18" s="132"/>
      <c r="JEL18" s="132"/>
      <c r="JEM18" s="132"/>
      <c r="JEN18" s="132"/>
      <c r="JEO18" s="132"/>
      <c r="JEP18" s="132"/>
      <c r="JEQ18" s="132"/>
      <c r="JER18" s="132"/>
      <c r="JES18" s="132"/>
      <c r="JET18" s="132"/>
      <c r="JEU18" s="132"/>
      <c r="JEV18" s="132"/>
      <c r="JEW18" s="132"/>
      <c r="JEX18" s="132"/>
      <c r="JEY18" s="132"/>
      <c r="JEZ18" s="132"/>
      <c r="JFA18" s="132"/>
      <c r="JFB18" s="132"/>
      <c r="JFC18" s="132"/>
      <c r="JFD18" s="132"/>
      <c r="JFE18" s="132"/>
      <c r="JFF18" s="132"/>
      <c r="JFG18" s="132"/>
      <c r="JFH18" s="132"/>
      <c r="JFI18" s="132"/>
      <c r="JFJ18" s="132"/>
      <c r="JFK18" s="132"/>
      <c r="JFL18" s="132"/>
      <c r="JFM18" s="132"/>
      <c r="JFN18" s="132"/>
      <c r="JFO18" s="132"/>
      <c r="JFP18" s="132"/>
      <c r="JFQ18" s="132"/>
      <c r="JFR18" s="132"/>
      <c r="JFS18" s="132"/>
      <c r="JFT18" s="132"/>
      <c r="JFU18" s="132"/>
      <c r="JFV18" s="132"/>
      <c r="JFW18" s="132"/>
      <c r="JFX18" s="132"/>
      <c r="JFY18" s="132"/>
      <c r="JFZ18" s="132"/>
      <c r="JGA18" s="132"/>
      <c r="JGB18" s="132"/>
      <c r="JGC18" s="132"/>
      <c r="JGD18" s="132"/>
      <c r="JGE18" s="132"/>
      <c r="JGF18" s="132"/>
      <c r="JGG18" s="132"/>
      <c r="JGH18" s="132"/>
      <c r="JGI18" s="132"/>
      <c r="JGJ18" s="132"/>
      <c r="JGK18" s="132"/>
      <c r="JGL18" s="132"/>
      <c r="JGM18" s="132"/>
      <c r="JGN18" s="132"/>
      <c r="JGO18" s="132"/>
      <c r="JGP18" s="132"/>
      <c r="JGQ18" s="132"/>
      <c r="JGR18" s="132"/>
      <c r="JGS18" s="132"/>
      <c r="JGT18" s="132"/>
      <c r="JGU18" s="132"/>
      <c r="JGV18" s="132"/>
      <c r="JGW18" s="132"/>
      <c r="JGX18" s="132"/>
      <c r="JGY18" s="132"/>
      <c r="JGZ18" s="132"/>
      <c r="JHA18" s="132"/>
      <c r="JHB18" s="132"/>
      <c r="JHC18" s="132"/>
      <c r="JHD18" s="132"/>
      <c r="JHE18" s="132"/>
      <c r="JHF18" s="132"/>
      <c r="JHG18" s="132"/>
      <c r="JHH18" s="132"/>
      <c r="JHI18" s="132"/>
      <c r="JHJ18" s="132"/>
      <c r="JHK18" s="132"/>
      <c r="JHL18" s="132"/>
      <c r="JHM18" s="132"/>
      <c r="JHN18" s="132"/>
      <c r="JHO18" s="132"/>
      <c r="JHP18" s="132"/>
      <c r="JHQ18" s="132"/>
      <c r="JHR18" s="132"/>
      <c r="JHS18" s="132"/>
      <c r="JHT18" s="132"/>
      <c r="JHU18" s="132"/>
      <c r="JHV18" s="132"/>
      <c r="JHW18" s="132"/>
      <c r="JHX18" s="132"/>
      <c r="JHY18" s="132"/>
      <c r="JHZ18" s="132"/>
      <c r="JIA18" s="132"/>
      <c r="JIB18" s="132"/>
      <c r="JIC18" s="132"/>
      <c r="JID18" s="132"/>
      <c r="JIE18" s="132"/>
      <c r="JIF18" s="132"/>
      <c r="JIG18" s="132"/>
      <c r="JIH18" s="132"/>
      <c r="JII18" s="132"/>
      <c r="JIJ18" s="132"/>
      <c r="JIK18" s="132"/>
      <c r="JIL18" s="132"/>
      <c r="JIM18" s="132"/>
      <c r="JIN18" s="132"/>
      <c r="JIO18" s="132"/>
      <c r="JIP18" s="132"/>
      <c r="JIQ18" s="132"/>
      <c r="JIR18" s="132"/>
      <c r="JIS18" s="132"/>
      <c r="JIT18" s="132"/>
      <c r="JIU18" s="132"/>
      <c r="JIV18" s="132"/>
      <c r="JIW18" s="132"/>
      <c r="JIX18" s="132"/>
      <c r="JIY18" s="132"/>
      <c r="JIZ18" s="132"/>
      <c r="JJA18" s="132"/>
      <c r="JJB18" s="132"/>
      <c r="JJC18" s="132"/>
      <c r="JJD18" s="132"/>
      <c r="JJE18" s="132"/>
      <c r="JJF18" s="132"/>
      <c r="JJG18" s="132"/>
      <c r="JJH18" s="132"/>
      <c r="JJI18" s="132"/>
      <c r="JJJ18" s="132"/>
      <c r="JJK18" s="132"/>
      <c r="JJL18" s="132"/>
      <c r="JJM18" s="132"/>
      <c r="JJN18" s="132"/>
      <c r="JJO18" s="132"/>
      <c r="JJP18" s="132"/>
      <c r="JJQ18" s="132"/>
      <c r="JJR18" s="132"/>
      <c r="JJS18" s="132"/>
      <c r="JJT18" s="132"/>
      <c r="JJU18" s="132"/>
      <c r="JJV18" s="132"/>
      <c r="JJW18" s="132"/>
      <c r="JJX18" s="132"/>
      <c r="JJY18" s="132"/>
      <c r="JJZ18" s="132"/>
      <c r="JKA18" s="132"/>
      <c r="JKB18" s="132"/>
      <c r="JKC18" s="132"/>
      <c r="JKD18" s="132"/>
      <c r="JKE18" s="132"/>
      <c r="JKF18" s="132"/>
      <c r="JKG18" s="132"/>
      <c r="JKH18" s="132"/>
      <c r="JKI18" s="132"/>
      <c r="JKJ18" s="132"/>
      <c r="JKK18" s="132"/>
      <c r="JKL18" s="132"/>
      <c r="JKM18" s="132"/>
      <c r="JKN18" s="132"/>
      <c r="JKO18" s="132"/>
      <c r="JKP18" s="132"/>
      <c r="JKQ18" s="132"/>
      <c r="JKR18" s="132"/>
      <c r="JKS18" s="132"/>
      <c r="JKT18" s="132"/>
      <c r="JKU18" s="132"/>
      <c r="JKV18" s="132"/>
      <c r="JKW18" s="132"/>
      <c r="JKX18" s="132"/>
      <c r="JKY18" s="132"/>
      <c r="JKZ18" s="132"/>
      <c r="JLA18" s="132"/>
      <c r="JLB18" s="132"/>
      <c r="JLC18" s="132"/>
      <c r="JLD18" s="132"/>
      <c r="JLE18" s="132"/>
      <c r="JLF18" s="132"/>
      <c r="JLG18" s="132"/>
      <c r="JLH18" s="132"/>
      <c r="JLI18" s="132"/>
      <c r="JLJ18" s="132"/>
      <c r="JLK18" s="132"/>
      <c r="JLL18" s="132"/>
      <c r="JLM18" s="132"/>
      <c r="JLN18" s="132"/>
      <c r="JLO18" s="132"/>
      <c r="JLP18" s="132"/>
      <c r="JLQ18" s="132"/>
      <c r="JLR18" s="132"/>
      <c r="JLS18" s="132"/>
      <c r="JLT18" s="132"/>
      <c r="JLU18" s="132"/>
      <c r="JLV18" s="132"/>
      <c r="JLW18" s="132"/>
      <c r="JLX18" s="132"/>
      <c r="JLY18" s="132"/>
      <c r="JLZ18" s="132"/>
      <c r="JMA18" s="132"/>
      <c r="JMB18" s="132"/>
      <c r="JMC18" s="132"/>
      <c r="JMD18" s="132"/>
      <c r="JME18" s="132"/>
      <c r="JMF18" s="132"/>
      <c r="JMG18" s="132"/>
      <c r="JMH18" s="132"/>
      <c r="JMI18" s="132"/>
      <c r="JMJ18" s="132"/>
      <c r="JMK18" s="132"/>
      <c r="JML18" s="132"/>
      <c r="JMM18" s="132"/>
      <c r="JMN18" s="132"/>
      <c r="JMO18" s="132"/>
      <c r="JMP18" s="132"/>
      <c r="JMQ18" s="132"/>
      <c r="JMR18" s="132"/>
      <c r="JMS18" s="132"/>
      <c r="JMT18" s="132"/>
      <c r="JMU18" s="132"/>
      <c r="JMV18" s="132"/>
      <c r="JMW18" s="132"/>
      <c r="JMX18" s="132"/>
      <c r="JMY18" s="132"/>
      <c r="JMZ18" s="132"/>
      <c r="JNA18" s="132"/>
      <c r="JNB18" s="132"/>
      <c r="JNC18" s="132"/>
      <c r="JND18" s="132"/>
      <c r="JNE18" s="132"/>
      <c r="JNF18" s="132"/>
      <c r="JNG18" s="132"/>
      <c r="JNH18" s="132"/>
      <c r="JNI18" s="132"/>
      <c r="JNJ18" s="132"/>
      <c r="JNK18" s="132"/>
      <c r="JNL18" s="132"/>
      <c r="JNM18" s="132"/>
      <c r="JNN18" s="132"/>
      <c r="JNO18" s="132"/>
      <c r="JNP18" s="132"/>
      <c r="JNQ18" s="132"/>
      <c r="JNR18" s="132"/>
      <c r="JNS18" s="132"/>
      <c r="JNT18" s="132"/>
      <c r="JNU18" s="132"/>
      <c r="JNV18" s="132"/>
      <c r="JNW18" s="132"/>
      <c r="JNX18" s="132"/>
      <c r="JNY18" s="132"/>
      <c r="JNZ18" s="132"/>
      <c r="JOA18" s="132"/>
      <c r="JOB18" s="132"/>
      <c r="JOC18" s="132"/>
      <c r="JOD18" s="132"/>
      <c r="JOE18" s="132"/>
      <c r="JOF18" s="132"/>
      <c r="JOG18" s="132"/>
      <c r="JOH18" s="132"/>
      <c r="JOI18" s="132"/>
      <c r="JOJ18" s="132"/>
      <c r="JOK18" s="132"/>
      <c r="JOL18" s="132"/>
      <c r="JOM18" s="132"/>
      <c r="JON18" s="132"/>
      <c r="JOO18" s="132"/>
      <c r="JOP18" s="132"/>
      <c r="JOQ18" s="132"/>
      <c r="JOR18" s="132"/>
      <c r="JOS18" s="132"/>
      <c r="JOT18" s="132"/>
      <c r="JOU18" s="132"/>
      <c r="JOV18" s="132"/>
      <c r="JOW18" s="132"/>
      <c r="JOX18" s="132"/>
      <c r="JOY18" s="132"/>
      <c r="JOZ18" s="132"/>
      <c r="JPA18" s="132"/>
      <c r="JPB18" s="132"/>
      <c r="JPC18" s="132"/>
      <c r="JPD18" s="132"/>
      <c r="JPE18" s="132"/>
      <c r="JPF18" s="132"/>
      <c r="JPG18" s="132"/>
      <c r="JPH18" s="132"/>
      <c r="JPI18" s="132"/>
      <c r="JPJ18" s="132"/>
      <c r="JPK18" s="132"/>
      <c r="JPL18" s="132"/>
      <c r="JPM18" s="132"/>
      <c r="JPN18" s="132"/>
      <c r="JPO18" s="132"/>
      <c r="JPP18" s="132"/>
      <c r="JPQ18" s="132"/>
      <c r="JPR18" s="132"/>
      <c r="JPS18" s="132"/>
      <c r="JPT18" s="132"/>
      <c r="JPU18" s="132"/>
      <c r="JPV18" s="132"/>
      <c r="JPW18" s="132"/>
      <c r="JPX18" s="132"/>
      <c r="JPY18" s="132"/>
      <c r="JPZ18" s="132"/>
      <c r="JQA18" s="132"/>
      <c r="JQB18" s="132"/>
      <c r="JQC18" s="132"/>
      <c r="JQD18" s="132"/>
      <c r="JQE18" s="132"/>
      <c r="JQF18" s="132"/>
      <c r="JQG18" s="132"/>
      <c r="JQH18" s="132"/>
      <c r="JQI18" s="132"/>
      <c r="JQJ18" s="132"/>
      <c r="JQK18" s="132"/>
      <c r="JQL18" s="132"/>
      <c r="JQM18" s="132"/>
      <c r="JQN18" s="132"/>
      <c r="JQO18" s="132"/>
      <c r="JQP18" s="132"/>
      <c r="JQQ18" s="132"/>
      <c r="JQR18" s="132"/>
      <c r="JQS18" s="132"/>
      <c r="JQT18" s="132"/>
      <c r="JQU18" s="132"/>
      <c r="JQV18" s="132"/>
      <c r="JQW18" s="132"/>
      <c r="JQX18" s="132"/>
      <c r="JQY18" s="132"/>
      <c r="JQZ18" s="132"/>
      <c r="JRA18" s="132"/>
      <c r="JRB18" s="132"/>
      <c r="JRC18" s="132"/>
      <c r="JRD18" s="132"/>
      <c r="JRE18" s="132"/>
      <c r="JRF18" s="132"/>
      <c r="JRG18" s="132"/>
      <c r="JRH18" s="132"/>
      <c r="JRI18" s="132"/>
      <c r="JRJ18" s="132"/>
      <c r="JRK18" s="132"/>
      <c r="JRL18" s="132"/>
      <c r="JRM18" s="132"/>
      <c r="JRN18" s="132"/>
      <c r="JRO18" s="132"/>
      <c r="JRP18" s="132"/>
      <c r="JRQ18" s="132"/>
      <c r="JRR18" s="132"/>
      <c r="JRS18" s="132"/>
      <c r="JRT18" s="132"/>
      <c r="JRU18" s="132"/>
      <c r="JRV18" s="132"/>
      <c r="JRW18" s="132"/>
      <c r="JRX18" s="132"/>
      <c r="JRY18" s="132"/>
      <c r="JRZ18" s="132"/>
      <c r="JSA18" s="132"/>
      <c r="JSB18" s="132"/>
      <c r="JSC18" s="132"/>
      <c r="JSD18" s="132"/>
      <c r="JSE18" s="132"/>
      <c r="JSF18" s="132"/>
      <c r="JSG18" s="132"/>
      <c r="JSH18" s="132"/>
      <c r="JSI18" s="132"/>
      <c r="JSJ18" s="132"/>
      <c r="JSK18" s="132"/>
      <c r="JSL18" s="132"/>
      <c r="JSM18" s="132"/>
      <c r="JSN18" s="132"/>
      <c r="JSO18" s="132"/>
      <c r="JSP18" s="132"/>
      <c r="JSQ18" s="132"/>
      <c r="JSR18" s="132"/>
      <c r="JSS18" s="132"/>
      <c r="JST18" s="132"/>
      <c r="JSU18" s="132"/>
      <c r="JSV18" s="132"/>
      <c r="JSW18" s="132"/>
      <c r="JSX18" s="132"/>
      <c r="JSY18" s="132"/>
      <c r="JSZ18" s="132"/>
      <c r="JTA18" s="132"/>
      <c r="JTB18" s="132"/>
      <c r="JTC18" s="132"/>
      <c r="JTD18" s="132"/>
      <c r="JTE18" s="132"/>
      <c r="JTF18" s="132"/>
      <c r="JTG18" s="132"/>
      <c r="JTH18" s="132"/>
      <c r="JTI18" s="132"/>
      <c r="JTJ18" s="132"/>
      <c r="JTK18" s="132"/>
      <c r="JTL18" s="132"/>
      <c r="JTM18" s="132"/>
      <c r="JTN18" s="132"/>
      <c r="JTO18" s="132"/>
      <c r="JTP18" s="132"/>
      <c r="JTQ18" s="132"/>
      <c r="JTR18" s="132"/>
      <c r="JTS18" s="132"/>
      <c r="JTT18" s="132"/>
      <c r="JTU18" s="132"/>
      <c r="JTV18" s="132"/>
      <c r="JTW18" s="132"/>
      <c r="JTX18" s="132"/>
      <c r="JTY18" s="132"/>
      <c r="JTZ18" s="132"/>
      <c r="JUA18" s="132"/>
      <c r="JUB18" s="132"/>
      <c r="JUC18" s="132"/>
      <c r="JUD18" s="132"/>
      <c r="JUE18" s="132"/>
      <c r="JUF18" s="132"/>
      <c r="JUG18" s="132"/>
      <c r="JUH18" s="132"/>
      <c r="JUI18" s="132"/>
      <c r="JUJ18" s="132"/>
      <c r="JUK18" s="132"/>
      <c r="JUL18" s="132"/>
      <c r="JUM18" s="132"/>
      <c r="JUN18" s="132"/>
      <c r="JUO18" s="132"/>
      <c r="JUP18" s="132"/>
      <c r="JUQ18" s="132"/>
      <c r="JUR18" s="132"/>
      <c r="JUS18" s="132"/>
      <c r="JUT18" s="132"/>
      <c r="JUU18" s="132"/>
      <c r="JUV18" s="132"/>
      <c r="JUW18" s="132"/>
      <c r="JUX18" s="132"/>
      <c r="JUY18" s="132"/>
      <c r="JUZ18" s="132"/>
      <c r="JVA18" s="132"/>
      <c r="JVB18" s="132"/>
      <c r="JVC18" s="132"/>
      <c r="JVD18" s="132"/>
      <c r="JVE18" s="132"/>
      <c r="JVF18" s="132"/>
      <c r="JVG18" s="132"/>
      <c r="JVH18" s="132"/>
      <c r="JVI18" s="132"/>
      <c r="JVJ18" s="132"/>
      <c r="JVK18" s="132"/>
      <c r="JVL18" s="132"/>
      <c r="JVM18" s="132"/>
      <c r="JVN18" s="132"/>
      <c r="JVO18" s="132"/>
      <c r="JVP18" s="132"/>
      <c r="JVQ18" s="132"/>
      <c r="JVR18" s="132"/>
      <c r="JVS18" s="132"/>
      <c r="JVT18" s="132"/>
      <c r="JVU18" s="132"/>
      <c r="JVV18" s="132"/>
      <c r="JVW18" s="132"/>
      <c r="JVX18" s="132"/>
      <c r="JVY18" s="132"/>
      <c r="JVZ18" s="132"/>
      <c r="JWA18" s="132"/>
      <c r="JWB18" s="132"/>
      <c r="JWC18" s="132"/>
      <c r="JWD18" s="132"/>
      <c r="JWE18" s="132"/>
      <c r="JWF18" s="132"/>
      <c r="JWG18" s="132"/>
      <c r="JWH18" s="132"/>
      <c r="JWI18" s="132"/>
      <c r="JWJ18" s="132"/>
      <c r="JWK18" s="132"/>
      <c r="JWL18" s="132"/>
      <c r="JWM18" s="132"/>
      <c r="JWN18" s="132"/>
      <c r="JWO18" s="132"/>
      <c r="JWP18" s="132"/>
      <c r="JWQ18" s="132"/>
      <c r="JWR18" s="132"/>
      <c r="JWS18" s="132"/>
      <c r="JWT18" s="132"/>
      <c r="JWU18" s="132"/>
      <c r="JWV18" s="132"/>
      <c r="JWW18" s="132"/>
      <c r="JWX18" s="132"/>
      <c r="JWY18" s="132"/>
      <c r="JWZ18" s="132"/>
      <c r="JXA18" s="132"/>
      <c r="JXB18" s="132"/>
      <c r="JXC18" s="132"/>
      <c r="JXD18" s="132"/>
      <c r="JXE18" s="132"/>
      <c r="JXF18" s="132"/>
      <c r="JXG18" s="132"/>
      <c r="JXH18" s="132"/>
      <c r="JXI18" s="132"/>
      <c r="JXJ18" s="132"/>
      <c r="JXK18" s="132"/>
      <c r="JXL18" s="132"/>
      <c r="JXM18" s="132"/>
      <c r="JXN18" s="132"/>
      <c r="JXO18" s="132"/>
      <c r="JXP18" s="132"/>
      <c r="JXQ18" s="132"/>
      <c r="JXR18" s="132"/>
      <c r="JXS18" s="132"/>
      <c r="JXT18" s="132"/>
      <c r="JXU18" s="132"/>
      <c r="JXV18" s="132"/>
      <c r="JXW18" s="132"/>
      <c r="JXX18" s="132"/>
      <c r="JXY18" s="132"/>
      <c r="JXZ18" s="132"/>
      <c r="JYA18" s="132"/>
      <c r="JYB18" s="132"/>
      <c r="JYC18" s="132"/>
      <c r="JYD18" s="132"/>
      <c r="JYE18" s="132"/>
      <c r="JYF18" s="132"/>
      <c r="JYG18" s="132"/>
      <c r="JYH18" s="132"/>
      <c r="JYI18" s="132"/>
      <c r="JYJ18" s="132"/>
      <c r="JYK18" s="132"/>
      <c r="JYL18" s="132"/>
      <c r="JYM18" s="132"/>
      <c r="JYN18" s="132"/>
      <c r="JYO18" s="132"/>
      <c r="JYP18" s="132"/>
      <c r="JYQ18" s="132"/>
      <c r="JYR18" s="132"/>
      <c r="JYS18" s="132"/>
      <c r="JYT18" s="132"/>
      <c r="JYU18" s="132"/>
      <c r="JYV18" s="132"/>
      <c r="JYW18" s="132"/>
      <c r="JYX18" s="132"/>
      <c r="JYY18" s="132"/>
      <c r="JYZ18" s="132"/>
      <c r="JZA18" s="132"/>
      <c r="JZB18" s="132"/>
      <c r="JZC18" s="132"/>
      <c r="JZD18" s="132"/>
      <c r="JZE18" s="132"/>
      <c r="JZF18" s="132"/>
      <c r="JZG18" s="132"/>
      <c r="JZH18" s="132"/>
      <c r="JZI18" s="132"/>
      <c r="JZJ18" s="132"/>
      <c r="JZK18" s="132"/>
      <c r="JZL18" s="132"/>
      <c r="JZM18" s="132"/>
      <c r="JZN18" s="132"/>
      <c r="JZO18" s="132"/>
      <c r="JZP18" s="132"/>
      <c r="JZQ18" s="132"/>
      <c r="JZR18" s="132"/>
      <c r="JZS18" s="132"/>
      <c r="JZT18" s="132"/>
      <c r="JZU18" s="132"/>
      <c r="JZV18" s="132"/>
      <c r="JZW18" s="132"/>
      <c r="JZX18" s="132"/>
      <c r="JZY18" s="132"/>
      <c r="JZZ18" s="132"/>
      <c r="KAA18" s="132"/>
      <c r="KAB18" s="132"/>
      <c r="KAC18" s="132"/>
      <c r="KAD18" s="132"/>
      <c r="KAE18" s="132"/>
      <c r="KAF18" s="132"/>
      <c r="KAG18" s="132"/>
      <c r="KAH18" s="132"/>
      <c r="KAI18" s="132"/>
      <c r="KAJ18" s="132"/>
      <c r="KAK18" s="132"/>
      <c r="KAL18" s="132"/>
      <c r="KAM18" s="132"/>
      <c r="KAN18" s="132"/>
      <c r="KAO18" s="132"/>
      <c r="KAP18" s="132"/>
      <c r="KAQ18" s="132"/>
      <c r="KAR18" s="132"/>
      <c r="KAS18" s="132"/>
      <c r="KAT18" s="132"/>
      <c r="KAU18" s="132"/>
      <c r="KAV18" s="132"/>
      <c r="KAW18" s="132"/>
      <c r="KAX18" s="132"/>
      <c r="KAY18" s="132"/>
      <c r="KAZ18" s="132"/>
      <c r="KBA18" s="132"/>
      <c r="KBB18" s="132"/>
      <c r="KBC18" s="132"/>
      <c r="KBD18" s="132"/>
      <c r="KBE18" s="132"/>
      <c r="KBF18" s="132"/>
      <c r="KBG18" s="132"/>
      <c r="KBH18" s="132"/>
      <c r="KBI18" s="132"/>
      <c r="KBJ18" s="132"/>
      <c r="KBK18" s="132"/>
      <c r="KBL18" s="132"/>
      <c r="KBM18" s="132"/>
      <c r="KBN18" s="132"/>
      <c r="KBO18" s="132"/>
      <c r="KBP18" s="132"/>
      <c r="KBQ18" s="132"/>
      <c r="KBR18" s="132"/>
      <c r="KBS18" s="132"/>
      <c r="KBT18" s="132"/>
      <c r="KBU18" s="132"/>
      <c r="KBV18" s="132"/>
      <c r="KBW18" s="132"/>
      <c r="KBX18" s="132"/>
      <c r="KBY18" s="132"/>
      <c r="KBZ18" s="132"/>
      <c r="KCA18" s="132"/>
      <c r="KCB18" s="132"/>
      <c r="KCC18" s="132"/>
      <c r="KCD18" s="132"/>
      <c r="KCE18" s="132"/>
      <c r="KCF18" s="132"/>
      <c r="KCG18" s="132"/>
      <c r="KCH18" s="132"/>
      <c r="KCI18" s="132"/>
      <c r="KCJ18" s="132"/>
      <c r="KCK18" s="132"/>
      <c r="KCL18" s="132"/>
      <c r="KCM18" s="132"/>
      <c r="KCN18" s="132"/>
      <c r="KCO18" s="132"/>
      <c r="KCP18" s="132"/>
      <c r="KCQ18" s="132"/>
      <c r="KCR18" s="132"/>
      <c r="KCS18" s="132"/>
      <c r="KCT18" s="132"/>
      <c r="KCU18" s="132"/>
      <c r="KCV18" s="132"/>
      <c r="KCW18" s="132"/>
      <c r="KCX18" s="132"/>
      <c r="KCY18" s="132"/>
      <c r="KCZ18" s="132"/>
      <c r="KDA18" s="132"/>
      <c r="KDB18" s="132"/>
      <c r="KDC18" s="132"/>
      <c r="KDD18" s="132"/>
      <c r="KDE18" s="132"/>
      <c r="KDF18" s="132"/>
      <c r="KDG18" s="132"/>
      <c r="KDH18" s="132"/>
      <c r="KDI18" s="132"/>
      <c r="KDJ18" s="132"/>
      <c r="KDK18" s="132"/>
      <c r="KDL18" s="132"/>
      <c r="KDM18" s="132"/>
      <c r="KDN18" s="132"/>
      <c r="KDO18" s="132"/>
      <c r="KDP18" s="132"/>
      <c r="KDQ18" s="132"/>
      <c r="KDR18" s="132"/>
      <c r="KDS18" s="132"/>
      <c r="KDT18" s="132"/>
      <c r="KDU18" s="132"/>
      <c r="KDV18" s="132"/>
      <c r="KDW18" s="132"/>
      <c r="KDX18" s="132"/>
      <c r="KDY18" s="132"/>
      <c r="KDZ18" s="132"/>
      <c r="KEA18" s="132"/>
      <c r="KEB18" s="132"/>
      <c r="KEC18" s="132"/>
      <c r="KED18" s="132"/>
      <c r="KEE18" s="132"/>
      <c r="KEF18" s="132"/>
      <c r="KEG18" s="132"/>
      <c r="KEH18" s="132"/>
      <c r="KEI18" s="132"/>
      <c r="KEJ18" s="132"/>
      <c r="KEK18" s="132"/>
      <c r="KEL18" s="132"/>
      <c r="KEM18" s="132"/>
      <c r="KEN18" s="132"/>
      <c r="KEO18" s="132"/>
      <c r="KEP18" s="132"/>
      <c r="KEQ18" s="132"/>
      <c r="KER18" s="132"/>
      <c r="KES18" s="132"/>
      <c r="KET18" s="132"/>
      <c r="KEU18" s="132"/>
      <c r="KEV18" s="132"/>
      <c r="KEW18" s="132"/>
      <c r="KEX18" s="132"/>
      <c r="KEY18" s="132"/>
      <c r="KEZ18" s="132"/>
      <c r="KFA18" s="132"/>
      <c r="KFB18" s="132"/>
      <c r="KFC18" s="132"/>
      <c r="KFD18" s="132"/>
      <c r="KFE18" s="132"/>
      <c r="KFF18" s="132"/>
      <c r="KFG18" s="132"/>
      <c r="KFH18" s="132"/>
      <c r="KFI18" s="132"/>
      <c r="KFJ18" s="132"/>
      <c r="KFK18" s="132"/>
      <c r="KFL18" s="132"/>
      <c r="KFM18" s="132"/>
      <c r="KFN18" s="132"/>
      <c r="KFO18" s="132"/>
      <c r="KFP18" s="132"/>
      <c r="KFQ18" s="132"/>
      <c r="KFR18" s="132"/>
      <c r="KFS18" s="132"/>
      <c r="KFT18" s="132"/>
      <c r="KFU18" s="132"/>
      <c r="KFV18" s="132"/>
      <c r="KFW18" s="132"/>
      <c r="KFX18" s="132"/>
      <c r="KFY18" s="132"/>
      <c r="KFZ18" s="132"/>
      <c r="KGA18" s="132"/>
      <c r="KGB18" s="132"/>
      <c r="KGC18" s="132"/>
      <c r="KGD18" s="132"/>
      <c r="KGE18" s="132"/>
      <c r="KGF18" s="132"/>
      <c r="KGG18" s="132"/>
      <c r="KGH18" s="132"/>
      <c r="KGI18" s="132"/>
      <c r="KGJ18" s="132"/>
      <c r="KGK18" s="132"/>
      <c r="KGL18" s="132"/>
      <c r="KGM18" s="132"/>
      <c r="KGN18" s="132"/>
      <c r="KGO18" s="132"/>
      <c r="KGP18" s="132"/>
      <c r="KGQ18" s="132"/>
      <c r="KGR18" s="132"/>
      <c r="KGS18" s="132"/>
      <c r="KGT18" s="132"/>
      <c r="KGU18" s="132"/>
      <c r="KGV18" s="132"/>
      <c r="KGW18" s="132"/>
      <c r="KGX18" s="132"/>
      <c r="KGY18" s="132"/>
      <c r="KGZ18" s="132"/>
      <c r="KHA18" s="132"/>
      <c r="KHB18" s="132"/>
      <c r="KHC18" s="132"/>
      <c r="KHD18" s="132"/>
      <c r="KHE18" s="132"/>
      <c r="KHF18" s="132"/>
      <c r="KHG18" s="132"/>
      <c r="KHH18" s="132"/>
      <c r="KHI18" s="132"/>
      <c r="KHJ18" s="132"/>
      <c r="KHK18" s="132"/>
      <c r="KHL18" s="132"/>
      <c r="KHM18" s="132"/>
      <c r="KHN18" s="132"/>
      <c r="KHO18" s="132"/>
      <c r="KHP18" s="132"/>
      <c r="KHQ18" s="132"/>
      <c r="KHR18" s="132"/>
      <c r="KHS18" s="132"/>
      <c r="KHT18" s="132"/>
      <c r="KHU18" s="132"/>
      <c r="KHV18" s="132"/>
      <c r="KHW18" s="132"/>
      <c r="KHX18" s="132"/>
      <c r="KHY18" s="132"/>
      <c r="KHZ18" s="132"/>
      <c r="KIA18" s="132"/>
      <c r="KIB18" s="132"/>
      <c r="KIC18" s="132"/>
      <c r="KID18" s="132"/>
      <c r="KIE18" s="132"/>
      <c r="KIF18" s="132"/>
      <c r="KIG18" s="132"/>
      <c r="KIH18" s="132"/>
      <c r="KII18" s="132"/>
      <c r="KIJ18" s="132"/>
      <c r="KIK18" s="132"/>
      <c r="KIL18" s="132"/>
      <c r="KIM18" s="132"/>
      <c r="KIN18" s="132"/>
      <c r="KIO18" s="132"/>
      <c r="KIP18" s="132"/>
      <c r="KIQ18" s="132"/>
      <c r="KIR18" s="132"/>
      <c r="KIS18" s="132"/>
      <c r="KIT18" s="132"/>
      <c r="KIU18" s="132"/>
      <c r="KIV18" s="132"/>
      <c r="KIW18" s="132"/>
      <c r="KIX18" s="132"/>
      <c r="KIY18" s="132"/>
      <c r="KIZ18" s="132"/>
      <c r="KJA18" s="132"/>
      <c r="KJB18" s="132"/>
      <c r="KJC18" s="132"/>
      <c r="KJD18" s="132"/>
      <c r="KJE18" s="132"/>
      <c r="KJF18" s="132"/>
      <c r="KJG18" s="132"/>
      <c r="KJH18" s="132"/>
      <c r="KJI18" s="132"/>
      <c r="KJJ18" s="132"/>
      <c r="KJK18" s="132"/>
      <c r="KJL18" s="132"/>
      <c r="KJM18" s="132"/>
      <c r="KJN18" s="132"/>
      <c r="KJO18" s="132"/>
      <c r="KJP18" s="132"/>
      <c r="KJQ18" s="132"/>
      <c r="KJR18" s="132"/>
      <c r="KJS18" s="132"/>
      <c r="KJT18" s="132"/>
      <c r="KJU18" s="132"/>
      <c r="KJV18" s="132"/>
      <c r="KJW18" s="132"/>
      <c r="KJX18" s="132"/>
      <c r="KJY18" s="132"/>
      <c r="KJZ18" s="132"/>
      <c r="KKA18" s="132"/>
      <c r="KKB18" s="132"/>
      <c r="KKC18" s="132"/>
      <c r="KKD18" s="132"/>
      <c r="KKE18" s="132"/>
      <c r="KKF18" s="132"/>
      <c r="KKG18" s="132"/>
      <c r="KKH18" s="132"/>
      <c r="KKI18" s="132"/>
      <c r="KKJ18" s="132"/>
      <c r="KKK18" s="132"/>
      <c r="KKL18" s="132"/>
      <c r="KKM18" s="132"/>
      <c r="KKN18" s="132"/>
      <c r="KKO18" s="132"/>
      <c r="KKP18" s="132"/>
      <c r="KKQ18" s="132"/>
      <c r="KKR18" s="132"/>
      <c r="KKS18" s="132"/>
      <c r="KKT18" s="132"/>
      <c r="KKU18" s="132"/>
      <c r="KKV18" s="132"/>
      <c r="KKW18" s="132"/>
      <c r="KKX18" s="132"/>
      <c r="KKY18" s="132"/>
      <c r="KKZ18" s="132"/>
      <c r="KLA18" s="132"/>
      <c r="KLB18" s="132"/>
      <c r="KLC18" s="132"/>
      <c r="KLD18" s="132"/>
      <c r="KLE18" s="132"/>
      <c r="KLF18" s="132"/>
      <c r="KLG18" s="132"/>
      <c r="KLH18" s="132"/>
      <c r="KLI18" s="132"/>
      <c r="KLJ18" s="132"/>
      <c r="KLK18" s="132"/>
      <c r="KLL18" s="132"/>
      <c r="KLM18" s="132"/>
      <c r="KLN18" s="132"/>
      <c r="KLO18" s="132"/>
      <c r="KLP18" s="132"/>
      <c r="KLQ18" s="132"/>
      <c r="KLR18" s="132"/>
      <c r="KLS18" s="132"/>
      <c r="KLT18" s="132"/>
      <c r="KLU18" s="132"/>
      <c r="KLV18" s="132"/>
      <c r="KLW18" s="132"/>
      <c r="KLX18" s="132"/>
      <c r="KLY18" s="132"/>
      <c r="KLZ18" s="132"/>
      <c r="KMA18" s="132"/>
      <c r="KMB18" s="132"/>
      <c r="KMC18" s="132"/>
      <c r="KMD18" s="132"/>
      <c r="KME18" s="132"/>
      <c r="KMF18" s="132"/>
      <c r="KMG18" s="132"/>
      <c r="KMH18" s="132"/>
      <c r="KMI18" s="132"/>
      <c r="KMJ18" s="132"/>
      <c r="KMK18" s="132"/>
      <c r="KML18" s="132"/>
      <c r="KMM18" s="132"/>
      <c r="KMN18" s="132"/>
      <c r="KMO18" s="132"/>
      <c r="KMP18" s="132"/>
      <c r="KMQ18" s="132"/>
      <c r="KMR18" s="132"/>
      <c r="KMS18" s="132"/>
      <c r="KMT18" s="132"/>
      <c r="KMU18" s="132"/>
      <c r="KMV18" s="132"/>
      <c r="KMW18" s="132"/>
      <c r="KMX18" s="132"/>
      <c r="KMY18" s="132"/>
      <c r="KMZ18" s="132"/>
      <c r="KNA18" s="132"/>
      <c r="KNB18" s="132"/>
      <c r="KNC18" s="132"/>
      <c r="KND18" s="132"/>
      <c r="KNE18" s="132"/>
      <c r="KNF18" s="132"/>
      <c r="KNG18" s="132"/>
      <c r="KNH18" s="132"/>
      <c r="KNI18" s="132"/>
      <c r="KNJ18" s="132"/>
      <c r="KNK18" s="132"/>
      <c r="KNL18" s="132"/>
      <c r="KNM18" s="132"/>
      <c r="KNN18" s="132"/>
      <c r="KNO18" s="132"/>
      <c r="KNP18" s="132"/>
      <c r="KNQ18" s="132"/>
      <c r="KNR18" s="132"/>
      <c r="KNS18" s="132"/>
      <c r="KNT18" s="132"/>
      <c r="KNU18" s="132"/>
      <c r="KNV18" s="132"/>
      <c r="KNW18" s="132"/>
      <c r="KNX18" s="132"/>
      <c r="KNY18" s="132"/>
      <c r="KNZ18" s="132"/>
      <c r="KOA18" s="132"/>
      <c r="KOB18" s="132"/>
      <c r="KOC18" s="132"/>
      <c r="KOD18" s="132"/>
      <c r="KOE18" s="132"/>
      <c r="KOF18" s="132"/>
      <c r="KOG18" s="132"/>
      <c r="KOH18" s="132"/>
      <c r="KOI18" s="132"/>
      <c r="KOJ18" s="132"/>
      <c r="KOK18" s="132"/>
      <c r="KOL18" s="132"/>
      <c r="KOM18" s="132"/>
      <c r="KON18" s="132"/>
      <c r="KOO18" s="132"/>
      <c r="KOP18" s="132"/>
      <c r="KOQ18" s="132"/>
      <c r="KOR18" s="132"/>
      <c r="KOS18" s="132"/>
      <c r="KOT18" s="132"/>
      <c r="KOU18" s="132"/>
      <c r="KOV18" s="132"/>
      <c r="KOW18" s="132"/>
      <c r="KOX18" s="132"/>
      <c r="KOY18" s="132"/>
      <c r="KOZ18" s="132"/>
      <c r="KPA18" s="132"/>
      <c r="KPB18" s="132"/>
      <c r="KPC18" s="132"/>
      <c r="KPD18" s="132"/>
      <c r="KPE18" s="132"/>
      <c r="KPF18" s="132"/>
      <c r="KPG18" s="132"/>
      <c r="KPH18" s="132"/>
      <c r="KPI18" s="132"/>
      <c r="KPJ18" s="132"/>
      <c r="KPK18" s="132"/>
      <c r="KPL18" s="132"/>
      <c r="KPM18" s="132"/>
      <c r="KPN18" s="132"/>
      <c r="KPO18" s="132"/>
      <c r="KPP18" s="132"/>
      <c r="KPQ18" s="132"/>
      <c r="KPR18" s="132"/>
      <c r="KPS18" s="132"/>
      <c r="KPT18" s="132"/>
      <c r="KPU18" s="132"/>
      <c r="KPV18" s="132"/>
      <c r="KPW18" s="132"/>
      <c r="KPX18" s="132"/>
      <c r="KPY18" s="132"/>
      <c r="KPZ18" s="132"/>
      <c r="KQA18" s="132"/>
      <c r="KQB18" s="132"/>
      <c r="KQC18" s="132"/>
      <c r="KQD18" s="132"/>
      <c r="KQE18" s="132"/>
      <c r="KQF18" s="132"/>
      <c r="KQG18" s="132"/>
      <c r="KQH18" s="132"/>
      <c r="KQI18" s="132"/>
      <c r="KQJ18" s="132"/>
      <c r="KQK18" s="132"/>
      <c r="KQL18" s="132"/>
      <c r="KQM18" s="132"/>
      <c r="KQN18" s="132"/>
      <c r="KQO18" s="132"/>
      <c r="KQP18" s="132"/>
      <c r="KQQ18" s="132"/>
      <c r="KQR18" s="132"/>
      <c r="KQS18" s="132"/>
      <c r="KQT18" s="132"/>
      <c r="KQU18" s="132"/>
      <c r="KQV18" s="132"/>
      <c r="KQW18" s="132"/>
      <c r="KQX18" s="132"/>
      <c r="KQY18" s="132"/>
      <c r="KQZ18" s="132"/>
      <c r="KRA18" s="132"/>
      <c r="KRB18" s="132"/>
      <c r="KRC18" s="132"/>
      <c r="KRD18" s="132"/>
      <c r="KRE18" s="132"/>
      <c r="KRF18" s="132"/>
      <c r="KRG18" s="132"/>
      <c r="KRH18" s="132"/>
      <c r="KRI18" s="132"/>
      <c r="KRJ18" s="132"/>
      <c r="KRK18" s="132"/>
      <c r="KRL18" s="132"/>
      <c r="KRM18" s="132"/>
      <c r="KRN18" s="132"/>
      <c r="KRO18" s="132"/>
      <c r="KRP18" s="132"/>
      <c r="KRQ18" s="132"/>
      <c r="KRR18" s="132"/>
      <c r="KRS18" s="132"/>
      <c r="KRT18" s="132"/>
      <c r="KRU18" s="132"/>
      <c r="KRV18" s="132"/>
      <c r="KRW18" s="132"/>
      <c r="KRX18" s="132"/>
      <c r="KRY18" s="132"/>
      <c r="KRZ18" s="132"/>
      <c r="KSA18" s="132"/>
      <c r="KSB18" s="132"/>
      <c r="KSC18" s="132"/>
      <c r="KSD18" s="132"/>
      <c r="KSE18" s="132"/>
      <c r="KSF18" s="132"/>
      <c r="KSG18" s="132"/>
      <c r="KSH18" s="132"/>
      <c r="KSI18" s="132"/>
      <c r="KSJ18" s="132"/>
      <c r="KSK18" s="132"/>
      <c r="KSL18" s="132"/>
      <c r="KSM18" s="132"/>
      <c r="KSN18" s="132"/>
      <c r="KSO18" s="132"/>
      <c r="KSP18" s="132"/>
      <c r="KSQ18" s="132"/>
      <c r="KSR18" s="132"/>
      <c r="KSS18" s="132"/>
      <c r="KST18" s="132"/>
      <c r="KSU18" s="132"/>
      <c r="KSV18" s="132"/>
      <c r="KSW18" s="132"/>
      <c r="KSX18" s="132"/>
      <c r="KSY18" s="132"/>
      <c r="KSZ18" s="132"/>
      <c r="KTA18" s="132"/>
      <c r="KTB18" s="132"/>
      <c r="KTC18" s="132"/>
      <c r="KTD18" s="132"/>
      <c r="KTE18" s="132"/>
      <c r="KTF18" s="132"/>
      <c r="KTG18" s="132"/>
      <c r="KTH18" s="132"/>
      <c r="KTI18" s="132"/>
      <c r="KTJ18" s="132"/>
      <c r="KTK18" s="132"/>
      <c r="KTL18" s="132"/>
      <c r="KTM18" s="132"/>
      <c r="KTN18" s="132"/>
      <c r="KTO18" s="132"/>
      <c r="KTP18" s="132"/>
      <c r="KTQ18" s="132"/>
      <c r="KTR18" s="132"/>
      <c r="KTS18" s="132"/>
      <c r="KTT18" s="132"/>
      <c r="KTU18" s="132"/>
      <c r="KTV18" s="132"/>
      <c r="KTW18" s="132"/>
      <c r="KTX18" s="132"/>
      <c r="KTY18" s="132"/>
      <c r="KTZ18" s="132"/>
      <c r="KUA18" s="132"/>
      <c r="KUB18" s="132"/>
      <c r="KUC18" s="132"/>
      <c r="KUD18" s="132"/>
      <c r="KUE18" s="132"/>
      <c r="KUF18" s="132"/>
      <c r="KUG18" s="132"/>
      <c r="KUH18" s="132"/>
      <c r="KUI18" s="132"/>
      <c r="KUJ18" s="132"/>
      <c r="KUK18" s="132"/>
      <c r="KUL18" s="132"/>
      <c r="KUM18" s="132"/>
      <c r="KUN18" s="132"/>
      <c r="KUO18" s="132"/>
      <c r="KUP18" s="132"/>
      <c r="KUQ18" s="132"/>
      <c r="KUR18" s="132"/>
      <c r="KUS18" s="132"/>
      <c r="KUT18" s="132"/>
      <c r="KUU18" s="132"/>
      <c r="KUV18" s="132"/>
      <c r="KUW18" s="132"/>
      <c r="KUX18" s="132"/>
      <c r="KUY18" s="132"/>
      <c r="KUZ18" s="132"/>
      <c r="KVA18" s="132"/>
      <c r="KVB18" s="132"/>
      <c r="KVC18" s="132"/>
      <c r="KVD18" s="132"/>
      <c r="KVE18" s="132"/>
      <c r="KVF18" s="132"/>
      <c r="KVG18" s="132"/>
      <c r="KVH18" s="132"/>
      <c r="KVI18" s="132"/>
      <c r="KVJ18" s="132"/>
      <c r="KVK18" s="132"/>
      <c r="KVL18" s="132"/>
      <c r="KVM18" s="132"/>
      <c r="KVN18" s="132"/>
      <c r="KVO18" s="132"/>
      <c r="KVP18" s="132"/>
      <c r="KVQ18" s="132"/>
      <c r="KVR18" s="132"/>
      <c r="KVS18" s="132"/>
      <c r="KVT18" s="132"/>
      <c r="KVU18" s="132"/>
      <c r="KVV18" s="132"/>
      <c r="KVW18" s="132"/>
      <c r="KVX18" s="132"/>
      <c r="KVY18" s="132"/>
      <c r="KVZ18" s="132"/>
      <c r="KWA18" s="132"/>
      <c r="KWB18" s="132"/>
      <c r="KWC18" s="132"/>
      <c r="KWD18" s="132"/>
      <c r="KWE18" s="132"/>
      <c r="KWF18" s="132"/>
      <c r="KWG18" s="132"/>
      <c r="KWH18" s="132"/>
      <c r="KWI18" s="132"/>
      <c r="KWJ18" s="132"/>
      <c r="KWK18" s="132"/>
      <c r="KWL18" s="132"/>
      <c r="KWM18" s="132"/>
      <c r="KWN18" s="132"/>
      <c r="KWO18" s="132"/>
      <c r="KWP18" s="132"/>
      <c r="KWQ18" s="132"/>
      <c r="KWR18" s="132"/>
      <c r="KWS18" s="132"/>
      <c r="KWT18" s="132"/>
      <c r="KWU18" s="132"/>
      <c r="KWV18" s="132"/>
      <c r="KWW18" s="132"/>
      <c r="KWX18" s="132"/>
      <c r="KWY18" s="132"/>
      <c r="KWZ18" s="132"/>
      <c r="KXA18" s="132"/>
      <c r="KXB18" s="132"/>
      <c r="KXC18" s="132"/>
      <c r="KXD18" s="132"/>
      <c r="KXE18" s="132"/>
      <c r="KXF18" s="132"/>
      <c r="KXG18" s="132"/>
      <c r="KXH18" s="132"/>
      <c r="KXI18" s="132"/>
      <c r="KXJ18" s="132"/>
      <c r="KXK18" s="132"/>
      <c r="KXL18" s="132"/>
      <c r="KXM18" s="132"/>
      <c r="KXN18" s="132"/>
      <c r="KXO18" s="132"/>
      <c r="KXP18" s="132"/>
      <c r="KXQ18" s="132"/>
      <c r="KXR18" s="132"/>
      <c r="KXS18" s="132"/>
      <c r="KXT18" s="132"/>
      <c r="KXU18" s="132"/>
      <c r="KXV18" s="132"/>
      <c r="KXW18" s="132"/>
      <c r="KXX18" s="132"/>
      <c r="KXY18" s="132"/>
      <c r="KXZ18" s="132"/>
      <c r="KYA18" s="132"/>
      <c r="KYB18" s="132"/>
      <c r="KYC18" s="132"/>
      <c r="KYD18" s="132"/>
      <c r="KYE18" s="132"/>
      <c r="KYF18" s="132"/>
      <c r="KYG18" s="132"/>
      <c r="KYH18" s="132"/>
      <c r="KYI18" s="132"/>
      <c r="KYJ18" s="132"/>
      <c r="KYK18" s="132"/>
      <c r="KYL18" s="132"/>
      <c r="KYM18" s="132"/>
      <c r="KYN18" s="132"/>
      <c r="KYO18" s="132"/>
      <c r="KYP18" s="132"/>
      <c r="KYQ18" s="132"/>
      <c r="KYR18" s="132"/>
      <c r="KYS18" s="132"/>
      <c r="KYT18" s="132"/>
      <c r="KYU18" s="132"/>
      <c r="KYV18" s="132"/>
      <c r="KYW18" s="132"/>
      <c r="KYX18" s="132"/>
      <c r="KYY18" s="132"/>
      <c r="KYZ18" s="132"/>
      <c r="KZA18" s="132"/>
      <c r="KZB18" s="132"/>
      <c r="KZC18" s="132"/>
      <c r="KZD18" s="132"/>
      <c r="KZE18" s="132"/>
      <c r="KZF18" s="132"/>
      <c r="KZG18" s="132"/>
      <c r="KZH18" s="132"/>
      <c r="KZI18" s="132"/>
      <c r="KZJ18" s="132"/>
      <c r="KZK18" s="132"/>
      <c r="KZL18" s="132"/>
      <c r="KZM18" s="132"/>
      <c r="KZN18" s="132"/>
      <c r="KZO18" s="132"/>
      <c r="KZP18" s="132"/>
      <c r="KZQ18" s="132"/>
      <c r="KZR18" s="132"/>
      <c r="KZS18" s="132"/>
      <c r="KZT18" s="132"/>
      <c r="KZU18" s="132"/>
      <c r="KZV18" s="132"/>
      <c r="KZW18" s="132"/>
      <c r="KZX18" s="132"/>
      <c r="KZY18" s="132"/>
      <c r="KZZ18" s="132"/>
      <c r="LAA18" s="132"/>
      <c r="LAB18" s="132"/>
      <c r="LAC18" s="132"/>
      <c r="LAD18" s="132"/>
      <c r="LAE18" s="132"/>
      <c r="LAF18" s="132"/>
      <c r="LAG18" s="132"/>
      <c r="LAH18" s="132"/>
      <c r="LAI18" s="132"/>
      <c r="LAJ18" s="132"/>
      <c r="LAK18" s="132"/>
      <c r="LAL18" s="132"/>
      <c r="LAM18" s="132"/>
      <c r="LAN18" s="132"/>
      <c r="LAO18" s="132"/>
      <c r="LAP18" s="132"/>
      <c r="LAQ18" s="132"/>
      <c r="LAR18" s="132"/>
      <c r="LAS18" s="132"/>
      <c r="LAT18" s="132"/>
      <c r="LAU18" s="132"/>
      <c r="LAV18" s="132"/>
      <c r="LAW18" s="132"/>
      <c r="LAX18" s="132"/>
      <c r="LAY18" s="132"/>
      <c r="LAZ18" s="132"/>
      <c r="LBA18" s="132"/>
      <c r="LBB18" s="132"/>
      <c r="LBC18" s="132"/>
      <c r="LBD18" s="132"/>
      <c r="LBE18" s="132"/>
      <c r="LBF18" s="132"/>
      <c r="LBG18" s="132"/>
      <c r="LBH18" s="132"/>
      <c r="LBI18" s="132"/>
      <c r="LBJ18" s="132"/>
      <c r="LBK18" s="132"/>
      <c r="LBL18" s="132"/>
      <c r="LBM18" s="132"/>
      <c r="LBN18" s="132"/>
      <c r="LBO18" s="132"/>
      <c r="LBP18" s="132"/>
      <c r="LBQ18" s="132"/>
      <c r="LBR18" s="132"/>
      <c r="LBS18" s="132"/>
      <c r="LBT18" s="132"/>
      <c r="LBU18" s="132"/>
      <c r="LBV18" s="132"/>
      <c r="LBW18" s="132"/>
      <c r="LBX18" s="132"/>
      <c r="LBY18" s="132"/>
      <c r="LBZ18" s="132"/>
      <c r="LCA18" s="132"/>
      <c r="LCB18" s="132"/>
      <c r="LCC18" s="132"/>
      <c r="LCD18" s="132"/>
      <c r="LCE18" s="132"/>
      <c r="LCF18" s="132"/>
      <c r="LCG18" s="132"/>
      <c r="LCH18" s="132"/>
      <c r="LCI18" s="132"/>
      <c r="LCJ18" s="132"/>
      <c r="LCK18" s="132"/>
      <c r="LCL18" s="132"/>
      <c r="LCM18" s="132"/>
      <c r="LCN18" s="132"/>
      <c r="LCO18" s="132"/>
      <c r="LCP18" s="132"/>
      <c r="LCQ18" s="132"/>
      <c r="LCR18" s="132"/>
      <c r="LCS18" s="132"/>
      <c r="LCT18" s="132"/>
      <c r="LCU18" s="132"/>
      <c r="LCV18" s="132"/>
      <c r="LCW18" s="132"/>
      <c r="LCX18" s="132"/>
      <c r="LCY18" s="132"/>
      <c r="LCZ18" s="132"/>
      <c r="LDA18" s="132"/>
      <c r="LDB18" s="132"/>
      <c r="LDC18" s="132"/>
      <c r="LDD18" s="132"/>
      <c r="LDE18" s="132"/>
      <c r="LDF18" s="132"/>
      <c r="LDG18" s="132"/>
      <c r="LDH18" s="132"/>
      <c r="LDI18" s="132"/>
      <c r="LDJ18" s="132"/>
      <c r="LDK18" s="132"/>
      <c r="LDL18" s="132"/>
      <c r="LDM18" s="132"/>
      <c r="LDN18" s="132"/>
      <c r="LDO18" s="132"/>
      <c r="LDP18" s="132"/>
      <c r="LDQ18" s="132"/>
      <c r="LDR18" s="132"/>
      <c r="LDS18" s="132"/>
      <c r="LDT18" s="132"/>
      <c r="LDU18" s="132"/>
      <c r="LDV18" s="132"/>
      <c r="LDW18" s="132"/>
      <c r="LDX18" s="132"/>
      <c r="LDY18" s="132"/>
      <c r="LDZ18" s="132"/>
      <c r="LEA18" s="132"/>
      <c r="LEB18" s="132"/>
      <c r="LEC18" s="132"/>
      <c r="LED18" s="132"/>
      <c r="LEE18" s="132"/>
      <c r="LEF18" s="132"/>
      <c r="LEG18" s="132"/>
      <c r="LEH18" s="132"/>
      <c r="LEI18" s="132"/>
      <c r="LEJ18" s="132"/>
      <c r="LEK18" s="132"/>
      <c r="LEL18" s="132"/>
      <c r="LEM18" s="132"/>
      <c r="LEN18" s="132"/>
      <c r="LEO18" s="132"/>
      <c r="LEP18" s="132"/>
      <c r="LEQ18" s="132"/>
      <c r="LER18" s="132"/>
      <c r="LES18" s="132"/>
      <c r="LET18" s="132"/>
      <c r="LEU18" s="132"/>
      <c r="LEV18" s="132"/>
      <c r="LEW18" s="132"/>
      <c r="LEX18" s="132"/>
      <c r="LEY18" s="132"/>
      <c r="LEZ18" s="132"/>
      <c r="LFA18" s="132"/>
      <c r="LFB18" s="132"/>
      <c r="LFC18" s="132"/>
      <c r="LFD18" s="132"/>
      <c r="LFE18" s="132"/>
      <c r="LFF18" s="132"/>
      <c r="LFG18" s="132"/>
      <c r="LFH18" s="132"/>
      <c r="LFI18" s="132"/>
      <c r="LFJ18" s="132"/>
      <c r="LFK18" s="132"/>
      <c r="LFL18" s="132"/>
      <c r="LFM18" s="132"/>
      <c r="LFN18" s="132"/>
      <c r="LFO18" s="132"/>
      <c r="LFP18" s="132"/>
      <c r="LFQ18" s="132"/>
      <c r="LFR18" s="132"/>
      <c r="LFS18" s="132"/>
      <c r="LFT18" s="132"/>
      <c r="LFU18" s="132"/>
      <c r="LFV18" s="132"/>
      <c r="LFW18" s="132"/>
      <c r="LFX18" s="132"/>
      <c r="LFY18" s="132"/>
      <c r="LFZ18" s="132"/>
      <c r="LGA18" s="132"/>
      <c r="LGB18" s="132"/>
      <c r="LGC18" s="132"/>
      <c r="LGD18" s="132"/>
      <c r="LGE18" s="132"/>
      <c r="LGF18" s="132"/>
      <c r="LGG18" s="132"/>
      <c r="LGH18" s="132"/>
      <c r="LGI18" s="132"/>
      <c r="LGJ18" s="132"/>
      <c r="LGK18" s="132"/>
      <c r="LGL18" s="132"/>
      <c r="LGM18" s="132"/>
      <c r="LGN18" s="132"/>
      <c r="LGO18" s="132"/>
      <c r="LGP18" s="132"/>
      <c r="LGQ18" s="132"/>
      <c r="LGR18" s="132"/>
      <c r="LGS18" s="132"/>
      <c r="LGT18" s="132"/>
      <c r="LGU18" s="132"/>
      <c r="LGV18" s="132"/>
      <c r="LGW18" s="132"/>
      <c r="LGX18" s="132"/>
      <c r="LGY18" s="132"/>
      <c r="LGZ18" s="132"/>
      <c r="LHA18" s="132"/>
      <c r="LHB18" s="132"/>
      <c r="LHC18" s="132"/>
      <c r="LHD18" s="132"/>
      <c r="LHE18" s="132"/>
      <c r="LHF18" s="132"/>
      <c r="LHG18" s="132"/>
      <c r="LHH18" s="132"/>
      <c r="LHI18" s="132"/>
      <c r="LHJ18" s="132"/>
      <c r="LHK18" s="132"/>
      <c r="LHL18" s="132"/>
      <c r="LHM18" s="132"/>
      <c r="LHN18" s="132"/>
      <c r="LHO18" s="132"/>
      <c r="LHP18" s="132"/>
      <c r="LHQ18" s="132"/>
      <c r="LHR18" s="132"/>
      <c r="LHS18" s="132"/>
      <c r="LHT18" s="132"/>
      <c r="LHU18" s="132"/>
      <c r="LHV18" s="132"/>
      <c r="LHW18" s="132"/>
      <c r="LHX18" s="132"/>
      <c r="LHY18" s="132"/>
      <c r="LHZ18" s="132"/>
      <c r="LIA18" s="132"/>
      <c r="LIB18" s="132"/>
      <c r="LIC18" s="132"/>
      <c r="LID18" s="132"/>
      <c r="LIE18" s="132"/>
      <c r="LIF18" s="132"/>
      <c r="LIG18" s="132"/>
      <c r="LIH18" s="132"/>
      <c r="LII18" s="132"/>
      <c r="LIJ18" s="132"/>
      <c r="LIK18" s="132"/>
      <c r="LIL18" s="132"/>
      <c r="LIM18" s="132"/>
      <c r="LIN18" s="132"/>
      <c r="LIO18" s="132"/>
      <c r="LIP18" s="132"/>
      <c r="LIQ18" s="132"/>
      <c r="LIR18" s="132"/>
      <c r="LIS18" s="132"/>
      <c r="LIT18" s="132"/>
      <c r="LIU18" s="132"/>
      <c r="LIV18" s="132"/>
      <c r="LIW18" s="132"/>
      <c r="LIX18" s="132"/>
      <c r="LIY18" s="132"/>
      <c r="LIZ18" s="132"/>
      <c r="LJA18" s="132"/>
      <c r="LJB18" s="132"/>
      <c r="LJC18" s="132"/>
      <c r="LJD18" s="132"/>
      <c r="LJE18" s="132"/>
      <c r="LJF18" s="132"/>
      <c r="LJG18" s="132"/>
      <c r="LJH18" s="132"/>
      <c r="LJI18" s="132"/>
      <c r="LJJ18" s="132"/>
      <c r="LJK18" s="132"/>
      <c r="LJL18" s="132"/>
      <c r="LJM18" s="132"/>
      <c r="LJN18" s="132"/>
      <c r="LJO18" s="132"/>
      <c r="LJP18" s="132"/>
      <c r="LJQ18" s="132"/>
      <c r="LJR18" s="132"/>
      <c r="LJS18" s="132"/>
      <c r="LJT18" s="132"/>
      <c r="LJU18" s="132"/>
      <c r="LJV18" s="132"/>
      <c r="LJW18" s="132"/>
      <c r="LJX18" s="132"/>
      <c r="LJY18" s="132"/>
      <c r="LJZ18" s="132"/>
      <c r="LKA18" s="132"/>
      <c r="LKB18" s="132"/>
      <c r="LKC18" s="132"/>
      <c r="LKD18" s="132"/>
      <c r="LKE18" s="132"/>
      <c r="LKF18" s="132"/>
      <c r="LKG18" s="132"/>
      <c r="LKH18" s="132"/>
      <c r="LKI18" s="132"/>
      <c r="LKJ18" s="132"/>
      <c r="LKK18" s="132"/>
      <c r="LKL18" s="132"/>
      <c r="LKM18" s="132"/>
      <c r="LKN18" s="132"/>
      <c r="LKO18" s="132"/>
      <c r="LKP18" s="132"/>
      <c r="LKQ18" s="132"/>
      <c r="LKR18" s="132"/>
      <c r="LKS18" s="132"/>
      <c r="LKT18" s="132"/>
      <c r="LKU18" s="132"/>
      <c r="LKV18" s="132"/>
      <c r="LKW18" s="132"/>
      <c r="LKX18" s="132"/>
      <c r="LKY18" s="132"/>
      <c r="LKZ18" s="132"/>
      <c r="LLA18" s="132"/>
      <c r="LLB18" s="132"/>
      <c r="LLC18" s="132"/>
      <c r="LLD18" s="132"/>
      <c r="LLE18" s="132"/>
      <c r="LLF18" s="132"/>
      <c r="LLG18" s="132"/>
      <c r="LLH18" s="132"/>
      <c r="LLI18" s="132"/>
      <c r="LLJ18" s="132"/>
      <c r="LLK18" s="132"/>
      <c r="LLL18" s="132"/>
      <c r="LLM18" s="132"/>
      <c r="LLN18" s="132"/>
      <c r="LLO18" s="132"/>
      <c r="LLP18" s="132"/>
      <c r="LLQ18" s="132"/>
      <c r="LLR18" s="132"/>
      <c r="LLS18" s="132"/>
      <c r="LLT18" s="132"/>
      <c r="LLU18" s="132"/>
      <c r="LLV18" s="132"/>
      <c r="LLW18" s="132"/>
      <c r="LLX18" s="132"/>
      <c r="LLY18" s="132"/>
      <c r="LLZ18" s="132"/>
      <c r="LMA18" s="132"/>
      <c r="LMB18" s="132"/>
      <c r="LMC18" s="132"/>
      <c r="LMD18" s="132"/>
      <c r="LME18" s="132"/>
      <c r="LMF18" s="132"/>
      <c r="LMG18" s="132"/>
      <c r="LMH18" s="132"/>
      <c r="LMI18" s="132"/>
      <c r="LMJ18" s="132"/>
      <c r="LMK18" s="132"/>
      <c r="LML18" s="132"/>
      <c r="LMM18" s="132"/>
      <c r="LMN18" s="132"/>
      <c r="LMO18" s="132"/>
      <c r="LMP18" s="132"/>
      <c r="LMQ18" s="132"/>
      <c r="LMR18" s="132"/>
      <c r="LMS18" s="132"/>
      <c r="LMT18" s="132"/>
      <c r="LMU18" s="132"/>
      <c r="LMV18" s="132"/>
      <c r="LMW18" s="132"/>
      <c r="LMX18" s="132"/>
      <c r="LMY18" s="132"/>
      <c r="LMZ18" s="132"/>
      <c r="LNA18" s="132"/>
      <c r="LNB18" s="132"/>
      <c r="LNC18" s="132"/>
      <c r="LND18" s="132"/>
      <c r="LNE18" s="132"/>
      <c r="LNF18" s="132"/>
      <c r="LNG18" s="132"/>
      <c r="LNH18" s="132"/>
      <c r="LNI18" s="132"/>
      <c r="LNJ18" s="132"/>
      <c r="LNK18" s="132"/>
      <c r="LNL18" s="132"/>
      <c r="LNM18" s="132"/>
      <c r="LNN18" s="132"/>
      <c r="LNO18" s="132"/>
      <c r="LNP18" s="132"/>
      <c r="LNQ18" s="132"/>
      <c r="LNR18" s="132"/>
      <c r="LNS18" s="132"/>
      <c r="LNT18" s="132"/>
      <c r="LNU18" s="132"/>
      <c r="LNV18" s="132"/>
      <c r="LNW18" s="132"/>
      <c r="LNX18" s="132"/>
      <c r="LNY18" s="132"/>
      <c r="LNZ18" s="132"/>
      <c r="LOA18" s="132"/>
      <c r="LOB18" s="132"/>
      <c r="LOC18" s="132"/>
      <c r="LOD18" s="132"/>
      <c r="LOE18" s="132"/>
      <c r="LOF18" s="132"/>
      <c r="LOG18" s="132"/>
      <c r="LOH18" s="132"/>
      <c r="LOI18" s="132"/>
      <c r="LOJ18" s="132"/>
      <c r="LOK18" s="132"/>
      <c r="LOL18" s="132"/>
      <c r="LOM18" s="132"/>
      <c r="LON18" s="132"/>
      <c r="LOO18" s="132"/>
      <c r="LOP18" s="132"/>
      <c r="LOQ18" s="132"/>
      <c r="LOR18" s="132"/>
      <c r="LOS18" s="132"/>
      <c r="LOT18" s="132"/>
      <c r="LOU18" s="132"/>
      <c r="LOV18" s="132"/>
      <c r="LOW18" s="132"/>
      <c r="LOX18" s="132"/>
      <c r="LOY18" s="132"/>
      <c r="LOZ18" s="132"/>
      <c r="LPA18" s="132"/>
      <c r="LPB18" s="132"/>
      <c r="LPC18" s="132"/>
      <c r="LPD18" s="132"/>
      <c r="LPE18" s="132"/>
      <c r="LPF18" s="132"/>
      <c r="LPG18" s="132"/>
      <c r="LPH18" s="132"/>
      <c r="LPI18" s="132"/>
      <c r="LPJ18" s="132"/>
      <c r="LPK18" s="132"/>
      <c r="LPL18" s="132"/>
      <c r="LPM18" s="132"/>
      <c r="LPN18" s="132"/>
      <c r="LPO18" s="132"/>
      <c r="LPP18" s="132"/>
      <c r="LPQ18" s="132"/>
      <c r="LPR18" s="132"/>
      <c r="LPS18" s="132"/>
      <c r="LPT18" s="132"/>
      <c r="LPU18" s="132"/>
      <c r="LPV18" s="132"/>
      <c r="LPW18" s="132"/>
      <c r="LPX18" s="132"/>
      <c r="LPY18" s="132"/>
      <c r="LPZ18" s="132"/>
      <c r="LQA18" s="132"/>
      <c r="LQB18" s="132"/>
      <c r="LQC18" s="132"/>
      <c r="LQD18" s="132"/>
      <c r="LQE18" s="132"/>
      <c r="LQF18" s="132"/>
      <c r="LQG18" s="132"/>
      <c r="LQH18" s="132"/>
      <c r="LQI18" s="132"/>
      <c r="LQJ18" s="132"/>
      <c r="LQK18" s="132"/>
      <c r="LQL18" s="132"/>
      <c r="LQM18" s="132"/>
      <c r="LQN18" s="132"/>
      <c r="LQO18" s="132"/>
      <c r="LQP18" s="132"/>
      <c r="LQQ18" s="132"/>
      <c r="LQR18" s="132"/>
      <c r="LQS18" s="132"/>
      <c r="LQT18" s="132"/>
      <c r="LQU18" s="132"/>
      <c r="LQV18" s="132"/>
      <c r="LQW18" s="132"/>
      <c r="LQX18" s="132"/>
      <c r="LQY18" s="132"/>
      <c r="LQZ18" s="132"/>
      <c r="LRA18" s="132"/>
      <c r="LRB18" s="132"/>
      <c r="LRC18" s="132"/>
      <c r="LRD18" s="132"/>
      <c r="LRE18" s="132"/>
      <c r="LRF18" s="132"/>
      <c r="LRG18" s="132"/>
      <c r="LRH18" s="132"/>
      <c r="LRI18" s="132"/>
      <c r="LRJ18" s="132"/>
      <c r="LRK18" s="132"/>
      <c r="LRL18" s="132"/>
      <c r="LRM18" s="132"/>
      <c r="LRN18" s="132"/>
      <c r="LRO18" s="132"/>
      <c r="LRP18" s="132"/>
      <c r="LRQ18" s="132"/>
      <c r="LRR18" s="132"/>
      <c r="LRS18" s="132"/>
      <c r="LRT18" s="132"/>
      <c r="LRU18" s="132"/>
      <c r="LRV18" s="132"/>
      <c r="LRW18" s="132"/>
      <c r="LRX18" s="132"/>
      <c r="LRY18" s="132"/>
      <c r="LRZ18" s="132"/>
      <c r="LSA18" s="132"/>
      <c r="LSB18" s="132"/>
      <c r="LSC18" s="132"/>
      <c r="LSD18" s="132"/>
      <c r="LSE18" s="132"/>
      <c r="LSF18" s="132"/>
      <c r="LSG18" s="132"/>
      <c r="LSH18" s="132"/>
      <c r="LSI18" s="132"/>
      <c r="LSJ18" s="132"/>
      <c r="LSK18" s="132"/>
      <c r="LSL18" s="132"/>
      <c r="LSM18" s="132"/>
      <c r="LSN18" s="132"/>
      <c r="LSO18" s="132"/>
      <c r="LSP18" s="132"/>
      <c r="LSQ18" s="132"/>
      <c r="LSR18" s="132"/>
      <c r="LSS18" s="132"/>
      <c r="LST18" s="132"/>
      <c r="LSU18" s="132"/>
      <c r="LSV18" s="132"/>
      <c r="LSW18" s="132"/>
      <c r="LSX18" s="132"/>
      <c r="LSY18" s="132"/>
      <c r="LSZ18" s="132"/>
      <c r="LTA18" s="132"/>
      <c r="LTB18" s="132"/>
      <c r="LTC18" s="132"/>
      <c r="LTD18" s="132"/>
      <c r="LTE18" s="132"/>
      <c r="LTF18" s="132"/>
      <c r="LTG18" s="132"/>
      <c r="LTH18" s="132"/>
      <c r="LTI18" s="132"/>
      <c r="LTJ18" s="132"/>
      <c r="LTK18" s="132"/>
      <c r="LTL18" s="132"/>
      <c r="LTM18" s="132"/>
      <c r="LTN18" s="132"/>
      <c r="LTO18" s="132"/>
      <c r="LTP18" s="132"/>
      <c r="LTQ18" s="132"/>
      <c r="LTR18" s="132"/>
      <c r="LTS18" s="132"/>
      <c r="LTT18" s="132"/>
      <c r="LTU18" s="132"/>
      <c r="LTV18" s="132"/>
      <c r="LTW18" s="132"/>
      <c r="LTX18" s="132"/>
      <c r="LTY18" s="132"/>
      <c r="LTZ18" s="132"/>
      <c r="LUA18" s="132"/>
      <c r="LUB18" s="132"/>
      <c r="LUC18" s="132"/>
      <c r="LUD18" s="132"/>
      <c r="LUE18" s="132"/>
      <c r="LUF18" s="132"/>
      <c r="LUG18" s="132"/>
      <c r="LUH18" s="132"/>
      <c r="LUI18" s="132"/>
      <c r="LUJ18" s="132"/>
      <c r="LUK18" s="132"/>
      <c r="LUL18" s="132"/>
      <c r="LUM18" s="132"/>
      <c r="LUN18" s="132"/>
      <c r="LUO18" s="132"/>
      <c r="LUP18" s="132"/>
      <c r="LUQ18" s="132"/>
      <c r="LUR18" s="132"/>
      <c r="LUS18" s="132"/>
      <c r="LUT18" s="132"/>
      <c r="LUU18" s="132"/>
      <c r="LUV18" s="132"/>
      <c r="LUW18" s="132"/>
      <c r="LUX18" s="132"/>
      <c r="LUY18" s="132"/>
      <c r="LUZ18" s="132"/>
      <c r="LVA18" s="132"/>
      <c r="LVB18" s="132"/>
      <c r="LVC18" s="132"/>
      <c r="LVD18" s="132"/>
      <c r="LVE18" s="132"/>
      <c r="LVF18" s="132"/>
      <c r="LVG18" s="132"/>
      <c r="LVH18" s="132"/>
      <c r="LVI18" s="132"/>
      <c r="LVJ18" s="132"/>
      <c r="LVK18" s="132"/>
      <c r="LVL18" s="132"/>
      <c r="LVM18" s="132"/>
      <c r="LVN18" s="132"/>
      <c r="LVO18" s="132"/>
      <c r="LVP18" s="132"/>
      <c r="LVQ18" s="132"/>
      <c r="LVR18" s="132"/>
      <c r="LVS18" s="132"/>
      <c r="LVT18" s="132"/>
      <c r="LVU18" s="132"/>
      <c r="LVV18" s="132"/>
      <c r="LVW18" s="132"/>
      <c r="LVX18" s="132"/>
      <c r="LVY18" s="132"/>
      <c r="LVZ18" s="132"/>
      <c r="LWA18" s="132"/>
      <c r="LWB18" s="132"/>
      <c r="LWC18" s="132"/>
      <c r="LWD18" s="132"/>
      <c r="LWE18" s="132"/>
      <c r="LWF18" s="132"/>
      <c r="LWG18" s="132"/>
      <c r="LWH18" s="132"/>
      <c r="LWI18" s="132"/>
      <c r="LWJ18" s="132"/>
      <c r="LWK18" s="132"/>
      <c r="LWL18" s="132"/>
      <c r="LWM18" s="132"/>
      <c r="LWN18" s="132"/>
      <c r="LWO18" s="132"/>
      <c r="LWP18" s="132"/>
      <c r="LWQ18" s="132"/>
      <c r="LWR18" s="132"/>
      <c r="LWS18" s="132"/>
      <c r="LWT18" s="132"/>
      <c r="LWU18" s="132"/>
      <c r="LWV18" s="132"/>
      <c r="LWW18" s="132"/>
      <c r="LWX18" s="132"/>
      <c r="LWY18" s="132"/>
      <c r="LWZ18" s="132"/>
      <c r="LXA18" s="132"/>
      <c r="LXB18" s="132"/>
      <c r="LXC18" s="132"/>
      <c r="LXD18" s="132"/>
      <c r="LXE18" s="132"/>
      <c r="LXF18" s="132"/>
      <c r="LXG18" s="132"/>
      <c r="LXH18" s="132"/>
      <c r="LXI18" s="132"/>
      <c r="LXJ18" s="132"/>
      <c r="LXK18" s="132"/>
      <c r="LXL18" s="132"/>
      <c r="LXM18" s="132"/>
      <c r="LXN18" s="132"/>
      <c r="LXO18" s="132"/>
      <c r="LXP18" s="132"/>
      <c r="LXQ18" s="132"/>
      <c r="LXR18" s="132"/>
      <c r="LXS18" s="132"/>
      <c r="LXT18" s="132"/>
      <c r="LXU18" s="132"/>
      <c r="LXV18" s="132"/>
      <c r="LXW18" s="132"/>
      <c r="LXX18" s="132"/>
      <c r="LXY18" s="132"/>
      <c r="LXZ18" s="132"/>
      <c r="LYA18" s="132"/>
      <c r="LYB18" s="132"/>
      <c r="LYC18" s="132"/>
      <c r="LYD18" s="132"/>
      <c r="LYE18" s="132"/>
      <c r="LYF18" s="132"/>
      <c r="LYG18" s="132"/>
      <c r="LYH18" s="132"/>
      <c r="LYI18" s="132"/>
      <c r="LYJ18" s="132"/>
      <c r="LYK18" s="132"/>
      <c r="LYL18" s="132"/>
      <c r="LYM18" s="132"/>
      <c r="LYN18" s="132"/>
      <c r="LYO18" s="132"/>
      <c r="LYP18" s="132"/>
      <c r="LYQ18" s="132"/>
      <c r="LYR18" s="132"/>
      <c r="LYS18" s="132"/>
      <c r="LYT18" s="132"/>
      <c r="LYU18" s="132"/>
      <c r="LYV18" s="132"/>
      <c r="LYW18" s="132"/>
      <c r="LYX18" s="132"/>
      <c r="LYY18" s="132"/>
      <c r="LYZ18" s="132"/>
      <c r="LZA18" s="132"/>
      <c r="LZB18" s="132"/>
      <c r="LZC18" s="132"/>
      <c r="LZD18" s="132"/>
      <c r="LZE18" s="132"/>
      <c r="LZF18" s="132"/>
      <c r="LZG18" s="132"/>
      <c r="LZH18" s="132"/>
      <c r="LZI18" s="132"/>
      <c r="LZJ18" s="132"/>
      <c r="LZK18" s="132"/>
      <c r="LZL18" s="132"/>
      <c r="LZM18" s="132"/>
      <c r="LZN18" s="132"/>
      <c r="LZO18" s="132"/>
      <c r="LZP18" s="132"/>
      <c r="LZQ18" s="132"/>
      <c r="LZR18" s="132"/>
      <c r="LZS18" s="132"/>
      <c r="LZT18" s="132"/>
      <c r="LZU18" s="132"/>
      <c r="LZV18" s="132"/>
      <c r="LZW18" s="132"/>
      <c r="LZX18" s="132"/>
      <c r="LZY18" s="132"/>
      <c r="LZZ18" s="132"/>
      <c r="MAA18" s="132"/>
      <c r="MAB18" s="132"/>
      <c r="MAC18" s="132"/>
      <c r="MAD18" s="132"/>
      <c r="MAE18" s="132"/>
      <c r="MAF18" s="132"/>
      <c r="MAG18" s="132"/>
      <c r="MAH18" s="132"/>
      <c r="MAI18" s="132"/>
      <c r="MAJ18" s="132"/>
      <c r="MAK18" s="132"/>
      <c r="MAL18" s="132"/>
      <c r="MAM18" s="132"/>
      <c r="MAN18" s="132"/>
      <c r="MAO18" s="132"/>
      <c r="MAP18" s="132"/>
      <c r="MAQ18" s="132"/>
      <c r="MAR18" s="132"/>
      <c r="MAS18" s="132"/>
      <c r="MAT18" s="132"/>
      <c r="MAU18" s="132"/>
      <c r="MAV18" s="132"/>
      <c r="MAW18" s="132"/>
      <c r="MAX18" s="132"/>
      <c r="MAY18" s="132"/>
      <c r="MAZ18" s="132"/>
      <c r="MBA18" s="132"/>
      <c r="MBB18" s="132"/>
      <c r="MBC18" s="132"/>
      <c r="MBD18" s="132"/>
      <c r="MBE18" s="132"/>
      <c r="MBF18" s="132"/>
      <c r="MBG18" s="132"/>
      <c r="MBH18" s="132"/>
      <c r="MBI18" s="132"/>
      <c r="MBJ18" s="132"/>
      <c r="MBK18" s="132"/>
      <c r="MBL18" s="132"/>
      <c r="MBM18" s="132"/>
      <c r="MBN18" s="132"/>
      <c r="MBO18" s="132"/>
      <c r="MBP18" s="132"/>
      <c r="MBQ18" s="132"/>
      <c r="MBR18" s="132"/>
      <c r="MBS18" s="132"/>
      <c r="MBT18" s="132"/>
      <c r="MBU18" s="132"/>
      <c r="MBV18" s="132"/>
      <c r="MBW18" s="132"/>
      <c r="MBX18" s="132"/>
      <c r="MBY18" s="132"/>
      <c r="MBZ18" s="132"/>
      <c r="MCA18" s="132"/>
      <c r="MCB18" s="132"/>
      <c r="MCC18" s="132"/>
      <c r="MCD18" s="132"/>
      <c r="MCE18" s="132"/>
      <c r="MCF18" s="132"/>
      <c r="MCG18" s="132"/>
      <c r="MCH18" s="132"/>
      <c r="MCI18" s="132"/>
      <c r="MCJ18" s="132"/>
      <c r="MCK18" s="132"/>
      <c r="MCL18" s="132"/>
      <c r="MCM18" s="132"/>
      <c r="MCN18" s="132"/>
      <c r="MCO18" s="132"/>
      <c r="MCP18" s="132"/>
      <c r="MCQ18" s="132"/>
      <c r="MCR18" s="132"/>
      <c r="MCS18" s="132"/>
      <c r="MCT18" s="132"/>
      <c r="MCU18" s="132"/>
      <c r="MCV18" s="132"/>
      <c r="MCW18" s="132"/>
      <c r="MCX18" s="132"/>
      <c r="MCY18" s="132"/>
      <c r="MCZ18" s="132"/>
      <c r="MDA18" s="132"/>
      <c r="MDB18" s="132"/>
      <c r="MDC18" s="132"/>
      <c r="MDD18" s="132"/>
      <c r="MDE18" s="132"/>
      <c r="MDF18" s="132"/>
      <c r="MDG18" s="132"/>
      <c r="MDH18" s="132"/>
      <c r="MDI18" s="132"/>
      <c r="MDJ18" s="132"/>
      <c r="MDK18" s="132"/>
      <c r="MDL18" s="132"/>
      <c r="MDM18" s="132"/>
      <c r="MDN18" s="132"/>
      <c r="MDO18" s="132"/>
      <c r="MDP18" s="132"/>
      <c r="MDQ18" s="132"/>
      <c r="MDR18" s="132"/>
      <c r="MDS18" s="132"/>
      <c r="MDT18" s="132"/>
      <c r="MDU18" s="132"/>
      <c r="MDV18" s="132"/>
      <c r="MDW18" s="132"/>
      <c r="MDX18" s="132"/>
      <c r="MDY18" s="132"/>
      <c r="MDZ18" s="132"/>
      <c r="MEA18" s="132"/>
      <c r="MEB18" s="132"/>
      <c r="MEC18" s="132"/>
      <c r="MED18" s="132"/>
      <c r="MEE18" s="132"/>
      <c r="MEF18" s="132"/>
      <c r="MEG18" s="132"/>
      <c r="MEH18" s="132"/>
      <c r="MEI18" s="132"/>
      <c r="MEJ18" s="132"/>
      <c r="MEK18" s="132"/>
      <c r="MEL18" s="132"/>
      <c r="MEM18" s="132"/>
      <c r="MEN18" s="132"/>
      <c r="MEO18" s="132"/>
      <c r="MEP18" s="132"/>
      <c r="MEQ18" s="132"/>
      <c r="MER18" s="132"/>
      <c r="MES18" s="132"/>
      <c r="MET18" s="132"/>
      <c r="MEU18" s="132"/>
      <c r="MEV18" s="132"/>
      <c r="MEW18" s="132"/>
      <c r="MEX18" s="132"/>
      <c r="MEY18" s="132"/>
      <c r="MEZ18" s="132"/>
      <c r="MFA18" s="132"/>
      <c r="MFB18" s="132"/>
      <c r="MFC18" s="132"/>
      <c r="MFD18" s="132"/>
      <c r="MFE18" s="132"/>
      <c r="MFF18" s="132"/>
      <c r="MFG18" s="132"/>
      <c r="MFH18" s="132"/>
      <c r="MFI18" s="132"/>
      <c r="MFJ18" s="132"/>
      <c r="MFK18" s="132"/>
      <c r="MFL18" s="132"/>
      <c r="MFM18" s="132"/>
      <c r="MFN18" s="132"/>
      <c r="MFO18" s="132"/>
      <c r="MFP18" s="132"/>
      <c r="MFQ18" s="132"/>
      <c r="MFR18" s="132"/>
      <c r="MFS18" s="132"/>
      <c r="MFT18" s="132"/>
      <c r="MFU18" s="132"/>
      <c r="MFV18" s="132"/>
      <c r="MFW18" s="132"/>
      <c r="MFX18" s="132"/>
      <c r="MFY18" s="132"/>
      <c r="MFZ18" s="132"/>
      <c r="MGA18" s="132"/>
      <c r="MGB18" s="132"/>
      <c r="MGC18" s="132"/>
      <c r="MGD18" s="132"/>
      <c r="MGE18" s="132"/>
      <c r="MGF18" s="132"/>
      <c r="MGG18" s="132"/>
      <c r="MGH18" s="132"/>
      <c r="MGI18" s="132"/>
      <c r="MGJ18" s="132"/>
      <c r="MGK18" s="132"/>
      <c r="MGL18" s="132"/>
      <c r="MGM18" s="132"/>
      <c r="MGN18" s="132"/>
      <c r="MGO18" s="132"/>
      <c r="MGP18" s="132"/>
      <c r="MGQ18" s="132"/>
      <c r="MGR18" s="132"/>
      <c r="MGS18" s="132"/>
      <c r="MGT18" s="132"/>
      <c r="MGU18" s="132"/>
      <c r="MGV18" s="132"/>
      <c r="MGW18" s="132"/>
      <c r="MGX18" s="132"/>
      <c r="MGY18" s="132"/>
      <c r="MGZ18" s="132"/>
      <c r="MHA18" s="132"/>
      <c r="MHB18" s="132"/>
      <c r="MHC18" s="132"/>
      <c r="MHD18" s="132"/>
      <c r="MHE18" s="132"/>
      <c r="MHF18" s="132"/>
      <c r="MHG18" s="132"/>
      <c r="MHH18" s="132"/>
      <c r="MHI18" s="132"/>
      <c r="MHJ18" s="132"/>
      <c r="MHK18" s="132"/>
      <c r="MHL18" s="132"/>
      <c r="MHM18" s="132"/>
      <c r="MHN18" s="132"/>
      <c r="MHO18" s="132"/>
      <c r="MHP18" s="132"/>
      <c r="MHQ18" s="132"/>
      <c r="MHR18" s="132"/>
      <c r="MHS18" s="132"/>
      <c r="MHT18" s="132"/>
      <c r="MHU18" s="132"/>
      <c r="MHV18" s="132"/>
      <c r="MHW18" s="132"/>
      <c r="MHX18" s="132"/>
      <c r="MHY18" s="132"/>
      <c r="MHZ18" s="132"/>
      <c r="MIA18" s="132"/>
      <c r="MIB18" s="132"/>
      <c r="MIC18" s="132"/>
      <c r="MID18" s="132"/>
      <c r="MIE18" s="132"/>
      <c r="MIF18" s="132"/>
      <c r="MIG18" s="132"/>
      <c r="MIH18" s="132"/>
      <c r="MII18" s="132"/>
      <c r="MIJ18" s="132"/>
      <c r="MIK18" s="132"/>
      <c r="MIL18" s="132"/>
      <c r="MIM18" s="132"/>
      <c r="MIN18" s="132"/>
      <c r="MIO18" s="132"/>
      <c r="MIP18" s="132"/>
      <c r="MIQ18" s="132"/>
      <c r="MIR18" s="132"/>
      <c r="MIS18" s="132"/>
      <c r="MIT18" s="132"/>
      <c r="MIU18" s="132"/>
      <c r="MIV18" s="132"/>
      <c r="MIW18" s="132"/>
      <c r="MIX18" s="132"/>
      <c r="MIY18" s="132"/>
      <c r="MIZ18" s="132"/>
      <c r="MJA18" s="132"/>
      <c r="MJB18" s="132"/>
      <c r="MJC18" s="132"/>
      <c r="MJD18" s="132"/>
      <c r="MJE18" s="132"/>
      <c r="MJF18" s="132"/>
      <c r="MJG18" s="132"/>
      <c r="MJH18" s="132"/>
      <c r="MJI18" s="132"/>
      <c r="MJJ18" s="132"/>
      <c r="MJK18" s="132"/>
      <c r="MJL18" s="132"/>
      <c r="MJM18" s="132"/>
      <c r="MJN18" s="132"/>
      <c r="MJO18" s="132"/>
      <c r="MJP18" s="132"/>
      <c r="MJQ18" s="132"/>
      <c r="MJR18" s="132"/>
      <c r="MJS18" s="132"/>
      <c r="MJT18" s="132"/>
      <c r="MJU18" s="132"/>
      <c r="MJV18" s="132"/>
      <c r="MJW18" s="132"/>
      <c r="MJX18" s="132"/>
      <c r="MJY18" s="132"/>
      <c r="MJZ18" s="132"/>
      <c r="MKA18" s="132"/>
      <c r="MKB18" s="132"/>
      <c r="MKC18" s="132"/>
      <c r="MKD18" s="132"/>
      <c r="MKE18" s="132"/>
      <c r="MKF18" s="132"/>
      <c r="MKG18" s="132"/>
      <c r="MKH18" s="132"/>
      <c r="MKI18" s="132"/>
      <c r="MKJ18" s="132"/>
      <c r="MKK18" s="132"/>
      <c r="MKL18" s="132"/>
      <c r="MKM18" s="132"/>
      <c r="MKN18" s="132"/>
      <c r="MKO18" s="132"/>
      <c r="MKP18" s="132"/>
      <c r="MKQ18" s="132"/>
      <c r="MKR18" s="132"/>
      <c r="MKS18" s="132"/>
      <c r="MKT18" s="132"/>
      <c r="MKU18" s="132"/>
      <c r="MKV18" s="132"/>
      <c r="MKW18" s="132"/>
      <c r="MKX18" s="132"/>
      <c r="MKY18" s="132"/>
      <c r="MKZ18" s="132"/>
      <c r="MLA18" s="132"/>
      <c r="MLB18" s="132"/>
      <c r="MLC18" s="132"/>
      <c r="MLD18" s="132"/>
      <c r="MLE18" s="132"/>
      <c r="MLF18" s="132"/>
      <c r="MLG18" s="132"/>
      <c r="MLH18" s="132"/>
      <c r="MLI18" s="132"/>
      <c r="MLJ18" s="132"/>
      <c r="MLK18" s="132"/>
      <c r="MLL18" s="132"/>
      <c r="MLM18" s="132"/>
      <c r="MLN18" s="132"/>
      <c r="MLO18" s="132"/>
      <c r="MLP18" s="132"/>
      <c r="MLQ18" s="132"/>
      <c r="MLR18" s="132"/>
      <c r="MLS18" s="132"/>
      <c r="MLT18" s="132"/>
      <c r="MLU18" s="132"/>
      <c r="MLV18" s="132"/>
      <c r="MLW18" s="132"/>
      <c r="MLX18" s="132"/>
      <c r="MLY18" s="132"/>
      <c r="MLZ18" s="132"/>
      <c r="MMA18" s="132"/>
      <c r="MMB18" s="132"/>
      <c r="MMC18" s="132"/>
      <c r="MMD18" s="132"/>
      <c r="MME18" s="132"/>
      <c r="MMF18" s="132"/>
      <c r="MMG18" s="132"/>
      <c r="MMH18" s="132"/>
      <c r="MMI18" s="132"/>
      <c r="MMJ18" s="132"/>
      <c r="MMK18" s="132"/>
      <c r="MML18" s="132"/>
      <c r="MMM18" s="132"/>
      <c r="MMN18" s="132"/>
      <c r="MMO18" s="132"/>
      <c r="MMP18" s="132"/>
      <c r="MMQ18" s="132"/>
      <c r="MMR18" s="132"/>
      <c r="MMS18" s="132"/>
      <c r="MMT18" s="132"/>
      <c r="MMU18" s="132"/>
      <c r="MMV18" s="132"/>
      <c r="MMW18" s="132"/>
      <c r="MMX18" s="132"/>
      <c r="MMY18" s="132"/>
      <c r="MMZ18" s="132"/>
      <c r="MNA18" s="132"/>
      <c r="MNB18" s="132"/>
      <c r="MNC18" s="132"/>
      <c r="MND18" s="132"/>
      <c r="MNE18" s="132"/>
      <c r="MNF18" s="132"/>
      <c r="MNG18" s="132"/>
      <c r="MNH18" s="132"/>
      <c r="MNI18" s="132"/>
      <c r="MNJ18" s="132"/>
      <c r="MNK18" s="132"/>
      <c r="MNL18" s="132"/>
      <c r="MNM18" s="132"/>
      <c r="MNN18" s="132"/>
      <c r="MNO18" s="132"/>
      <c r="MNP18" s="132"/>
      <c r="MNQ18" s="132"/>
      <c r="MNR18" s="132"/>
      <c r="MNS18" s="132"/>
      <c r="MNT18" s="132"/>
      <c r="MNU18" s="132"/>
      <c r="MNV18" s="132"/>
      <c r="MNW18" s="132"/>
      <c r="MNX18" s="132"/>
      <c r="MNY18" s="132"/>
      <c r="MNZ18" s="132"/>
      <c r="MOA18" s="132"/>
      <c r="MOB18" s="132"/>
      <c r="MOC18" s="132"/>
      <c r="MOD18" s="132"/>
      <c r="MOE18" s="132"/>
      <c r="MOF18" s="132"/>
      <c r="MOG18" s="132"/>
      <c r="MOH18" s="132"/>
      <c r="MOI18" s="132"/>
      <c r="MOJ18" s="132"/>
      <c r="MOK18" s="132"/>
      <c r="MOL18" s="132"/>
      <c r="MOM18" s="132"/>
      <c r="MON18" s="132"/>
      <c r="MOO18" s="132"/>
      <c r="MOP18" s="132"/>
      <c r="MOQ18" s="132"/>
      <c r="MOR18" s="132"/>
      <c r="MOS18" s="132"/>
      <c r="MOT18" s="132"/>
      <c r="MOU18" s="132"/>
      <c r="MOV18" s="132"/>
      <c r="MOW18" s="132"/>
      <c r="MOX18" s="132"/>
      <c r="MOY18" s="132"/>
      <c r="MOZ18" s="132"/>
      <c r="MPA18" s="132"/>
      <c r="MPB18" s="132"/>
      <c r="MPC18" s="132"/>
      <c r="MPD18" s="132"/>
      <c r="MPE18" s="132"/>
      <c r="MPF18" s="132"/>
      <c r="MPG18" s="132"/>
      <c r="MPH18" s="132"/>
      <c r="MPI18" s="132"/>
      <c r="MPJ18" s="132"/>
      <c r="MPK18" s="132"/>
      <c r="MPL18" s="132"/>
      <c r="MPM18" s="132"/>
      <c r="MPN18" s="132"/>
      <c r="MPO18" s="132"/>
      <c r="MPP18" s="132"/>
      <c r="MPQ18" s="132"/>
      <c r="MPR18" s="132"/>
      <c r="MPS18" s="132"/>
      <c r="MPT18" s="132"/>
      <c r="MPU18" s="132"/>
      <c r="MPV18" s="132"/>
      <c r="MPW18" s="132"/>
      <c r="MPX18" s="132"/>
      <c r="MPY18" s="132"/>
      <c r="MPZ18" s="132"/>
      <c r="MQA18" s="132"/>
      <c r="MQB18" s="132"/>
      <c r="MQC18" s="132"/>
      <c r="MQD18" s="132"/>
      <c r="MQE18" s="132"/>
      <c r="MQF18" s="132"/>
      <c r="MQG18" s="132"/>
      <c r="MQH18" s="132"/>
      <c r="MQI18" s="132"/>
      <c r="MQJ18" s="132"/>
      <c r="MQK18" s="132"/>
      <c r="MQL18" s="132"/>
      <c r="MQM18" s="132"/>
      <c r="MQN18" s="132"/>
      <c r="MQO18" s="132"/>
      <c r="MQP18" s="132"/>
      <c r="MQQ18" s="132"/>
      <c r="MQR18" s="132"/>
      <c r="MQS18" s="132"/>
      <c r="MQT18" s="132"/>
      <c r="MQU18" s="132"/>
      <c r="MQV18" s="132"/>
      <c r="MQW18" s="132"/>
      <c r="MQX18" s="132"/>
      <c r="MQY18" s="132"/>
      <c r="MQZ18" s="132"/>
      <c r="MRA18" s="132"/>
      <c r="MRB18" s="132"/>
      <c r="MRC18" s="132"/>
      <c r="MRD18" s="132"/>
      <c r="MRE18" s="132"/>
      <c r="MRF18" s="132"/>
      <c r="MRG18" s="132"/>
      <c r="MRH18" s="132"/>
      <c r="MRI18" s="132"/>
      <c r="MRJ18" s="132"/>
      <c r="MRK18" s="132"/>
      <c r="MRL18" s="132"/>
      <c r="MRM18" s="132"/>
      <c r="MRN18" s="132"/>
      <c r="MRO18" s="132"/>
      <c r="MRP18" s="132"/>
      <c r="MRQ18" s="132"/>
      <c r="MRR18" s="132"/>
      <c r="MRS18" s="132"/>
      <c r="MRT18" s="132"/>
      <c r="MRU18" s="132"/>
      <c r="MRV18" s="132"/>
      <c r="MRW18" s="132"/>
      <c r="MRX18" s="132"/>
      <c r="MRY18" s="132"/>
      <c r="MRZ18" s="132"/>
      <c r="MSA18" s="132"/>
      <c r="MSB18" s="132"/>
      <c r="MSC18" s="132"/>
      <c r="MSD18" s="132"/>
      <c r="MSE18" s="132"/>
      <c r="MSF18" s="132"/>
      <c r="MSG18" s="132"/>
      <c r="MSH18" s="132"/>
      <c r="MSI18" s="132"/>
      <c r="MSJ18" s="132"/>
      <c r="MSK18" s="132"/>
      <c r="MSL18" s="132"/>
      <c r="MSM18" s="132"/>
      <c r="MSN18" s="132"/>
      <c r="MSO18" s="132"/>
      <c r="MSP18" s="132"/>
      <c r="MSQ18" s="132"/>
      <c r="MSR18" s="132"/>
      <c r="MSS18" s="132"/>
      <c r="MST18" s="132"/>
      <c r="MSU18" s="132"/>
      <c r="MSV18" s="132"/>
      <c r="MSW18" s="132"/>
      <c r="MSX18" s="132"/>
      <c r="MSY18" s="132"/>
      <c r="MSZ18" s="132"/>
      <c r="MTA18" s="132"/>
      <c r="MTB18" s="132"/>
      <c r="MTC18" s="132"/>
      <c r="MTD18" s="132"/>
      <c r="MTE18" s="132"/>
      <c r="MTF18" s="132"/>
      <c r="MTG18" s="132"/>
      <c r="MTH18" s="132"/>
      <c r="MTI18" s="132"/>
      <c r="MTJ18" s="132"/>
      <c r="MTK18" s="132"/>
      <c r="MTL18" s="132"/>
      <c r="MTM18" s="132"/>
      <c r="MTN18" s="132"/>
      <c r="MTO18" s="132"/>
      <c r="MTP18" s="132"/>
      <c r="MTQ18" s="132"/>
      <c r="MTR18" s="132"/>
      <c r="MTS18" s="132"/>
      <c r="MTT18" s="132"/>
      <c r="MTU18" s="132"/>
      <c r="MTV18" s="132"/>
      <c r="MTW18" s="132"/>
      <c r="MTX18" s="132"/>
      <c r="MTY18" s="132"/>
      <c r="MTZ18" s="132"/>
      <c r="MUA18" s="132"/>
      <c r="MUB18" s="132"/>
      <c r="MUC18" s="132"/>
      <c r="MUD18" s="132"/>
      <c r="MUE18" s="132"/>
      <c r="MUF18" s="132"/>
      <c r="MUG18" s="132"/>
      <c r="MUH18" s="132"/>
      <c r="MUI18" s="132"/>
      <c r="MUJ18" s="132"/>
      <c r="MUK18" s="132"/>
      <c r="MUL18" s="132"/>
      <c r="MUM18" s="132"/>
      <c r="MUN18" s="132"/>
      <c r="MUO18" s="132"/>
      <c r="MUP18" s="132"/>
      <c r="MUQ18" s="132"/>
      <c r="MUR18" s="132"/>
      <c r="MUS18" s="132"/>
      <c r="MUT18" s="132"/>
      <c r="MUU18" s="132"/>
      <c r="MUV18" s="132"/>
      <c r="MUW18" s="132"/>
      <c r="MUX18" s="132"/>
      <c r="MUY18" s="132"/>
      <c r="MUZ18" s="132"/>
      <c r="MVA18" s="132"/>
      <c r="MVB18" s="132"/>
      <c r="MVC18" s="132"/>
      <c r="MVD18" s="132"/>
      <c r="MVE18" s="132"/>
      <c r="MVF18" s="132"/>
      <c r="MVG18" s="132"/>
      <c r="MVH18" s="132"/>
      <c r="MVI18" s="132"/>
      <c r="MVJ18" s="132"/>
      <c r="MVK18" s="132"/>
      <c r="MVL18" s="132"/>
      <c r="MVM18" s="132"/>
      <c r="MVN18" s="132"/>
      <c r="MVO18" s="132"/>
      <c r="MVP18" s="132"/>
      <c r="MVQ18" s="132"/>
      <c r="MVR18" s="132"/>
      <c r="MVS18" s="132"/>
      <c r="MVT18" s="132"/>
      <c r="MVU18" s="132"/>
      <c r="MVV18" s="132"/>
      <c r="MVW18" s="132"/>
      <c r="MVX18" s="132"/>
      <c r="MVY18" s="132"/>
      <c r="MVZ18" s="132"/>
      <c r="MWA18" s="132"/>
      <c r="MWB18" s="132"/>
      <c r="MWC18" s="132"/>
      <c r="MWD18" s="132"/>
      <c r="MWE18" s="132"/>
      <c r="MWF18" s="132"/>
      <c r="MWG18" s="132"/>
      <c r="MWH18" s="132"/>
      <c r="MWI18" s="132"/>
      <c r="MWJ18" s="132"/>
      <c r="MWK18" s="132"/>
      <c r="MWL18" s="132"/>
      <c r="MWM18" s="132"/>
      <c r="MWN18" s="132"/>
      <c r="MWO18" s="132"/>
      <c r="MWP18" s="132"/>
      <c r="MWQ18" s="132"/>
      <c r="MWR18" s="132"/>
      <c r="MWS18" s="132"/>
      <c r="MWT18" s="132"/>
      <c r="MWU18" s="132"/>
      <c r="MWV18" s="132"/>
      <c r="MWW18" s="132"/>
      <c r="MWX18" s="132"/>
      <c r="MWY18" s="132"/>
      <c r="MWZ18" s="132"/>
      <c r="MXA18" s="132"/>
      <c r="MXB18" s="132"/>
      <c r="MXC18" s="132"/>
      <c r="MXD18" s="132"/>
      <c r="MXE18" s="132"/>
      <c r="MXF18" s="132"/>
      <c r="MXG18" s="132"/>
      <c r="MXH18" s="132"/>
      <c r="MXI18" s="132"/>
      <c r="MXJ18" s="132"/>
      <c r="MXK18" s="132"/>
      <c r="MXL18" s="132"/>
      <c r="MXM18" s="132"/>
      <c r="MXN18" s="132"/>
      <c r="MXO18" s="132"/>
      <c r="MXP18" s="132"/>
      <c r="MXQ18" s="132"/>
      <c r="MXR18" s="132"/>
      <c r="MXS18" s="132"/>
      <c r="MXT18" s="132"/>
      <c r="MXU18" s="132"/>
      <c r="MXV18" s="132"/>
      <c r="MXW18" s="132"/>
      <c r="MXX18" s="132"/>
      <c r="MXY18" s="132"/>
      <c r="MXZ18" s="132"/>
      <c r="MYA18" s="132"/>
      <c r="MYB18" s="132"/>
      <c r="MYC18" s="132"/>
      <c r="MYD18" s="132"/>
      <c r="MYE18" s="132"/>
      <c r="MYF18" s="132"/>
      <c r="MYG18" s="132"/>
      <c r="MYH18" s="132"/>
      <c r="MYI18" s="132"/>
      <c r="MYJ18" s="132"/>
      <c r="MYK18" s="132"/>
      <c r="MYL18" s="132"/>
      <c r="MYM18" s="132"/>
      <c r="MYN18" s="132"/>
      <c r="MYO18" s="132"/>
      <c r="MYP18" s="132"/>
      <c r="MYQ18" s="132"/>
      <c r="MYR18" s="132"/>
      <c r="MYS18" s="132"/>
      <c r="MYT18" s="132"/>
      <c r="MYU18" s="132"/>
      <c r="MYV18" s="132"/>
      <c r="MYW18" s="132"/>
      <c r="MYX18" s="132"/>
      <c r="MYY18" s="132"/>
      <c r="MYZ18" s="132"/>
      <c r="MZA18" s="132"/>
      <c r="MZB18" s="132"/>
      <c r="MZC18" s="132"/>
      <c r="MZD18" s="132"/>
      <c r="MZE18" s="132"/>
      <c r="MZF18" s="132"/>
      <c r="MZG18" s="132"/>
      <c r="MZH18" s="132"/>
      <c r="MZI18" s="132"/>
      <c r="MZJ18" s="132"/>
      <c r="MZK18" s="132"/>
      <c r="MZL18" s="132"/>
      <c r="MZM18" s="132"/>
      <c r="MZN18" s="132"/>
      <c r="MZO18" s="132"/>
      <c r="MZP18" s="132"/>
      <c r="MZQ18" s="132"/>
      <c r="MZR18" s="132"/>
      <c r="MZS18" s="132"/>
      <c r="MZT18" s="132"/>
      <c r="MZU18" s="132"/>
      <c r="MZV18" s="132"/>
      <c r="MZW18" s="132"/>
      <c r="MZX18" s="132"/>
      <c r="MZY18" s="132"/>
      <c r="MZZ18" s="132"/>
      <c r="NAA18" s="132"/>
      <c r="NAB18" s="132"/>
      <c r="NAC18" s="132"/>
      <c r="NAD18" s="132"/>
      <c r="NAE18" s="132"/>
      <c r="NAF18" s="132"/>
      <c r="NAG18" s="132"/>
      <c r="NAH18" s="132"/>
      <c r="NAI18" s="132"/>
      <c r="NAJ18" s="132"/>
      <c r="NAK18" s="132"/>
      <c r="NAL18" s="132"/>
      <c r="NAM18" s="132"/>
      <c r="NAN18" s="132"/>
      <c r="NAO18" s="132"/>
      <c r="NAP18" s="132"/>
      <c r="NAQ18" s="132"/>
      <c r="NAR18" s="132"/>
      <c r="NAS18" s="132"/>
      <c r="NAT18" s="132"/>
      <c r="NAU18" s="132"/>
      <c r="NAV18" s="132"/>
      <c r="NAW18" s="132"/>
      <c r="NAX18" s="132"/>
      <c r="NAY18" s="132"/>
      <c r="NAZ18" s="132"/>
      <c r="NBA18" s="132"/>
      <c r="NBB18" s="132"/>
      <c r="NBC18" s="132"/>
      <c r="NBD18" s="132"/>
      <c r="NBE18" s="132"/>
      <c r="NBF18" s="132"/>
      <c r="NBG18" s="132"/>
      <c r="NBH18" s="132"/>
      <c r="NBI18" s="132"/>
      <c r="NBJ18" s="132"/>
      <c r="NBK18" s="132"/>
      <c r="NBL18" s="132"/>
      <c r="NBM18" s="132"/>
      <c r="NBN18" s="132"/>
      <c r="NBO18" s="132"/>
      <c r="NBP18" s="132"/>
      <c r="NBQ18" s="132"/>
      <c r="NBR18" s="132"/>
      <c r="NBS18" s="132"/>
      <c r="NBT18" s="132"/>
      <c r="NBU18" s="132"/>
      <c r="NBV18" s="132"/>
      <c r="NBW18" s="132"/>
      <c r="NBX18" s="132"/>
      <c r="NBY18" s="132"/>
      <c r="NBZ18" s="132"/>
      <c r="NCA18" s="132"/>
      <c r="NCB18" s="132"/>
      <c r="NCC18" s="132"/>
      <c r="NCD18" s="132"/>
      <c r="NCE18" s="132"/>
      <c r="NCF18" s="132"/>
      <c r="NCG18" s="132"/>
      <c r="NCH18" s="132"/>
      <c r="NCI18" s="132"/>
      <c r="NCJ18" s="132"/>
      <c r="NCK18" s="132"/>
      <c r="NCL18" s="132"/>
      <c r="NCM18" s="132"/>
      <c r="NCN18" s="132"/>
      <c r="NCO18" s="132"/>
      <c r="NCP18" s="132"/>
      <c r="NCQ18" s="132"/>
      <c r="NCR18" s="132"/>
      <c r="NCS18" s="132"/>
      <c r="NCT18" s="132"/>
      <c r="NCU18" s="132"/>
      <c r="NCV18" s="132"/>
      <c r="NCW18" s="132"/>
      <c r="NCX18" s="132"/>
      <c r="NCY18" s="132"/>
      <c r="NCZ18" s="132"/>
      <c r="NDA18" s="132"/>
      <c r="NDB18" s="132"/>
      <c r="NDC18" s="132"/>
      <c r="NDD18" s="132"/>
      <c r="NDE18" s="132"/>
      <c r="NDF18" s="132"/>
      <c r="NDG18" s="132"/>
      <c r="NDH18" s="132"/>
      <c r="NDI18" s="132"/>
      <c r="NDJ18" s="132"/>
      <c r="NDK18" s="132"/>
      <c r="NDL18" s="132"/>
      <c r="NDM18" s="132"/>
      <c r="NDN18" s="132"/>
      <c r="NDO18" s="132"/>
      <c r="NDP18" s="132"/>
      <c r="NDQ18" s="132"/>
      <c r="NDR18" s="132"/>
      <c r="NDS18" s="132"/>
      <c r="NDT18" s="132"/>
      <c r="NDU18" s="132"/>
      <c r="NDV18" s="132"/>
      <c r="NDW18" s="132"/>
      <c r="NDX18" s="132"/>
      <c r="NDY18" s="132"/>
      <c r="NDZ18" s="132"/>
      <c r="NEA18" s="132"/>
      <c r="NEB18" s="132"/>
      <c r="NEC18" s="132"/>
      <c r="NED18" s="132"/>
      <c r="NEE18" s="132"/>
      <c r="NEF18" s="132"/>
      <c r="NEG18" s="132"/>
      <c r="NEH18" s="132"/>
      <c r="NEI18" s="132"/>
      <c r="NEJ18" s="132"/>
      <c r="NEK18" s="132"/>
      <c r="NEL18" s="132"/>
      <c r="NEM18" s="132"/>
      <c r="NEN18" s="132"/>
      <c r="NEO18" s="132"/>
      <c r="NEP18" s="132"/>
      <c r="NEQ18" s="132"/>
      <c r="NER18" s="132"/>
      <c r="NES18" s="132"/>
      <c r="NET18" s="132"/>
      <c r="NEU18" s="132"/>
      <c r="NEV18" s="132"/>
      <c r="NEW18" s="132"/>
      <c r="NEX18" s="132"/>
      <c r="NEY18" s="132"/>
      <c r="NEZ18" s="132"/>
      <c r="NFA18" s="132"/>
      <c r="NFB18" s="132"/>
      <c r="NFC18" s="132"/>
      <c r="NFD18" s="132"/>
      <c r="NFE18" s="132"/>
      <c r="NFF18" s="132"/>
      <c r="NFG18" s="132"/>
      <c r="NFH18" s="132"/>
      <c r="NFI18" s="132"/>
      <c r="NFJ18" s="132"/>
      <c r="NFK18" s="132"/>
      <c r="NFL18" s="132"/>
      <c r="NFM18" s="132"/>
      <c r="NFN18" s="132"/>
      <c r="NFO18" s="132"/>
      <c r="NFP18" s="132"/>
      <c r="NFQ18" s="132"/>
      <c r="NFR18" s="132"/>
      <c r="NFS18" s="132"/>
      <c r="NFT18" s="132"/>
      <c r="NFU18" s="132"/>
      <c r="NFV18" s="132"/>
      <c r="NFW18" s="132"/>
      <c r="NFX18" s="132"/>
      <c r="NFY18" s="132"/>
      <c r="NFZ18" s="132"/>
      <c r="NGA18" s="132"/>
      <c r="NGB18" s="132"/>
      <c r="NGC18" s="132"/>
      <c r="NGD18" s="132"/>
      <c r="NGE18" s="132"/>
      <c r="NGF18" s="132"/>
      <c r="NGG18" s="132"/>
      <c r="NGH18" s="132"/>
      <c r="NGI18" s="132"/>
      <c r="NGJ18" s="132"/>
      <c r="NGK18" s="132"/>
      <c r="NGL18" s="132"/>
      <c r="NGM18" s="132"/>
      <c r="NGN18" s="132"/>
      <c r="NGO18" s="132"/>
      <c r="NGP18" s="132"/>
      <c r="NGQ18" s="132"/>
      <c r="NGR18" s="132"/>
      <c r="NGS18" s="132"/>
      <c r="NGT18" s="132"/>
      <c r="NGU18" s="132"/>
      <c r="NGV18" s="132"/>
      <c r="NGW18" s="132"/>
      <c r="NGX18" s="132"/>
      <c r="NGY18" s="132"/>
      <c r="NGZ18" s="132"/>
      <c r="NHA18" s="132"/>
      <c r="NHB18" s="132"/>
      <c r="NHC18" s="132"/>
      <c r="NHD18" s="132"/>
      <c r="NHE18" s="132"/>
      <c r="NHF18" s="132"/>
      <c r="NHG18" s="132"/>
      <c r="NHH18" s="132"/>
      <c r="NHI18" s="132"/>
      <c r="NHJ18" s="132"/>
      <c r="NHK18" s="132"/>
      <c r="NHL18" s="132"/>
      <c r="NHM18" s="132"/>
      <c r="NHN18" s="132"/>
      <c r="NHO18" s="132"/>
      <c r="NHP18" s="132"/>
      <c r="NHQ18" s="132"/>
      <c r="NHR18" s="132"/>
      <c r="NHS18" s="132"/>
      <c r="NHT18" s="132"/>
      <c r="NHU18" s="132"/>
      <c r="NHV18" s="132"/>
      <c r="NHW18" s="132"/>
      <c r="NHX18" s="132"/>
      <c r="NHY18" s="132"/>
      <c r="NHZ18" s="132"/>
      <c r="NIA18" s="132"/>
      <c r="NIB18" s="132"/>
      <c r="NIC18" s="132"/>
      <c r="NID18" s="132"/>
      <c r="NIE18" s="132"/>
      <c r="NIF18" s="132"/>
      <c r="NIG18" s="132"/>
      <c r="NIH18" s="132"/>
      <c r="NII18" s="132"/>
      <c r="NIJ18" s="132"/>
      <c r="NIK18" s="132"/>
      <c r="NIL18" s="132"/>
      <c r="NIM18" s="132"/>
      <c r="NIN18" s="132"/>
      <c r="NIO18" s="132"/>
      <c r="NIP18" s="132"/>
      <c r="NIQ18" s="132"/>
      <c r="NIR18" s="132"/>
      <c r="NIS18" s="132"/>
      <c r="NIT18" s="132"/>
      <c r="NIU18" s="132"/>
      <c r="NIV18" s="132"/>
      <c r="NIW18" s="132"/>
      <c r="NIX18" s="132"/>
      <c r="NIY18" s="132"/>
      <c r="NIZ18" s="132"/>
      <c r="NJA18" s="132"/>
      <c r="NJB18" s="132"/>
      <c r="NJC18" s="132"/>
      <c r="NJD18" s="132"/>
      <c r="NJE18" s="132"/>
      <c r="NJF18" s="132"/>
      <c r="NJG18" s="132"/>
      <c r="NJH18" s="132"/>
      <c r="NJI18" s="132"/>
      <c r="NJJ18" s="132"/>
      <c r="NJK18" s="132"/>
      <c r="NJL18" s="132"/>
      <c r="NJM18" s="132"/>
      <c r="NJN18" s="132"/>
      <c r="NJO18" s="132"/>
      <c r="NJP18" s="132"/>
      <c r="NJQ18" s="132"/>
      <c r="NJR18" s="132"/>
      <c r="NJS18" s="132"/>
      <c r="NJT18" s="132"/>
      <c r="NJU18" s="132"/>
      <c r="NJV18" s="132"/>
      <c r="NJW18" s="132"/>
      <c r="NJX18" s="132"/>
      <c r="NJY18" s="132"/>
      <c r="NJZ18" s="132"/>
      <c r="NKA18" s="132"/>
      <c r="NKB18" s="132"/>
      <c r="NKC18" s="132"/>
      <c r="NKD18" s="132"/>
      <c r="NKE18" s="132"/>
      <c r="NKF18" s="132"/>
      <c r="NKG18" s="132"/>
      <c r="NKH18" s="132"/>
      <c r="NKI18" s="132"/>
      <c r="NKJ18" s="132"/>
      <c r="NKK18" s="132"/>
      <c r="NKL18" s="132"/>
      <c r="NKM18" s="132"/>
      <c r="NKN18" s="132"/>
      <c r="NKO18" s="132"/>
      <c r="NKP18" s="132"/>
      <c r="NKQ18" s="132"/>
      <c r="NKR18" s="132"/>
      <c r="NKS18" s="132"/>
      <c r="NKT18" s="132"/>
      <c r="NKU18" s="132"/>
      <c r="NKV18" s="132"/>
      <c r="NKW18" s="132"/>
      <c r="NKX18" s="132"/>
      <c r="NKY18" s="132"/>
      <c r="NKZ18" s="132"/>
      <c r="NLA18" s="132"/>
      <c r="NLB18" s="132"/>
      <c r="NLC18" s="132"/>
      <c r="NLD18" s="132"/>
      <c r="NLE18" s="132"/>
      <c r="NLF18" s="132"/>
      <c r="NLG18" s="132"/>
      <c r="NLH18" s="132"/>
      <c r="NLI18" s="132"/>
      <c r="NLJ18" s="132"/>
      <c r="NLK18" s="132"/>
      <c r="NLL18" s="132"/>
      <c r="NLM18" s="132"/>
      <c r="NLN18" s="132"/>
      <c r="NLO18" s="132"/>
      <c r="NLP18" s="132"/>
      <c r="NLQ18" s="132"/>
      <c r="NLR18" s="132"/>
      <c r="NLS18" s="132"/>
      <c r="NLT18" s="132"/>
      <c r="NLU18" s="132"/>
      <c r="NLV18" s="132"/>
      <c r="NLW18" s="132"/>
      <c r="NLX18" s="132"/>
      <c r="NLY18" s="132"/>
      <c r="NLZ18" s="132"/>
      <c r="NMA18" s="132"/>
      <c r="NMB18" s="132"/>
      <c r="NMC18" s="132"/>
      <c r="NMD18" s="132"/>
      <c r="NME18" s="132"/>
      <c r="NMF18" s="132"/>
      <c r="NMG18" s="132"/>
      <c r="NMH18" s="132"/>
      <c r="NMI18" s="132"/>
      <c r="NMJ18" s="132"/>
      <c r="NMK18" s="132"/>
      <c r="NML18" s="132"/>
      <c r="NMM18" s="132"/>
      <c r="NMN18" s="132"/>
      <c r="NMO18" s="132"/>
      <c r="NMP18" s="132"/>
      <c r="NMQ18" s="132"/>
      <c r="NMR18" s="132"/>
      <c r="NMS18" s="132"/>
      <c r="NMT18" s="132"/>
      <c r="NMU18" s="132"/>
      <c r="NMV18" s="132"/>
      <c r="NMW18" s="132"/>
      <c r="NMX18" s="132"/>
      <c r="NMY18" s="132"/>
      <c r="NMZ18" s="132"/>
      <c r="NNA18" s="132"/>
      <c r="NNB18" s="132"/>
      <c r="NNC18" s="132"/>
      <c r="NND18" s="132"/>
      <c r="NNE18" s="132"/>
      <c r="NNF18" s="132"/>
      <c r="NNG18" s="132"/>
      <c r="NNH18" s="132"/>
      <c r="NNI18" s="132"/>
      <c r="NNJ18" s="132"/>
      <c r="NNK18" s="132"/>
      <c r="NNL18" s="132"/>
      <c r="NNM18" s="132"/>
      <c r="NNN18" s="132"/>
      <c r="NNO18" s="132"/>
      <c r="NNP18" s="132"/>
      <c r="NNQ18" s="132"/>
      <c r="NNR18" s="132"/>
      <c r="NNS18" s="132"/>
      <c r="NNT18" s="132"/>
      <c r="NNU18" s="132"/>
      <c r="NNV18" s="132"/>
      <c r="NNW18" s="132"/>
      <c r="NNX18" s="132"/>
      <c r="NNY18" s="132"/>
      <c r="NNZ18" s="132"/>
      <c r="NOA18" s="132"/>
      <c r="NOB18" s="132"/>
      <c r="NOC18" s="132"/>
      <c r="NOD18" s="132"/>
      <c r="NOE18" s="132"/>
      <c r="NOF18" s="132"/>
      <c r="NOG18" s="132"/>
      <c r="NOH18" s="132"/>
      <c r="NOI18" s="132"/>
      <c r="NOJ18" s="132"/>
      <c r="NOK18" s="132"/>
      <c r="NOL18" s="132"/>
      <c r="NOM18" s="132"/>
      <c r="NON18" s="132"/>
      <c r="NOO18" s="132"/>
      <c r="NOP18" s="132"/>
      <c r="NOQ18" s="132"/>
      <c r="NOR18" s="132"/>
      <c r="NOS18" s="132"/>
      <c r="NOT18" s="132"/>
      <c r="NOU18" s="132"/>
      <c r="NOV18" s="132"/>
      <c r="NOW18" s="132"/>
      <c r="NOX18" s="132"/>
      <c r="NOY18" s="132"/>
      <c r="NOZ18" s="132"/>
      <c r="NPA18" s="132"/>
      <c r="NPB18" s="132"/>
      <c r="NPC18" s="132"/>
      <c r="NPD18" s="132"/>
      <c r="NPE18" s="132"/>
      <c r="NPF18" s="132"/>
      <c r="NPG18" s="132"/>
      <c r="NPH18" s="132"/>
      <c r="NPI18" s="132"/>
      <c r="NPJ18" s="132"/>
      <c r="NPK18" s="132"/>
      <c r="NPL18" s="132"/>
      <c r="NPM18" s="132"/>
      <c r="NPN18" s="132"/>
      <c r="NPO18" s="132"/>
      <c r="NPP18" s="132"/>
      <c r="NPQ18" s="132"/>
      <c r="NPR18" s="132"/>
      <c r="NPS18" s="132"/>
      <c r="NPT18" s="132"/>
      <c r="NPU18" s="132"/>
      <c r="NPV18" s="132"/>
      <c r="NPW18" s="132"/>
      <c r="NPX18" s="132"/>
      <c r="NPY18" s="132"/>
      <c r="NPZ18" s="132"/>
      <c r="NQA18" s="132"/>
      <c r="NQB18" s="132"/>
      <c r="NQC18" s="132"/>
      <c r="NQD18" s="132"/>
      <c r="NQE18" s="132"/>
      <c r="NQF18" s="132"/>
      <c r="NQG18" s="132"/>
      <c r="NQH18" s="132"/>
      <c r="NQI18" s="132"/>
      <c r="NQJ18" s="132"/>
      <c r="NQK18" s="132"/>
      <c r="NQL18" s="132"/>
      <c r="NQM18" s="132"/>
      <c r="NQN18" s="132"/>
      <c r="NQO18" s="132"/>
      <c r="NQP18" s="132"/>
      <c r="NQQ18" s="132"/>
      <c r="NQR18" s="132"/>
      <c r="NQS18" s="132"/>
      <c r="NQT18" s="132"/>
      <c r="NQU18" s="132"/>
      <c r="NQV18" s="132"/>
      <c r="NQW18" s="132"/>
      <c r="NQX18" s="132"/>
      <c r="NQY18" s="132"/>
      <c r="NQZ18" s="132"/>
      <c r="NRA18" s="132"/>
      <c r="NRB18" s="132"/>
      <c r="NRC18" s="132"/>
      <c r="NRD18" s="132"/>
      <c r="NRE18" s="132"/>
      <c r="NRF18" s="132"/>
      <c r="NRG18" s="132"/>
      <c r="NRH18" s="132"/>
      <c r="NRI18" s="132"/>
      <c r="NRJ18" s="132"/>
      <c r="NRK18" s="132"/>
      <c r="NRL18" s="132"/>
      <c r="NRM18" s="132"/>
      <c r="NRN18" s="132"/>
      <c r="NRO18" s="132"/>
      <c r="NRP18" s="132"/>
      <c r="NRQ18" s="132"/>
      <c r="NRR18" s="132"/>
      <c r="NRS18" s="132"/>
      <c r="NRT18" s="132"/>
      <c r="NRU18" s="132"/>
      <c r="NRV18" s="132"/>
      <c r="NRW18" s="132"/>
      <c r="NRX18" s="132"/>
      <c r="NRY18" s="132"/>
      <c r="NRZ18" s="132"/>
      <c r="NSA18" s="132"/>
      <c r="NSB18" s="132"/>
      <c r="NSC18" s="132"/>
      <c r="NSD18" s="132"/>
      <c r="NSE18" s="132"/>
      <c r="NSF18" s="132"/>
      <c r="NSG18" s="132"/>
      <c r="NSH18" s="132"/>
      <c r="NSI18" s="132"/>
      <c r="NSJ18" s="132"/>
      <c r="NSK18" s="132"/>
      <c r="NSL18" s="132"/>
      <c r="NSM18" s="132"/>
      <c r="NSN18" s="132"/>
      <c r="NSO18" s="132"/>
      <c r="NSP18" s="132"/>
      <c r="NSQ18" s="132"/>
      <c r="NSR18" s="132"/>
      <c r="NSS18" s="132"/>
      <c r="NST18" s="132"/>
      <c r="NSU18" s="132"/>
      <c r="NSV18" s="132"/>
      <c r="NSW18" s="132"/>
      <c r="NSX18" s="132"/>
      <c r="NSY18" s="132"/>
      <c r="NSZ18" s="132"/>
      <c r="NTA18" s="132"/>
      <c r="NTB18" s="132"/>
      <c r="NTC18" s="132"/>
      <c r="NTD18" s="132"/>
      <c r="NTE18" s="132"/>
      <c r="NTF18" s="132"/>
      <c r="NTG18" s="132"/>
      <c r="NTH18" s="132"/>
      <c r="NTI18" s="132"/>
      <c r="NTJ18" s="132"/>
      <c r="NTK18" s="132"/>
      <c r="NTL18" s="132"/>
      <c r="NTM18" s="132"/>
      <c r="NTN18" s="132"/>
      <c r="NTO18" s="132"/>
      <c r="NTP18" s="132"/>
      <c r="NTQ18" s="132"/>
      <c r="NTR18" s="132"/>
      <c r="NTS18" s="132"/>
      <c r="NTT18" s="132"/>
      <c r="NTU18" s="132"/>
      <c r="NTV18" s="132"/>
      <c r="NTW18" s="132"/>
      <c r="NTX18" s="132"/>
      <c r="NTY18" s="132"/>
      <c r="NTZ18" s="132"/>
      <c r="NUA18" s="132"/>
      <c r="NUB18" s="132"/>
      <c r="NUC18" s="132"/>
      <c r="NUD18" s="132"/>
      <c r="NUE18" s="132"/>
      <c r="NUF18" s="132"/>
      <c r="NUG18" s="132"/>
      <c r="NUH18" s="132"/>
      <c r="NUI18" s="132"/>
      <c r="NUJ18" s="132"/>
      <c r="NUK18" s="132"/>
      <c r="NUL18" s="132"/>
      <c r="NUM18" s="132"/>
      <c r="NUN18" s="132"/>
      <c r="NUO18" s="132"/>
      <c r="NUP18" s="132"/>
      <c r="NUQ18" s="132"/>
      <c r="NUR18" s="132"/>
      <c r="NUS18" s="132"/>
      <c r="NUT18" s="132"/>
      <c r="NUU18" s="132"/>
      <c r="NUV18" s="132"/>
      <c r="NUW18" s="132"/>
      <c r="NUX18" s="132"/>
      <c r="NUY18" s="132"/>
      <c r="NUZ18" s="132"/>
      <c r="NVA18" s="132"/>
      <c r="NVB18" s="132"/>
      <c r="NVC18" s="132"/>
      <c r="NVD18" s="132"/>
      <c r="NVE18" s="132"/>
      <c r="NVF18" s="132"/>
      <c r="NVG18" s="132"/>
      <c r="NVH18" s="132"/>
      <c r="NVI18" s="132"/>
      <c r="NVJ18" s="132"/>
      <c r="NVK18" s="132"/>
      <c r="NVL18" s="132"/>
      <c r="NVM18" s="132"/>
      <c r="NVN18" s="132"/>
      <c r="NVO18" s="132"/>
      <c r="NVP18" s="132"/>
      <c r="NVQ18" s="132"/>
      <c r="NVR18" s="132"/>
      <c r="NVS18" s="132"/>
      <c r="NVT18" s="132"/>
      <c r="NVU18" s="132"/>
      <c r="NVV18" s="132"/>
      <c r="NVW18" s="132"/>
      <c r="NVX18" s="132"/>
      <c r="NVY18" s="132"/>
      <c r="NVZ18" s="132"/>
      <c r="NWA18" s="132"/>
      <c r="NWB18" s="132"/>
      <c r="NWC18" s="132"/>
      <c r="NWD18" s="132"/>
      <c r="NWE18" s="132"/>
      <c r="NWF18" s="132"/>
      <c r="NWG18" s="132"/>
      <c r="NWH18" s="132"/>
      <c r="NWI18" s="132"/>
      <c r="NWJ18" s="132"/>
      <c r="NWK18" s="132"/>
      <c r="NWL18" s="132"/>
      <c r="NWM18" s="132"/>
      <c r="NWN18" s="132"/>
      <c r="NWO18" s="132"/>
      <c r="NWP18" s="132"/>
      <c r="NWQ18" s="132"/>
      <c r="NWR18" s="132"/>
      <c r="NWS18" s="132"/>
      <c r="NWT18" s="132"/>
      <c r="NWU18" s="132"/>
      <c r="NWV18" s="132"/>
      <c r="NWW18" s="132"/>
      <c r="NWX18" s="132"/>
      <c r="NWY18" s="132"/>
      <c r="NWZ18" s="132"/>
      <c r="NXA18" s="132"/>
      <c r="NXB18" s="132"/>
      <c r="NXC18" s="132"/>
      <c r="NXD18" s="132"/>
      <c r="NXE18" s="132"/>
      <c r="NXF18" s="132"/>
      <c r="NXG18" s="132"/>
      <c r="NXH18" s="132"/>
      <c r="NXI18" s="132"/>
      <c r="NXJ18" s="132"/>
      <c r="NXK18" s="132"/>
      <c r="NXL18" s="132"/>
      <c r="NXM18" s="132"/>
      <c r="NXN18" s="132"/>
      <c r="NXO18" s="132"/>
      <c r="NXP18" s="132"/>
      <c r="NXQ18" s="132"/>
      <c r="NXR18" s="132"/>
      <c r="NXS18" s="132"/>
      <c r="NXT18" s="132"/>
      <c r="NXU18" s="132"/>
      <c r="NXV18" s="132"/>
      <c r="NXW18" s="132"/>
      <c r="NXX18" s="132"/>
      <c r="NXY18" s="132"/>
      <c r="NXZ18" s="132"/>
      <c r="NYA18" s="132"/>
      <c r="NYB18" s="132"/>
      <c r="NYC18" s="132"/>
      <c r="NYD18" s="132"/>
      <c r="NYE18" s="132"/>
      <c r="NYF18" s="132"/>
      <c r="NYG18" s="132"/>
      <c r="NYH18" s="132"/>
      <c r="NYI18" s="132"/>
      <c r="NYJ18" s="132"/>
      <c r="NYK18" s="132"/>
      <c r="NYL18" s="132"/>
      <c r="NYM18" s="132"/>
      <c r="NYN18" s="132"/>
      <c r="NYO18" s="132"/>
      <c r="NYP18" s="132"/>
      <c r="NYQ18" s="132"/>
      <c r="NYR18" s="132"/>
      <c r="NYS18" s="132"/>
      <c r="NYT18" s="132"/>
      <c r="NYU18" s="132"/>
      <c r="NYV18" s="132"/>
      <c r="NYW18" s="132"/>
      <c r="NYX18" s="132"/>
      <c r="NYY18" s="132"/>
      <c r="NYZ18" s="132"/>
      <c r="NZA18" s="132"/>
      <c r="NZB18" s="132"/>
      <c r="NZC18" s="132"/>
      <c r="NZD18" s="132"/>
      <c r="NZE18" s="132"/>
      <c r="NZF18" s="132"/>
      <c r="NZG18" s="132"/>
      <c r="NZH18" s="132"/>
      <c r="NZI18" s="132"/>
      <c r="NZJ18" s="132"/>
      <c r="NZK18" s="132"/>
      <c r="NZL18" s="132"/>
      <c r="NZM18" s="132"/>
      <c r="NZN18" s="132"/>
      <c r="NZO18" s="132"/>
      <c r="NZP18" s="132"/>
      <c r="NZQ18" s="132"/>
      <c r="NZR18" s="132"/>
      <c r="NZS18" s="132"/>
      <c r="NZT18" s="132"/>
      <c r="NZU18" s="132"/>
      <c r="NZV18" s="132"/>
      <c r="NZW18" s="132"/>
      <c r="NZX18" s="132"/>
      <c r="NZY18" s="132"/>
      <c r="NZZ18" s="132"/>
      <c r="OAA18" s="132"/>
      <c r="OAB18" s="132"/>
      <c r="OAC18" s="132"/>
      <c r="OAD18" s="132"/>
      <c r="OAE18" s="132"/>
      <c r="OAF18" s="132"/>
      <c r="OAG18" s="132"/>
      <c r="OAH18" s="132"/>
      <c r="OAI18" s="132"/>
      <c r="OAJ18" s="132"/>
      <c r="OAK18" s="132"/>
      <c r="OAL18" s="132"/>
      <c r="OAM18" s="132"/>
      <c r="OAN18" s="132"/>
      <c r="OAO18" s="132"/>
      <c r="OAP18" s="132"/>
      <c r="OAQ18" s="132"/>
      <c r="OAR18" s="132"/>
      <c r="OAS18" s="132"/>
      <c r="OAT18" s="132"/>
      <c r="OAU18" s="132"/>
      <c r="OAV18" s="132"/>
      <c r="OAW18" s="132"/>
      <c r="OAX18" s="132"/>
      <c r="OAY18" s="132"/>
      <c r="OAZ18" s="132"/>
      <c r="OBA18" s="132"/>
      <c r="OBB18" s="132"/>
      <c r="OBC18" s="132"/>
      <c r="OBD18" s="132"/>
      <c r="OBE18" s="132"/>
      <c r="OBF18" s="132"/>
      <c r="OBG18" s="132"/>
      <c r="OBH18" s="132"/>
      <c r="OBI18" s="132"/>
      <c r="OBJ18" s="132"/>
      <c r="OBK18" s="132"/>
      <c r="OBL18" s="132"/>
      <c r="OBM18" s="132"/>
      <c r="OBN18" s="132"/>
      <c r="OBO18" s="132"/>
      <c r="OBP18" s="132"/>
      <c r="OBQ18" s="132"/>
      <c r="OBR18" s="132"/>
      <c r="OBS18" s="132"/>
      <c r="OBT18" s="132"/>
      <c r="OBU18" s="132"/>
      <c r="OBV18" s="132"/>
      <c r="OBW18" s="132"/>
      <c r="OBX18" s="132"/>
      <c r="OBY18" s="132"/>
      <c r="OBZ18" s="132"/>
      <c r="OCA18" s="132"/>
      <c r="OCB18" s="132"/>
      <c r="OCC18" s="132"/>
      <c r="OCD18" s="132"/>
      <c r="OCE18" s="132"/>
      <c r="OCF18" s="132"/>
      <c r="OCG18" s="132"/>
      <c r="OCH18" s="132"/>
      <c r="OCI18" s="132"/>
      <c r="OCJ18" s="132"/>
      <c r="OCK18" s="132"/>
      <c r="OCL18" s="132"/>
      <c r="OCM18" s="132"/>
      <c r="OCN18" s="132"/>
      <c r="OCO18" s="132"/>
      <c r="OCP18" s="132"/>
      <c r="OCQ18" s="132"/>
      <c r="OCR18" s="132"/>
      <c r="OCS18" s="132"/>
      <c r="OCT18" s="132"/>
      <c r="OCU18" s="132"/>
      <c r="OCV18" s="132"/>
      <c r="OCW18" s="132"/>
      <c r="OCX18" s="132"/>
      <c r="OCY18" s="132"/>
      <c r="OCZ18" s="132"/>
      <c r="ODA18" s="132"/>
      <c r="ODB18" s="132"/>
      <c r="ODC18" s="132"/>
      <c r="ODD18" s="132"/>
      <c r="ODE18" s="132"/>
      <c r="ODF18" s="132"/>
      <c r="ODG18" s="132"/>
      <c r="ODH18" s="132"/>
      <c r="ODI18" s="132"/>
      <c r="ODJ18" s="132"/>
      <c r="ODK18" s="132"/>
      <c r="ODL18" s="132"/>
      <c r="ODM18" s="132"/>
      <c r="ODN18" s="132"/>
      <c r="ODO18" s="132"/>
      <c r="ODP18" s="132"/>
      <c r="ODQ18" s="132"/>
      <c r="ODR18" s="132"/>
      <c r="ODS18" s="132"/>
      <c r="ODT18" s="132"/>
      <c r="ODU18" s="132"/>
      <c r="ODV18" s="132"/>
      <c r="ODW18" s="132"/>
      <c r="ODX18" s="132"/>
      <c r="ODY18" s="132"/>
      <c r="ODZ18" s="132"/>
      <c r="OEA18" s="132"/>
      <c r="OEB18" s="132"/>
      <c r="OEC18" s="132"/>
      <c r="OED18" s="132"/>
      <c r="OEE18" s="132"/>
      <c r="OEF18" s="132"/>
      <c r="OEG18" s="132"/>
      <c r="OEH18" s="132"/>
      <c r="OEI18" s="132"/>
      <c r="OEJ18" s="132"/>
      <c r="OEK18" s="132"/>
      <c r="OEL18" s="132"/>
      <c r="OEM18" s="132"/>
      <c r="OEN18" s="132"/>
      <c r="OEO18" s="132"/>
      <c r="OEP18" s="132"/>
      <c r="OEQ18" s="132"/>
      <c r="OER18" s="132"/>
      <c r="OES18" s="132"/>
      <c r="OET18" s="132"/>
      <c r="OEU18" s="132"/>
      <c r="OEV18" s="132"/>
      <c r="OEW18" s="132"/>
      <c r="OEX18" s="132"/>
      <c r="OEY18" s="132"/>
      <c r="OEZ18" s="132"/>
      <c r="OFA18" s="132"/>
      <c r="OFB18" s="132"/>
      <c r="OFC18" s="132"/>
      <c r="OFD18" s="132"/>
      <c r="OFE18" s="132"/>
      <c r="OFF18" s="132"/>
      <c r="OFG18" s="132"/>
      <c r="OFH18" s="132"/>
      <c r="OFI18" s="132"/>
      <c r="OFJ18" s="132"/>
      <c r="OFK18" s="132"/>
      <c r="OFL18" s="132"/>
      <c r="OFM18" s="132"/>
      <c r="OFN18" s="132"/>
      <c r="OFO18" s="132"/>
      <c r="OFP18" s="132"/>
      <c r="OFQ18" s="132"/>
      <c r="OFR18" s="132"/>
      <c r="OFS18" s="132"/>
      <c r="OFT18" s="132"/>
      <c r="OFU18" s="132"/>
      <c r="OFV18" s="132"/>
      <c r="OFW18" s="132"/>
      <c r="OFX18" s="132"/>
      <c r="OFY18" s="132"/>
      <c r="OFZ18" s="132"/>
      <c r="OGA18" s="132"/>
      <c r="OGB18" s="132"/>
      <c r="OGC18" s="132"/>
      <c r="OGD18" s="132"/>
      <c r="OGE18" s="132"/>
      <c r="OGF18" s="132"/>
      <c r="OGG18" s="132"/>
      <c r="OGH18" s="132"/>
      <c r="OGI18" s="132"/>
      <c r="OGJ18" s="132"/>
      <c r="OGK18" s="132"/>
      <c r="OGL18" s="132"/>
      <c r="OGM18" s="132"/>
      <c r="OGN18" s="132"/>
      <c r="OGO18" s="132"/>
      <c r="OGP18" s="132"/>
      <c r="OGQ18" s="132"/>
      <c r="OGR18" s="132"/>
      <c r="OGS18" s="132"/>
      <c r="OGT18" s="132"/>
      <c r="OGU18" s="132"/>
      <c r="OGV18" s="132"/>
      <c r="OGW18" s="132"/>
      <c r="OGX18" s="132"/>
      <c r="OGY18" s="132"/>
      <c r="OGZ18" s="132"/>
      <c r="OHA18" s="132"/>
      <c r="OHB18" s="132"/>
      <c r="OHC18" s="132"/>
      <c r="OHD18" s="132"/>
      <c r="OHE18" s="132"/>
      <c r="OHF18" s="132"/>
      <c r="OHG18" s="132"/>
      <c r="OHH18" s="132"/>
      <c r="OHI18" s="132"/>
      <c r="OHJ18" s="132"/>
      <c r="OHK18" s="132"/>
      <c r="OHL18" s="132"/>
      <c r="OHM18" s="132"/>
      <c r="OHN18" s="132"/>
      <c r="OHO18" s="132"/>
      <c r="OHP18" s="132"/>
      <c r="OHQ18" s="132"/>
      <c r="OHR18" s="132"/>
      <c r="OHS18" s="132"/>
      <c r="OHT18" s="132"/>
      <c r="OHU18" s="132"/>
      <c r="OHV18" s="132"/>
      <c r="OHW18" s="132"/>
      <c r="OHX18" s="132"/>
      <c r="OHY18" s="132"/>
      <c r="OHZ18" s="132"/>
      <c r="OIA18" s="132"/>
      <c r="OIB18" s="132"/>
      <c r="OIC18" s="132"/>
      <c r="OID18" s="132"/>
      <c r="OIE18" s="132"/>
      <c r="OIF18" s="132"/>
      <c r="OIG18" s="132"/>
      <c r="OIH18" s="132"/>
      <c r="OII18" s="132"/>
      <c r="OIJ18" s="132"/>
      <c r="OIK18" s="132"/>
      <c r="OIL18" s="132"/>
      <c r="OIM18" s="132"/>
      <c r="OIN18" s="132"/>
      <c r="OIO18" s="132"/>
      <c r="OIP18" s="132"/>
      <c r="OIQ18" s="132"/>
      <c r="OIR18" s="132"/>
      <c r="OIS18" s="132"/>
      <c r="OIT18" s="132"/>
      <c r="OIU18" s="132"/>
      <c r="OIV18" s="132"/>
      <c r="OIW18" s="132"/>
      <c r="OIX18" s="132"/>
      <c r="OIY18" s="132"/>
      <c r="OIZ18" s="132"/>
      <c r="OJA18" s="132"/>
      <c r="OJB18" s="132"/>
      <c r="OJC18" s="132"/>
      <c r="OJD18" s="132"/>
      <c r="OJE18" s="132"/>
      <c r="OJF18" s="132"/>
      <c r="OJG18" s="132"/>
      <c r="OJH18" s="132"/>
      <c r="OJI18" s="132"/>
      <c r="OJJ18" s="132"/>
      <c r="OJK18" s="132"/>
      <c r="OJL18" s="132"/>
      <c r="OJM18" s="132"/>
      <c r="OJN18" s="132"/>
      <c r="OJO18" s="132"/>
      <c r="OJP18" s="132"/>
      <c r="OJQ18" s="132"/>
      <c r="OJR18" s="132"/>
      <c r="OJS18" s="132"/>
      <c r="OJT18" s="132"/>
      <c r="OJU18" s="132"/>
      <c r="OJV18" s="132"/>
      <c r="OJW18" s="132"/>
      <c r="OJX18" s="132"/>
      <c r="OJY18" s="132"/>
      <c r="OJZ18" s="132"/>
      <c r="OKA18" s="132"/>
      <c r="OKB18" s="132"/>
      <c r="OKC18" s="132"/>
      <c r="OKD18" s="132"/>
      <c r="OKE18" s="132"/>
      <c r="OKF18" s="132"/>
      <c r="OKG18" s="132"/>
      <c r="OKH18" s="132"/>
      <c r="OKI18" s="132"/>
      <c r="OKJ18" s="132"/>
      <c r="OKK18" s="132"/>
      <c r="OKL18" s="132"/>
      <c r="OKM18" s="132"/>
      <c r="OKN18" s="132"/>
      <c r="OKO18" s="132"/>
      <c r="OKP18" s="132"/>
      <c r="OKQ18" s="132"/>
      <c r="OKR18" s="132"/>
      <c r="OKS18" s="132"/>
      <c r="OKT18" s="132"/>
      <c r="OKU18" s="132"/>
      <c r="OKV18" s="132"/>
      <c r="OKW18" s="132"/>
      <c r="OKX18" s="132"/>
      <c r="OKY18" s="132"/>
      <c r="OKZ18" s="132"/>
      <c r="OLA18" s="132"/>
      <c r="OLB18" s="132"/>
      <c r="OLC18" s="132"/>
      <c r="OLD18" s="132"/>
      <c r="OLE18" s="132"/>
      <c r="OLF18" s="132"/>
      <c r="OLG18" s="132"/>
      <c r="OLH18" s="132"/>
      <c r="OLI18" s="132"/>
      <c r="OLJ18" s="132"/>
      <c r="OLK18" s="132"/>
      <c r="OLL18" s="132"/>
      <c r="OLM18" s="132"/>
      <c r="OLN18" s="132"/>
      <c r="OLO18" s="132"/>
      <c r="OLP18" s="132"/>
      <c r="OLQ18" s="132"/>
      <c r="OLR18" s="132"/>
      <c r="OLS18" s="132"/>
      <c r="OLT18" s="132"/>
      <c r="OLU18" s="132"/>
      <c r="OLV18" s="132"/>
      <c r="OLW18" s="132"/>
      <c r="OLX18" s="132"/>
      <c r="OLY18" s="132"/>
      <c r="OLZ18" s="132"/>
      <c r="OMA18" s="132"/>
      <c r="OMB18" s="132"/>
      <c r="OMC18" s="132"/>
      <c r="OMD18" s="132"/>
      <c r="OME18" s="132"/>
      <c r="OMF18" s="132"/>
      <c r="OMG18" s="132"/>
      <c r="OMH18" s="132"/>
      <c r="OMI18" s="132"/>
      <c r="OMJ18" s="132"/>
      <c r="OMK18" s="132"/>
      <c r="OML18" s="132"/>
      <c r="OMM18" s="132"/>
      <c r="OMN18" s="132"/>
      <c r="OMO18" s="132"/>
      <c r="OMP18" s="132"/>
      <c r="OMQ18" s="132"/>
      <c r="OMR18" s="132"/>
      <c r="OMS18" s="132"/>
      <c r="OMT18" s="132"/>
      <c r="OMU18" s="132"/>
      <c r="OMV18" s="132"/>
      <c r="OMW18" s="132"/>
      <c r="OMX18" s="132"/>
      <c r="OMY18" s="132"/>
      <c r="OMZ18" s="132"/>
      <c r="ONA18" s="132"/>
      <c r="ONB18" s="132"/>
      <c r="ONC18" s="132"/>
      <c r="OND18" s="132"/>
      <c r="ONE18" s="132"/>
      <c r="ONF18" s="132"/>
      <c r="ONG18" s="132"/>
      <c r="ONH18" s="132"/>
      <c r="ONI18" s="132"/>
      <c r="ONJ18" s="132"/>
      <c r="ONK18" s="132"/>
      <c r="ONL18" s="132"/>
      <c r="ONM18" s="132"/>
      <c r="ONN18" s="132"/>
      <c r="ONO18" s="132"/>
      <c r="ONP18" s="132"/>
      <c r="ONQ18" s="132"/>
      <c r="ONR18" s="132"/>
      <c r="ONS18" s="132"/>
      <c r="ONT18" s="132"/>
      <c r="ONU18" s="132"/>
      <c r="ONV18" s="132"/>
      <c r="ONW18" s="132"/>
      <c r="ONX18" s="132"/>
      <c r="ONY18" s="132"/>
      <c r="ONZ18" s="132"/>
      <c r="OOA18" s="132"/>
      <c r="OOB18" s="132"/>
      <c r="OOC18" s="132"/>
      <c r="OOD18" s="132"/>
      <c r="OOE18" s="132"/>
      <c r="OOF18" s="132"/>
      <c r="OOG18" s="132"/>
      <c r="OOH18" s="132"/>
      <c r="OOI18" s="132"/>
      <c r="OOJ18" s="132"/>
      <c r="OOK18" s="132"/>
      <c r="OOL18" s="132"/>
      <c r="OOM18" s="132"/>
      <c r="OON18" s="132"/>
      <c r="OOO18" s="132"/>
      <c r="OOP18" s="132"/>
      <c r="OOQ18" s="132"/>
      <c r="OOR18" s="132"/>
      <c r="OOS18" s="132"/>
      <c r="OOT18" s="132"/>
      <c r="OOU18" s="132"/>
      <c r="OOV18" s="132"/>
      <c r="OOW18" s="132"/>
      <c r="OOX18" s="132"/>
      <c r="OOY18" s="132"/>
      <c r="OOZ18" s="132"/>
      <c r="OPA18" s="132"/>
      <c r="OPB18" s="132"/>
      <c r="OPC18" s="132"/>
      <c r="OPD18" s="132"/>
      <c r="OPE18" s="132"/>
      <c r="OPF18" s="132"/>
      <c r="OPG18" s="132"/>
      <c r="OPH18" s="132"/>
      <c r="OPI18" s="132"/>
      <c r="OPJ18" s="132"/>
      <c r="OPK18" s="132"/>
      <c r="OPL18" s="132"/>
      <c r="OPM18" s="132"/>
      <c r="OPN18" s="132"/>
      <c r="OPO18" s="132"/>
      <c r="OPP18" s="132"/>
      <c r="OPQ18" s="132"/>
      <c r="OPR18" s="132"/>
      <c r="OPS18" s="132"/>
      <c r="OPT18" s="132"/>
      <c r="OPU18" s="132"/>
      <c r="OPV18" s="132"/>
      <c r="OPW18" s="132"/>
      <c r="OPX18" s="132"/>
      <c r="OPY18" s="132"/>
      <c r="OPZ18" s="132"/>
      <c r="OQA18" s="132"/>
      <c r="OQB18" s="132"/>
      <c r="OQC18" s="132"/>
      <c r="OQD18" s="132"/>
      <c r="OQE18" s="132"/>
      <c r="OQF18" s="132"/>
      <c r="OQG18" s="132"/>
      <c r="OQH18" s="132"/>
      <c r="OQI18" s="132"/>
      <c r="OQJ18" s="132"/>
      <c r="OQK18" s="132"/>
      <c r="OQL18" s="132"/>
      <c r="OQM18" s="132"/>
      <c r="OQN18" s="132"/>
      <c r="OQO18" s="132"/>
      <c r="OQP18" s="132"/>
      <c r="OQQ18" s="132"/>
      <c r="OQR18" s="132"/>
      <c r="OQS18" s="132"/>
      <c r="OQT18" s="132"/>
      <c r="OQU18" s="132"/>
      <c r="OQV18" s="132"/>
      <c r="OQW18" s="132"/>
      <c r="OQX18" s="132"/>
      <c r="OQY18" s="132"/>
      <c r="OQZ18" s="132"/>
      <c r="ORA18" s="132"/>
      <c r="ORB18" s="132"/>
      <c r="ORC18" s="132"/>
      <c r="ORD18" s="132"/>
      <c r="ORE18" s="132"/>
      <c r="ORF18" s="132"/>
      <c r="ORG18" s="132"/>
      <c r="ORH18" s="132"/>
      <c r="ORI18" s="132"/>
      <c r="ORJ18" s="132"/>
      <c r="ORK18" s="132"/>
      <c r="ORL18" s="132"/>
      <c r="ORM18" s="132"/>
      <c r="ORN18" s="132"/>
      <c r="ORO18" s="132"/>
      <c r="ORP18" s="132"/>
      <c r="ORQ18" s="132"/>
      <c r="ORR18" s="132"/>
      <c r="ORS18" s="132"/>
      <c r="ORT18" s="132"/>
      <c r="ORU18" s="132"/>
      <c r="ORV18" s="132"/>
      <c r="ORW18" s="132"/>
      <c r="ORX18" s="132"/>
      <c r="ORY18" s="132"/>
      <c r="ORZ18" s="132"/>
      <c r="OSA18" s="132"/>
      <c r="OSB18" s="132"/>
      <c r="OSC18" s="132"/>
      <c r="OSD18" s="132"/>
      <c r="OSE18" s="132"/>
      <c r="OSF18" s="132"/>
      <c r="OSG18" s="132"/>
      <c r="OSH18" s="132"/>
      <c r="OSI18" s="132"/>
      <c r="OSJ18" s="132"/>
      <c r="OSK18" s="132"/>
      <c r="OSL18" s="132"/>
      <c r="OSM18" s="132"/>
      <c r="OSN18" s="132"/>
      <c r="OSO18" s="132"/>
      <c r="OSP18" s="132"/>
      <c r="OSQ18" s="132"/>
      <c r="OSR18" s="132"/>
      <c r="OSS18" s="132"/>
      <c r="OST18" s="132"/>
      <c r="OSU18" s="132"/>
      <c r="OSV18" s="132"/>
      <c r="OSW18" s="132"/>
      <c r="OSX18" s="132"/>
      <c r="OSY18" s="132"/>
      <c r="OSZ18" s="132"/>
      <c r="OTA18" s="132"/>
      <c r="OTB18" s="132"/>
      <c r="OTC18" s="132"/>
      <c r="OTD18" s="132"/>
      <c r="OTE18" s="132"/>
      <c r="OTF18" s="132"/>
      <c r="OTG18" s="132"/>
      <c r="OTH18" s="132"/>
      <c r="OTI18" s="132"/>
      <c r="OTJ18" s="132"/>
      <c r="OTK18" s="132"/>
      <c r="OTL18" s="132"/>
      <c r="OTM18" s="132"/>
      <c r="OTN18" s="132"/>
      <c r="OTO18" s="132"/>
      <c r="OTP18" s="132"/>
      <c r="OTQ18" s="132"/>
      <c r="OTR18" s="132"/>
      <c r="OTS18" s="132"/>
      <c r="OTT18" s="132"/>
      <c r="OTU18" s="132"/>
      <c r="OTV18" s="132"/>
      <c r="OTW18" s="132"/>
      <c r="OTX18" s="132"/>
      <c r="OTY18" s="132"/>
      <c r="OTZ18" s="132"/>
      <c r="OUA18" s="132"/>
      <c r="OUB18" s="132"/>
      <c r="OUC18" s="132"/>
      <c r="OUD18" s="132"/>
      <c r="OUE18" s="132"/>
      <c r="OUF18" s="132"/>
      <c r="OUG18" s="132"/>
      <c r="OUH18" s="132"/>
      <c r="OUI18" s="132"/>
      <c r="OUJ18" s="132"/>
      <c r="OUK18" s="132"/>
      <c r="OUL18" s="132"/>
      <c r="OUM18" s="132"/>
      <c r="OUN18" s="132"/>
      <c r="OUO18" s="132"/>
      <c r="OUP18" s="132"/>
      <c r="OUQ18" s="132"/>
      <c r="OUR18" s="132"/>
      <c r="OUS18" s="132"/>
      <c r="OUT18" s="132"/>
      <c r="OUU18" s="132"/>
      <c r="OUV18" s="132"/>
      <c r="OUW18" s="132"/>
      <c r="OUX18" s="132"/>
      <c r="OUY18" s="132"/>
      <c r="OUZ18" s="132"/>
      <c r="OVA18" s="132"/>
      <c r="OVB18" s="132"/>
      <c r="OVC18" s="132"/>
      <c r="OVD18" s="132"/>
      <c r="OVE18" s="132"/>
      <c r="OVF18" s="132"/>
      <c r="OVG18" s="132"/>
      <c r="OVH18" s="132"/>
      <c r="OVI18" s="132"/>
      <c r="OVJ18" s="132"/>
      <c r="OVK18" s="132"/>
      <c r="OVL18" s="132"/>
      <c r="OVM18" s="132"/>
      <c r="OVN18" s="132"/>
      <c r="OVO18" s="132"/>
      <c r="OVP18" s="132"/>
      <c r="OVQ18" s="132"/>
      <c r="OVR18" s="132"/>
      <c r="OVS18" s="132"/>
      <c r="OVT18" s="132"/>
      <c r="OVU18" s="132"/>
      <c r="OVV18" s="132"/>
      <c r="OVW18" s="132"/>
      <c r="OVX18" s="132"/>
      <c r="OVY18" s="132"/>
      <c r="OVZ18" s="132"/>
      <c r="OWA18" s="132"/>
      <c r="OWB18" s="132"/>
      <c r="OWC18" s="132"/>
      <c r="OWD18" s="132"/>
      <c r="OWE18" s="132"/>
      <c r="OWF18" s="132"/>
      <c r="OWG18" s="132"/>
      <c r="OWH18" s="132"/>
      <c r="OWI18" s="132"/>
      <c r="OWJ18" s="132"/>
      <c r="OWK18" s="132"/>
      <c r="OWL18" s="132"/>
      <c r="OWM18" s="132"/>
      <c r="OWN18" s="132"/>
      <c r="OWO18" s="132"/>
      <c r="OWP18" s="132"/>
      <c r="OWQ18" s="132"/>
      <c r="OWR18" s="132"/>
      <c r="OWS18" s="132"/>
      <c r="OWT18" s="132"/>
      <c r="OWU18" s="132"/>
      <c r="OWV18" s="132"/>
      <c r="OWW18" s="132"/>
      <c r="OWX18" s="132"/>
      <c r="OWY18" s="132"/>
      <c r="OWZ18" s="132"/>
      <c r="OXA18" s="132"/>
      <c r="OXB18" s="132"/>
      <c r="OXC18" s="132"/>
      <c r="OXD18" s="132"/>
      <c r="OXE18" s="132"/>
      <c r="OXF18" s="132"/>
      <c r="OXG18" s="132"/>
      <c r="OXH18" s="132"/>
      <c r="OXI18" s="132"/>
      <c r="OXJ18" s="132"/>
      <c r="OXK18" s="132"/>
      <c r="OXL18" s="132"/>
      <c r="OXM18" s="132"/>
      <c r="OXN18" s="132"/>
      <c r="OXO18" s="132"/>
      <c r="OXP18" s="132"/>
      <c r="OXQ18" s="132"/>
      <c r="OXR18" s="132"/>
      <c r="OXS18" s="132"/>
      <c r="OXT18" s="132"/>
      <c r="OXU18" s="132"/>
      <c r="OXV18" s="132"/>
      <c r="OXW18" s="132"/>
      <c r="OXX18" s="132"/>
      <c r="OXY18" s="132"/>
      <c r="OXZ18" s="132"/>
      <c r="OYA18" s="132"/>
      <c r="OYB18" s="132"/>
      <c r="OYC18" s="132"/>
      <c r="OYD18" s="132"/>
      <c r="OYE18" s="132"/>
      <c r="OYF18" s="132"/>
      <c r="OYG18" s="132"/>
      <c r="OYH18" s="132"/>
      <c r="OYI18" s="132"/>
      <c r="OYJ18" s="132"/>
      <c r="OYK18" s="132"/>
      <c r="OYL18" s="132"/>
      <c r="OYM18" s="132"/>
      <c r="OYN18" s="132"/>
      <c r="OYO18" s="132"/>
      <c r="OYP18" s="132"/>
      <c r="OYQ18" s="132"/>
      <c r="OYR18" s="132"/>
      <c r="OYS18" s="132"/>
      <c r="OYT18" s="132"/>
      <c r="OYU18" s="132"/>
      <c r="OYV18" s="132"/>
      <c r="OYW18" s="132"/>
      <c r="OYX18" s="132"/>
      <c r="OYY18" s="132"/>
      <c r="OYZ18" s="132"/>
      <c r="OZA18" s="132"/>
      <c r="OZB18" s="132"/>
      <c r="OZC18" s="132"/>
      <c r="OZD18" s="132"/>
      <c r="OZE18" s="132"/>
      <c r="OZF18" s="132"/>
      <c r="OZG18" s="132"/>
      <c r="OZH18" s="132"/>
      <c r="OZI18" s="132"/>
      <c r="OZJ18" s="132"/>
      <c r="OZK18" s="132"/>
      <c r="OZL18" s="132"/>
      <c r="OZM18" s="132"/>
      <c r="OZN18" s="132"/>
      <c r="OZO18" s="132"/>
      <c r="OZP18" s="132"/>
      <c r="OZQ18" s="132"/>
      <c r="OZR18" s="132"/>
      <c r="OZS18" s="132"/>
      <c r="OZT18" s="132"/>
      <c r="OZU18" s="132"/>
      <c r="OZV18" s="132"/>
      <c r="OZW18" s="132"/>
      <c r="OZX18" s="132"/>
      <c r="OZY18" s="132"/>
      <c r="OZZ18" s="132"/>
      <c r="PAA18" s="132"/>
      <c r="PAB18" s="132"/>
      <c r="PAC18" s="132"/>
      <c r="PAD18" s="132"/>
      <c r="PAE18" s="132"/>
      <c r="PAF18" s="132"/>
      <c r="PAG18" s="132"/>
      <c r="PAH18" s="132"/>
      <c r="PAI18" s="132"/>
      <c r="PAJ18" s="132"/>
      <c r="PAK18" s="132"/>
      <c r="PAL18" s="132"/>
      <c r="PAM18" s="132"/>
      <c r="PAN18" s="132"/>
      <c r="PAO18" s="132"/>
      <c r="PAP18" s="132"/>
      <c r="PAQ18" s="132"/>
      <c r="PAR18" s="132"/>
      <c r="PAS18" s="132"/>
      <c r="PAT18" s="132"/>
      <c r="PAU18" s="132"/>
      <c r="PAV18" s="132"/>
      <c r="PAW18" s="132"/>
      <c r="PAX18" s="132"/>
      <c r="PAY18" s="132"/>
      <c r="PAZ18" s="132"/>
      <c r="PBA18" s="132"/>
      <c r="PBB18" s="132"/>
      <c r="PBC18" s="132"/>
      <c r="PBD18" s="132"/>
      <c r="PBE18" s="132"/>
      <c r="PBF18" s="132"/>
      <c r="PBG18" s="132"/>
      <c r="PBH18" s="132"/>
      <c r="PBI18" s="132"/>
      <c r="PBJ18" s="132"/>
      <c r="PBK18" s="132"/>
      <c r="PBL18" s="132"/>
      <c r="PBM18" s="132"/>
      <c r="PBN18" s="132"/>
      <c r="PBO18" s="132"/>
      <c r="PBP18" s="132"/>
      <c r="PBQ18" s="132"/>
      <c r="PBR18" s="132"/>
      <c r="PBS18" s="132"/>
      <c r="PBT18" s="132"/>
      <c r="PBU18" s="132"/>
      <c r="PBV18" s="132"/>
      <c r="PBW18" s="132"/>
      <c r="PBX18" s="132"/>
      <c r="PBY18" s="132"/>
      <c r="PBZ18" s="132"/>
      <c r="PCA18" s="132"/>
      <c r="PCB18" s="132"/>
      <c r="PCC18" s="132"/>
      <c r="PCD18" s="132"/>
      <c r="PCE18" s="132"/>
      <c r="PCF18" s="132"/>
      <c r="PCG18" s="132"/>
      <c r="PCH18" s="132"/>
      <c r="PCI18" s="132"/>
      <c r="PCJ18" s="132"/>
      <c r="PCK18" s="132"/>
      <c r="PCL18" s="132"/>
      <c r="PCM18" s="132"/>
      <c r="PCN18" s="132"/>
      <c r="PCO18" s="132"/>
      <c r="PCP18" s="132"/>
      <c r="PCQ18" s="132"/>
      <c r="PCR18" s="132"/>
      <c r="PCS18" s="132"/>
      <c r="PCT18" s="132"/>
      <c r="PCU18" s="132"/>
      <c r="PCV18" s="132"/>
      <c r="PCW18" s="132"/>
      <c r="PCX18" s="132"/>
      <c r="PCY18" s="132"/>
      <c r="PCZ18" s="132"/>
      <c r="PDA18" s="132"/>
      <c r="PDB18" s="132"/>
      <c r="PDC18" s="132"/>
      <c r="PDD18" s="132"/>
      <c r="PDE18" s="132"/>
      <c r="PDF18" s="132"/>
      <c r="PDG18" s="132"/>
      <c r="PDH18" s="132"/>
      <c r="PDI18" s="132"/>
      <c r="PDJ18" s="132"/>
      <c r="PDK18" s="132"/>
      <c r="PDL18" s="132"/>
      <c r="PDM18" s="132"/>
      <c r="PDN18" s="132"/>
      <c r="PDO18" s="132"/>
      <c r="PDP18" s="132"/>
      <c r="PDQ18" s="132"/>
      <c r="PDR18" s="132"/>
      <c r="PDS18" s="132"/>
      <c r="PDT18" s="132"/>
      <c r="PDU18" s="132"/>
      <c r="PDV18" s="132"/>
      <c r="PDW18" s="132"/>
      <c r="PDX18" s="132"/>
      <c r="PDY18" s="132"/>
      <c r="PDZ18" s="132"/>
      <c r="PEA18" s="132"/>
      <c r="PEB18" s="132"/>
      <c r="PEC18" s="132"/>
      <c r="PED18" s="132"/>
      <c r="PEE18" s="132"/>
      <c r="PEF18" s="132"/>
      <c r="PEG18" s="132"/>
      <c r="PEH18" s="132"/>
      <c r="PEI18" s="132"/>
      <c r="PEJ18" s="132"/>
      <c r="PEK18" s="132"/>
      <c r="PEL18" s="132"/>
      <c r="PEM18" s="132"/>
      <c r="PEN18" s="132"/>
      <c r="PEO18" s="132"/>
      <c r="PEP18" s="132"/>
      <c r="PEQ18" s="132"/>
      <c r="PER18" s="132"/>
      <c r="PES18" s="132"/>
      <c r="PET18" s="132"/>
      <c r="PEU18" s="132"/>
      <c r="PEV18" s="132"/>
      <c r="PEW18" s="132"/>
      <c r="PEX18" s="132"/>
      <c r="PEY18" s="132"/>
      <c r="PEZ18" s="132"/>
      <c r="PFA18" s="132"/>
      <c r="PFB18" s="132"/>
      <c r="PFC18" s="132"/>
      <c r="PFD18" s="132"/>
      <c r="PFE18" s="132"/>
      <c r="PFF18" s="132"/>
      <c r="PFG18" s="132"/>
      <c r="PFH18" s="132"/>
      <c r="PFI18" s="132"/>
      <c r="PFJ18" s="132"/>
      <c r="PFK18" s="132"/>
      <c r="PFL18" s="132"/>
      <c r="PFM18" s="132"/>
      <c r="PFN18" s="132"/>
      <c r="PFO18" s="132"/>
      <c r="PFP18" s="132"/>
      <c r="PFQ18" s="132"/>
      <c r="PFR18" s="132"/>
      <c r="PFS18" s="132"/>
      <c r="PFT18" s="132"/>
      <c r="PFU18" s="132"/>
      <c r="PFV18" s="132"/>
      <c r="PFW18" s="132"/>
      <c r="PFX18" s="132"/>
      <c r="PFY18" s="132"/>
      <c r="PFZ18" s="132"/>
      <c r="PGA18" s="132"/>
      <c r="PGB18" s="132"/>
      <c r="PGC18" s="132"/>
      <c r="PGD18" s="132"/>
      <c r="PGE18" s="132"/>
      <c r="PGF18" s="132"/>
      <c r="PGG18" s="132"/>
      <c r="PGH18" s="132"/>
      <c r="PGI18" s="132"/>
      <c r="PGJ18" s="132"/>
      <c r="PGK18" s="132"/>
      <c r="PGL18" s="132"/>
      <c r="PGM18" s="132"/>
      <c r="PGN18" s="132"/>
      <c r="PGO18" s="132"/>
      <c r="PGP18" s="132"/>
      <c r="PGQ18" s="132"/>
      <c r="PGR18" s="132"/>
      <c r="PGS18" s="132"/>
      <c r="PGT18" s="132"/>
      <c r="PGU18" s="132"/>
      <c r="PGV18" s="132"/>
      <c r="PGW18" s="132"/>
      <c r="PGX18" s="132"/>
      <c r="PGY18" s="132"/>
      <c r="PGZ18" s="132"/>
      <c r="PHA18" s="132"/>
      <c r="PHB18" s="132"/>
      <c r="PHC18" s="132"/>
      <c r="PHD18" s="132"/>
      <c r="PHE18" s="132"/>
      <c r="PHF18" s="132"/>
      <c r="PHG18" s="132"/>
      <c r="PHH18" s="132"/>
      <c r="PHI18" s="132"/>
      <c r="PHJ18" s="132"/>
      <c r="PHK18" s="132"/>
      <c r="PHL18" s="132"/>
      <c r="PHM18" s="132"/>
      <c r="PHN18" s="132"/>
      <c r="PHO18" s="132"/>
      <c r="PHP18" s="132"/>
      <c r="PHQ18" s="132"/>
      <c r="PHR18" s="132"/>
      <c r="PHS18" s="132"/>
      <c r="PHT18" s="132"/>
      <c r="PHU18" s="132"/>
      <c r="PHV18" s="132"/>
      <c r="PHW18" s="132"/>
      <c r="PHX18" s="132"/>
      <c r="PHY18" s="132"/>
      <c r="PHZ18" s="132"/>
      <c r="PIA18" s="132"/>
      <c r="PIB18" s="132"/>
      <c r="PIC18" s="132"/>
      <c r="PID18" s="132"/>
      <c r="PIE18" s="132"/>
      <c r="PIF18" s="132"/>
      <c r="PIG18" s="132"/>
      <c r="PIH18" s="132"/>
      <c r="PII18" s="132"/>
      <c r="PIJ18" s="132"/>
      <c r="PIK18" s="132"/>
      <c r="PIL18" s="132"/>
      <c r="PIM18" s="132"/>
      <c r="PIN18" s="132"/>
      <c r="PIO18" s="132"/>
      <c r="PIP18" s="132"/>
      <c r="PIQ18" s="132"/>
      <c r="PIR18" s="132"/>
      <c r="PIS18" s="132"/>
      <c r="PIT18" s="132"/>
      <c r="PIU18" s="132"/>
      <c r="PIV18" s="132"/>
      <c r="PIW18" s="132"/>
      <c r="PIX18" s="132"/>
      <c r="PIY18" s="132"/>
      <c r="PIZ18" s="132"/>
      <c r="PJA18" s="132"/>
      <c r="PJB18" s="132"/>
      <c r="PJC18" s="132"/>
      <c r="PJD18" s="132"/>
      <c r="PJE18" s="132"/>
      <c r="PJF18" s="132"/>
      <c r="PJG18" s="132"/>
      <c r="PJH18" s="132"/>
      <c r="PJI18" s="132"/>
      <c r="PJJ18" s="132"/>
      <c r="PJK18" s="132"/>
      <c r="PJL18" s="132"/>
      <c r="PJM18" s="132"/>
      <c r="PJN18" s="132"/>
      <c r="PJO18" s="132"/>
      <c r="PJP18" s="132"/>
      <c r="PJQ18" s="132"/>
      <c r="PJR18" s="132"/>
      <c r="PJS18" s="132"/>
      <c r="PJT18" s="132"/>
      <c r="PJU18" s="132"/>
      <c r="PJV18" s="132"/>
      <c r="PJW18" s="132"/>
      <c r="PJX18" s="132"/>
      <c r="PJY18" s="132"/>
      <c r="PJZ18" s="132"/>
      <c r="PKA18" s="132"/>
      <c r="PKB18" s="132"/>
      <c r="PKC18" s="132"/>
      <c r="PKD18" s="132"/>
      <c r="PKE18" s="132"/>
      <c r="PKF18" s="132"/>
      <c r="PKG18" s="132"/>
      <c r="PKH18" s="132"/>
      <c r="PKI18" s="132"/>
      <c r="PKJ18" s="132"/>
      <c r="PKK18" s="132"/>
      <c r="PKL18" s="132"/>
      <c r="PKM18" s="132"/>
      <c r="PKN18" s="132"/>
      <c r="PKO18" s="132"/>
      <c r="PKP18" s="132"/>
      <c r="PKQ18" s="132"/>
      <c r="PKR18" s="132"/>
      <c r="PKS18" s="132"/>
      <c r="PKT18" s="132"/>
      <c r="PKU18" s="132"/>
      <c r="PKV18" s="132"/>
      <c r="PKW18" s="132"/>
      <c r="PKX18" s="132"/>
      <c r="PKY18" s="132"/>
      <c r="PKZ18" s="132"/>
      <c r="PLA18" s="132"/>
      <c r="PLB18" s="132"/>
      <c r="PLC18" s="132"/>
      <c r="PLD18" s="132"/>
      <c r="PLE18" s="132"/>
      <c r="PLF18" s="132"/>
      <c r="PLG18" s="132"/>
      <c r="PLH18" s="132"/>
      <c r="PLI18" s="132"/>
      <c r="PLJ18" s="132"/>
      <c r="PLK18" s="132"/>
      <c r="PLL18" s="132"/>
      <c r="PLM18" s="132"/>
      <c r="PLN18" s="132"/>
      <c r="PLO18" s="132"/>
      <c r="PLP18" s="132"/>
      <c r="PLQ18" s="132"/>
      <c r="PLR18" s="132"/>
      <c r="PLS18" s="132"/>
      <c r="PLT18" s="132"/>
      <c r="PLU18" s="132"/>
      <c r="PLV18" s="132"/>
      <c r="PLW18" s="132"/>
      <c r="PLX18" s="132"/>
      <c r="PLY18" s="132"/>
      <c r="PLZ18" s="132"/>
      <c r="PMA18" s="132"/>
      <c r="PMB18" s="132"/>
      <c r="PMC18" s="132"/>
      <c r="PMD18" s="132"/>
      <c r="PME18" s="132"/>
      <c r="PMF18" s="132"/>
      <c r="PMG18" s="132"/>
      <c r="PMH18" s="132"/>
      <c r="PMI18" s="132"/>
      <c r="PMJ18" s="132"/>
      <c r="PMK18" s="132"/>
      <c r="PML18" s="132"/>
      <c r="PMM18" s="132"/>
      <c r="PMN18" s="132"/>
      <c r="PMO18" s="132"/>
      <c r="PMP18" s="132"/>
      <c r="PMQ18" s="132"/>
      <c r="PMR18" s="132"/>
      <c r="PMS18" s="132"/>
      <c r="PMT18" s="132"/>
      <c r="PMU18" s="132"/>
      <c r="PMV18" s="132"/>
      <c r="PMW18" s="132"/>
      <c r="PMX18" s="132"/>
      <c r="PMY18" s="132"/>
      <c r="PMZ18" s="132"/>
      <c r="PNA18" s="132"/>
      <c r="PNB18" s="132"/>
      <c r="PNC18" s="132"/>
      <c r="PND18" s="132"/>
      <c r="PNE18" s="132"/>
      <c r="PNF18" s="132"/>
      <c r="PNG18" s="132"/>
      <c r="PNH18" s="132"/>
      <c r="PNI18" s="132"/>
      <c r="PNJ18" s="132"/>
      <c r="PNK18" s="132"/>
      <c r="PNL18" s="132"/>
      <c r="PNM18" s="132"/>
      <c r="PNN18" s="132"/>
      <c r="PNO18" s="132"/>
      <c r="PNP18" s="132"/>
      <c r="PNQ18" s="132"/>
      <c r="PNR18" s="132"/>
      <c r="PNS18" s="132"/>
      <c r="PNT18" s="132"/>
      <c r="PNU18" s="132"/>
      <c r="PNV18" s="132"/>
      <c r="PNW18" s="132"/>
      <c r="PNX18" s="132"/>
      <c r="PNY18" s="132"/>
      <c r="PNZ18" s="132"/>
      <c r="POA18" s="132"/>
      <c r="POB18" s="132"/>
      <c r="POC18" s="132"/>
      <c r="POD18" s="132"/>
      <c r="POE18" s="132"/>
      <c r="POF18" s="132"/>
      <c r="POG18" s="132"/>
      <c r="POH18" s="132"/>
      <c r="POI18" s="132"/>
      <c r="POJ18" s="132"/>
      <c r="POK18" s="132"/>
      <c r="POL18" s="132"/>
      <c r="POM18" s="132"/>
      <c r="PON18" s="132"/>
      <c r="POO18" s="132"/>
      <c r="POP18" s="132"/>
      <c r="POQ18" s="132"/>
      <c r="POR18" s="132"/>
      <c r="POS18" s="132"/>
      <c r="POT18" s="132"/>
      <c r="POU18" s="132"/>
      <c r="POV18" s="132"/>
      <c r="POW18" s="132"/>
      <c r="POX18" s="132"/>
      <c r="POY18" s="132"/>
      <c r="POZ18" s="132"/>
      <c r="PPA18" s="132"/>
      <c r="PPB18" s="132"/>
      <c r="PPC18" s="132"/>
      <c r="PPD18" s="132"/>
      <c r="PPE18" s="132"/>
      <c r="PPF18" s="132"/>
      <c r="PPG18" s="132"/>
      <c r="PPH18" s="132"/>
      <c r="PPI18" s="132"/>
      <c r="PPJ18" s="132"/>
      <c r="PPK18" s="132"/>
      <c r="PPL18" s="132"/>
      <c r="PPM18" s="132"/>
      <c r="PPN18" s="132"/>
      <c r="PPO18" s="132"/>
      <c r="PPP18" s="132"/>
      <c r="PPQ18" s="132"/>
      <c r="PPR18" s="132"/>
      <c r="PPS18" s="132"/>
      <c r="PPT18" s="132"/>
      <c r="PPU18" s="132"/>
      <c r="PPV18" s="132"/>
      <c r="PPW18" s="132"/>
      <c r="PPX18" s="132"/>
      <c r="PPY18" s="132"/>
      <c r="PPZ18" s="132"/>
      <c r="PQA18" s="132"/>
      <c r="PQB18" s="132"/>
      <c r="PQC18" s="132"/>
      <c r="PQD18" s="132"/>
      <c r="PQE18" s="132"/>
      <c r="PQF18" s="132"/>
      <c r="PQG18" s="132"/>
      <c r="PQH18" s="132"/>
      <c r="PQI18" s="132"/>
      <c r="PQJ18" s="132"/>
      <c r="PQK18" s="132"/>
      <c r="PQL18" s="132"/>
      <c r="PQM18" s="132"/>
      <c r="PQN18" s="132"/>
      <c r="PQO18" s="132"/>
      <c r="PQP18" s="132"/>
      <c r="PQQ18" s="132"/>
      <c r="PQR18" s="132"/>
      <c r="PQS18" s="132"/>
      <c r="PQT18" s="132"/>
      <c r="PQU18" s="132"/>
      <c r="PQV18" s="132"/>
      <c r="PQW18" s="132"/>
      <c r="PQX18" s="132"/>
      <c r="PQY18" s="132"/>
      <c r="PQZ18" s="132"/>
      <c r="PRA18" s="132"/>
      <c r="PRB18" s="132"/>
      <c r="PRC18" s="132"/>
      <c r="PRD18" s="132"/>
      <c r="PRE18" s="132"/>
      <c r="PRF18" s="132"/>
      <c r="PRG18" s="132"/>
      <c r="PRH18" s="132"/>
      <c r="PRI18" s="132"/>
      <c r="PRJ18" s="132"/>
      <c r="PRK18" s="132"/>
      <c r="PRL18" s="132"/>
      <c r="PRM18" s="132"/>
      <c r="PRN18" s="132"/>
      <c r="PRO18" s="132"/>
      <c r="PRP18" s="132"/>
      <c r="PRQ18" s="132"/>
      <c r="PRR18" s="132"/>
      <c r="PRS18" s="132"/>
      <c r="PRT18" s="132"/>
      <c r="PRU18" s="132"/>
      <c r="PRV18" s="132"/>
      <c r="PRW18" s="132"/>
      <c r="PRX18" s="132"/>
      <c r="PRY18" s="132"/>
      <c r="PRZ18" s="132"/>
      <c r="PSA18" s="132"/>
      <c r="PSB18" s="132"/>
      <c r="PSC18" s="132"/>
      <c r="PSD18" s="132"/>
      <c r="PSE18" s="132"/>
      <c r="PSF18" s="132"/>
      <c r="PSG18" s="132"/>
      <c r="PSH18" s="132"/>
      <c r="PSI18" s="132"/>
      <c r="PSJ18" s="132"/>
      <c r="PSK18" s="132"/>
      <c r="PSL18" s="132"/>
      <c r="PSM18" s="132"/>
      <c r="PSN18" s="132"/>
      <c r="PSO18" s="132"/>
      <c r="PSP18" s="132"/>
      <c r="PSQ18" s="132"/>
      <c r="PSR18" s="132"/>
      <c r="PSS18" s="132"/>
      <c r="PST18" s="132"/>
      <c r="PSU18" s="132"/>
      <c r="PSV18" s="132"/>
      <c r="PSW18" s="132"/>
      <c r="PSX18" s="132"/>
      <c r="PSY18" s="132"/>
      <c r="PSZ18" s="132"/>
      <c r="PTA18" s="132"/>
      <c r="PTB18" s="132"/>
      <c r="PTC18" s="132"/>
      <c r="PTD18" s="132"/>
      <c r="PTE18" s="132"/>
      <c r="PTF18" s="132"/>
      <c r="PTG18" s="132"/>
      <c r="PTH18" s="132"/>
      <c r="PTI18" s="132"/>
      <c r="PTJ18" s="132"/>
      <c r="PTK18" s="132"/>
      <c r="PTL18" s="132"/>
      <c r="PTM18" s="132"/>
      <c r="PTN18" s="132"/>
      <c r="PTO18" s="132"/>
      <c r="PTP18" s="132"/>
      <c r="PTQ18" s="132"/>
      <c r="PTR18" s="132"/>
      <c r="PTS18" s="132"/>
      <c r="PTT18" s="132"/>
      <c r="PTU18" s="132"/>
      <c r="PTV18" s="132"/>
      <c r="PTW18" s="132"/>
      <c r="PTX18" s="132"/>
      <c r="PTY18" s="132"/>
      <c r="PTZ18" s="132"/>
      <c r="PUA18" s="132"/>
      <c r="PUB18" s="132"/>
      <c r="PUC18" s="132"/>
      <c r="PUD18" s="132"/>
      <c r="PUE18" s="132"/>
      <c r="PUF18" s="132"/>
      <c r="PUG18" s="132"/>
      <c r="PUH18" s="132"/>
      <c r="PUI18" s="132"/>
      <c r="PUJ18" s="132"/>
      <c r="PUK18" s="132"/>
      <c r="PUL18" s="132"/>
      <c r="PUM18" s="132"/>
      <c r="PUN18" s="132"/>
      <c r="PUO18" s="132"/>
      <c r="PUP18" s="132"/>
      <c r="PUQ18" s="132"/>
      <c r="PUR18" s="132"/>
      <c r="PUS18" s="132"/>
      <c r="PUT18" s="132"/>
      <c r="PUU18" s="132"/>
      <c r="PUV18" s="132"/>
      <c r="PUW18" s="132"/>
      <c r="PUX18" s="132"/>
      <c r="PUY18" s="132"/>
      <c r="PUZ18" s="132"/>
      <c r="PVA18" s="132"/>
      <c r="PVB18" s="132"/>
      <c r="PVC18" s="132"/>
      <c r="PVD18" s="132"/>
      <c r="PVE18" s="132"/>
      <c r="PVF18" s="132"/>
      <c r="PVG18" s="132"/>
      <c r="PVH18" s="132"/>
      <c r="PVI18" s="132"/>
      <c r="PVJ18" s="132"/>
      <c r="PVK18" s="132"/>
      <c r="PVL18" s="132"/>
      <c r="PVM18" s="132"/>
      <c r="PVN18" s="132"/>
      <c r="PVO18" s="132"/>
      <c r="PVP18" s="132"/>
      <c r="PVQ18" s="132"/>
      <c r="PVR18" s="132"/>
      <c r="PVS18" s="132"/>
      <c r="PVT18" s="132"/>
      <c r="PVU18" s="132"/>
      <c r="PVV18" s="132"/>
      <c r="PVW18" s="132"/>
      <c r="PVX18" s="132"/>
      <c r="PVY18" s="132"/>
      <c r="PVZ18" s="132"/>
      <c r="PWA18" s="132"/>
      <c r="PWB18" s="132"/>
      <c r="PWC18" s="132"/>
      <c r="PWD18" s="132"/>
      <c r="PWE18" s="132"/>
      <c r="PWF18" s="132"/>
      <c r="PWG18" s="132"/>
      <c r="PWH18" s="132"/>
      <c r="PWI18" s="132"/>
      <c r="PWJ18" s="132"/>
      <c r="PWK18" s="132"/>
      <c r="PWL18" s="132"/>
      <c r="PWM18" s="132"/>
      <c r="PWN18" s="132"/>
      <c r="PWO18" s="132"/>
      <c r="PWP18" s="132"/>
      <c r="PWQ18" s="132"/>
      <c r="PWR18" s="132"/>
      <c r="PWS18" s="132"/>
      <c r="PWT18" s="132"/>
      <c r="PWU18" s="132"/>
      <c r="PWV18" s="132"/>
      <c r="PWW18" s="132"/>
      <c r="PWX18" s="132"/>
      <c r="PWY18" s="132"/>
      <c r="PWZ18" s="132"/>
      <c r="PXA18" s="132"/>
      <c r="PXB18" s="132"/>
      <c r="PXC18" s="132"/>
      <c r="PXD18" s="132"/>
      <c r="PXE18" s="132"/>
      <c r="PXF18" s="132"/>
      <c r="PXG18" s="132"/>
      <c r="PXH18" s="132"/>
      <c r="PXI18" s="132"/>
      <c r="PXJ18" s="132"/>
      <c r="PXK18" s="132"/>
      <c r="PXL18" s="132"/>
      <c r="PXM18" s="132"/>
      <c r="PXN18" s="132"/>
      <c r="PXO18" s="132"/>
      <c r="PXP18" s="132"/>
      <c r="PXQ18" s="132"/>
      <c r="PXR18" s="132"/>
      <c r="PXS18" s="132"/>
      <c r="PXT18" s="132"/>
      <c r="PXU18" s="132"/>
      <c r="PXV18" s="132"/>
      <c r="PXW18" s="132"/>
      <c r="PXX18" s="132"/>
      <c r="PXY18" s="132"/>
      <c r="PXZ18" s="132"/>
      <c r="PYA18" s="132"/>
      <c r="PYB18" s="132"/>
      <c r="PYC18" s="132"/>
      <c r="PYD18" s="132"/>
      <c r="PYE18" s="132"/>
      <c r="PYF18" s="132"/>
      <c r="PYG18" s="132"/>
      <c r="PYH18" s="132"/>
      <c r="PYI18" s="132"/>
      <c r="PYJ18" s="132"/>
      <c r="PYK18" s="132"/>
      <c r="PYL18" s="132"/>
      <c r="PYM18" s="132"/>
      <c r="PYN18" s="132"/>
      <c r="PYO18" s="132"/>
      <c r="PYP18" s="132"/>
      <c r="PYQ18" s="132"/>
      <c r="PYR18" s="132"/>
      <c r="PYS18" s="132"/>
      <c r="PYT18" s="132"/>
      <c r="PYU18" s="132"/>
      <c r="PYV18" s="132"/>
      <c r="PYW18" s="132"/>
      <c r="PYX18" s="132"/>
      <c r="PYY18" s="132"/>
      <c r="PYZ18" s="132"/>
      <c r="PZA18" s="132"/>
      <c r="PZB18" s="132"/>
      <c r="PZC18" s="132"/>
      <c r="PZD18" s="132"/>
      <c r="PZE18" s="132"/>
      <c r="PZF18" s="132"/>
      <c r="PZG18" s="132"/>
      <c r="PZH18" s="132"/>
      <c r="PZI18" s="132"/>
      <c r="PZJ18" s="132"/>
      <c r="PZK18" s="132"/>
      <c r="PZL18" s="132"/>
      <c r="PZM18" s="132"/>
      <c r="PZN18" s="132"/>
      <c r="PZO18" s="132"/>
      <c r="PZP18" s="132"/>
      <c r="PZQ18" s="132"/>
      <c r="PZR18" s="132"/>
      <c r="PZS18" s="132"/>
      <c r="PZT18" s="132"/>
      <c r="PZU18" s="132"/>
      <c r="PZV18" s="132"/>
      <c r="PZW18" s="132"/>
      <c r="PZX18" s="132"/>
      <c r="PZY18" s="132"/>
      <c r="PZZ18" s="132"/>
      <c r="QAA18" s="132"/>
      <c r="QAB18" s="132"/>
      <c r="QAC18" s="132"/>
      <c r="QAD18" s="132"/>
      <c r="QAE18" s="132"/>
      <c r="QAF18" s="132"/>
      <c r="QAG18" s="132"/>
      <c r="QAH18" s="132"/>
      <c r="QAI18" s="132"/>
      <c r="QAJ18" s="132"/>
      <c r="QAK18" s="132"/>
      <c r="QAL18" s="132"/>
      <c r="QAM18" s="132"/>
      <c r="QAN18" s="132"/>
      <c r="QAO18" s="132"/>
      <c r="QAP18" s="132"/>
      <c r="QAQ18" s="132"/>
      <c r="QAR18" s="132"/>
      <c r="QAS18" s="132"/>
      <c r="QAT18" s="132"/>
      <c r="QAU18" s="132"/>
      <c r="QAV18" s="132"/>
      <c r="QAW18" s="132"/>
      <c r="QAX18" s="132"/>
      <c r="QAY18" s="132"/>
      <c r="QAZ18" s="132"/>
      <c r="QBA18" s="132"/>
      <c r="QBB18" s="132"/>
      <c r="QBC18" s="132"/>
      <c r="QBD18" s="132"/>
      <c r="QBE18" s="132"/>
      <c r="QBF18" s="132"/>
      <c r="QBG18" s="132"/>
      <c r="QBH18" s="132"/>
      <c r="QBI18" s="132"/>
      <c r="QBJ18" s="132"/>
      <c r="QBK18" s="132"/>
      <c r="QBL18" s="132"/>
      <c r="QBM18" s="132"/>
      <c r="QBN18" s="132"/>
      <c r="QBO18" s="132"/>
      <c r="QBP18" s="132"/>
      <c r="QBQ18" s="132"/>
      <c r="QBR18" s="132"/>
      <c r="QBS18" s="132"/>
      <c r="QBT18" s="132"/>
      <c r="QBU18" s="132"/>
      <c r="QBV18" s="132"/>
      <c r="QBW18" s="132"/>
      <c r="QBX18" s="132"/>
      <c r="QBY18" s="132"/>
      <c r="QBZ18" s="132"/>
      <c r="QCA18" s="132"/>
      <c r="QCB18" s="132"/>
      <c r="QCC18" s="132"/>
      <c r="QCD18" s="132"/>
      <c r="QCE18" s="132"/>
      <c r="QCF18" s="132"/>
      <c r="QCG18" s="132"/>
      <c r="QCH18" s="132"/>
      <c r="QCI18" s="132"/>
      <c r="QCJ18" s="132"/>
      <c r="QCK18" s="132"/>
      <c r="QCL18" s="132"/>
      <c r="QCM18" s="132"/>
      <c r="QCN18" s="132"/>
      <c r="QCO18" s="132"/>
      <c r="QCP18" s="132"/>
      <c r="QCQ18" s="132"/>
      <c r="QCR18" s="132"/>
      <c r="QCS18" s="132"/>
      <c r="QCT18" s="132"/>
      <c r="QCU18" s="132"/>
      <c r="QCV18" s="132"/>
      <c r="QCW18" s="132"/>
      <c r="QCX18" s="132"/>
      <c r="QCY18" s="132"/>
      <c r="QCZ18" s="132"/>
      <c r="QDA18" s="132"/>
      <c r="QDB18" s="132"/>
      <c r="QDC18" s="132"/>
      <c r="QDD18" s="132"/>
      <c r="QDE18" s="132"/>
      <c r="QDF18" s="132"/>
      <c r="QDG18" s="132"/>
      <c r="QDH18" s="132"/>
      <c r="QDI18" s="132"/>
      <c r="QDJ18" s="132"/>
      <c r="QDK18" s="132"/>
      <c r="QDL18" s="132"/>
      <c r="QDM18" s="132"/>
      <c r="QDN18" s="132"/>
      <c r="QDO18" s="132"/>
      <c r="QDP18" s="132"/>
      <c r="QDQ18" s="132"/>
      <c r="QDR18" s="132"/>
      <c r="QDS18" s="132"/>
      <c r="QDT18" s="132"/>
      <c r="QDU18" s="132"/>
      <c r="QDV18" s="132"/>
      <c r="QDW18" s="132"/>
      <c r="QDX18" s="132"/>
      <c r="QDY18" s="132"/>
      <c r="QDZ18" s="132"/>
      <c r="QEA18" s="132"/>
      <c r="QEB18" s="132"/>
      <c r="QEC18" s="132"/>
      <c r="QED18" s="132"/>
      <c r="QEE18" s="132"/>
      <c r="QEF18" s="132"/>
      <c r="QEG18" s="132"/>
      <c r="QEH18" s="132"/>
      <c r="QEI18" s="132"/>
      <c r="QEJ18" s="132"/>
      <c r="QEK18" s="132"/>
      <c r="QEL18" s="132"/>
      <c r="QEM18" s="132"/>
      <c r="QEN18" s="132"/>
      <c r="QEO18" s="132"/>
      <c r="QEP18" s="132"/>
      <c r="QEQ18" s="132"/>
      <c r="QER18" s="132"/>
      <c r="QES18" s="132"/>
      <c r="QET18" s="132"/>
      <c r="QEU18" s="132"/>
      <c r="QEV18" s="132"/>
      <c r="QEW18" s="132"/>
      <c r="QEX18" s="132"/>
      <c r="QEY18" s="132"/>
      <c r="QEZ18" s="132"/>
      <c r="QFA18" s="132"/>
      <c r="QFB18" s="132"/>
      <c r="QFC18" s="132"/>
      <c r="QFD18" s="132"/>
      <c r="QFE18" s="132"/>
      <c r="QFF18" s="132"/>
      <c r="QFG18" s="132"/>
      <c r="QFH18" s="132"/>
      <c r="QFI18" s="132"/>
      <c r="QFJ18" s="132"/>
      <c r="QFK18" s="132"/>
      <c r="QFL18" s="132"/>
      <c r="QFM18" s="132"/>
      <c r="QFN18" s="132"/>
      <c r="QFO18" s="132"/>
      <c r="QFP18" s="132"/>
      <c r="QFQ18" s="132"/>
      <c r="QFR18" s="132"/>
      <c r="QFS18" s="132"/>
      <c r="QFT18" s="132"/>
      <c r="QFU18" s="132"/>
      <c r="QFV18" s="132"/>
      <c r="QFW18" s="132"/>
      <c r="QFX18" s="132"/>
      <c r="QFY18" s="132"/>
      <c r="QFZ18" s="132"/>
      <c r="QGA18" s="132"/>
      <c r="QGB18" s="132"/>
      <c r="QGC18" s="132"/>
      <c r="QGD18" s="132"/>
      <c r="QGE18" s="132"/>
      <c r="QGF18" s="132"/>
      <c r="QGG18" s="132"/>
      <c r="QGH18" s="132"/>
      <c r="QGI18" s="132"/>
      <c r="QGJ18" s="132"/>
      <c r="QGK18" s="132"/>
      <c r="QGL18" s="132"/>
      <c r="QGM18" s="132"/>
      <c r="QGN18" s="132"/>
      <c r="QGO18" s="132"/>
      <c r="QGP18" s="132"/>
      <c r="QGQ18" s="132"/>
      <c r="QGR18" s="132"/>
      <c r="QGS18" s="132"/>
      <c r="QGT18" s="132"/>
      <c r="QGU18" s="132"/>
      <c r="QGV18" s="132"/>
      <c r="QGW18" s="132"/>
      <c r="QGX18" s="132"/>
      <c r="QGY18" s="132"/>
      <c r="QGZ18" s="132"/>
      <c r="QHA18" s="132"/>
      <c r="QHB18" s="132"/>
      <c r="QHC18" s="132"/>
      <c r="QHD18" s="132"/>
      <c r="QHE18" s="132"/>
      <c r="QHF18" s="132"/>
      <c r="QHG18" s="132"/>
      <c r="QHH18" s="132"/>
      <c r="QHI18" s="132"/>
      <c r="QHJ18" s="132"/>
      <c r="QHK18" s="132"/>
      <c r="QHL18" s="132"/>
      <c r="QHM18" s="132"/>
      <c r="QHN18" s="132"/>
      <c r="QHO18" s="132"/>
      <c r="QHP18" s="132"/>
      <c r="QHQ18" s="132"/>
      <c r="QHR18" s="132"/>
      <c r="QHS18" s="132"/>
      <c r="QHT18" s="132"/>
      <c r="QHU18" s="132"/>
      <c r="QHV18" s="132"/>
      <c r="QHW18" s="132"/>
      <c r="QHX18" s="132"/>
      <c r="QHY18" s="132"/>
      <c r="QHZ18" s="132"/>
      <c r="QIA18" s="132"/>
      <c r="QIB18" s="132"/>
      <c r="QIC18" s="132"/>
      <c r="QID18" s="132"/>
      <c r="QIE18" s="132"/>
      <c r="QIF18" s="132"/>
      <c r="QIG18" s="132"/>
      <c r="QIH18" s="132"/>
      <c r="QII18" s="132"/>
      <c r="QIJ18" s="132"/>
      <c r="QIK18" s="132"/>
      <c r="QIL18" s="132"/>
      <c r="QIM18" s="132"/>
      <c r="QIN18" s="132"/>
      <c r="QIO18" s="132"/>
      <c r="QIP18" s="132"/>
      <c r="QIQ18" s="132"/>
      <c r="QIR18" s="132"/>
      <c r="QIS18" s="132"/>
      <c r="QIT18" s="132"/>
      <c r="QIU18" s="132"/>
      <c r="QIV18" s="132"/>
      <c r="QIW18" s="132"/>
      <c r="QIX18" s="132"/>
      <c r="QIY18" s="132"/>
      <c r="QIZ18" s="132"/>
      <c r="QJA18" s="132"/>
      <c r="QJB18" s="132"/>
      <c r="QJC18" s="132"/>
      <c r="QJD18" s="132"/>
      <c r="QJE18" s="132"/>
      <c r="QJF18" s="132"/>
      <c r="QJG18" s="132"/>
      <c r="QJH18" s="132"/>
      <c r="QJI18" s="132"/>
      <c r="QJJ18" s="132"/>
      <c r="QJK18" s="132"/>
      <c r="QJL18" s="132"/>
      <c r="QJM18" s="132"/>
      <c r="QJN18" s="132"/>
      <c r="QJO18" s="132"/>
      <c r="QJP18" s="132"/>
      <c r="QJQ18" s="132"/>
      <c r="QJR18" s="132"/>
      <c r="QJS18" s="132"/>
      <c r="QJT18" s="132"/>
      <c r="QJU18" s="132"/>
      <c r="QJV18" s="132"/>
      <c r="QJW18" s="132"/>
      <c r="QJX18" s="132"/>
      <c r="QJY18" s="132"/>
      <c r="QJZ18" s="132"/>
      <c r="QKA18" s="132"/>
      <c r="QKB18" s="132"/>
      <c r="QKC18" s="132"/>
      <c r="QKD18" s="132"/>
      <c r="QKE18" s="132"/>
      <c r="QKF18" s="132"/>
      <c r="QKG18" s="132"/>
      <c r="QKH18" s="132"/>
      <c r="QKI18" s="132"/>
      <c r="QKJ18" s="132"/>
      <c r="QKK18" s="132"/>
      <c r="QKL18" s="132"/>
      <c r="QKM18" s="132"/>
      <c r="QKN18" s="132"/>
      <c r="QKO18" s="132"/>
      <c r="QKP18" s="132"/>
      <c r="QKQ18" s="132"/>
      <c r="QKR18" s="132"/>
      <c r="QKS18" s="132"/>
      <c r="QKT18" s="132"/>
      <c r="QKU18" s="132"/>
      <c r="QKV18" s="132"/>
      <c r="QKW18" s="132"/>
      <c r="QKX18" s="132"/>
      <c r="QKY18" s="132"/>
      <c r="QKZ18" s="132"/>
      <c r="QLA18" s="132"/>
      <c r="QLB18" s="132"/>
      <c r="QLC18" s="132"/>
      <c r="QLD18" s="132"/>
      <c r="QLE18" s="132"/>
      <c r="QLF18" s="132"/>
      <c r="QLG18" s="132"/>
      <c r="QLH18" s="132"/>
      <c r="QLI18" s="132"/>
      <c r="QLJ18" s="132"/>
      <c r="QLK18" s="132"/>
      <c r="QLL18" s="132"/>
      <c r="QLM18" s="132"/>
      <c r="QLN18" s="132"/>
      <c r="QLO18" s="132"/>
      <c r="QLP18" s="132"/>
      <c r="QLQ18" s="132"/>
      <c r="QLR18" s="132"/>
      <c r="QLS18" s="132"/>
      <c r="QLT18" s="132"/>
      <c r="QLU18" s="132"/>
      <c r="QLV18" s="132"/>
      <c r="QLW18" s="132"/>
      <c r="QLX18" s="132"/>
      <c r="QLY18" s="132"/>
      <c r="QLZ18" s="132"/>
      <c r="QMA18" s="132"/>
      <c r="QMB18" s="132"/>
      <c r="QMC18" s="132"/>
      <c r="QMD18" s="132"/>
      <c r="QME18" s="132"/>
      <c r="QMF18" s="132"/>
      <c r="QMG18" s="132"/>
      <c r="QMH18" s="132"/>
      <c r="QMI18" s="132"/>
      <c r="QMJ18" s="132"/>
      <c r="QMK18" s="132"/>
      <c r="QML18" s="132"/>
      <c r="QMM18" s="132"/>
      <c r="QMN18" s="132"/>
      <c r="QMO18" s="132"/>
      <c r="QMP18" s="132"/>
      <c r="QMQ18" s="132"/>
      <c r="QMR18" s="132"/>
      <c r="QMS18" s="132"/>
      <c r="QMT18" s="132"/>
      <c r="QMU18" s="132"/>
      <c r="QMV18" s="132"/>
      <c r="QMW18" s="132"/>
      <c r="QMX18" s="132"/>
      <c r="QMY18" s="132"/>
      <c r="QMZ18" s="132"/>
      <c r="QNA18" s="132"/>
      <c r="QNB18" s="132"/>
      <c r="QNC18" s="132"/>
      <c r="QND18" s="132"/>
      <c r="QNE18" s="132"/>
      <c r="QNF18" s="132"/>
      <c r="QNG18" s="132"/>
      <c r="QNH18" s="132"/>
      <c r="QNI18" s="132"/>
      <c r="QNJ18" s="132"/>
      <c r="QNK18" s="132"/>
      <c r="QNL18" s="132"/>
      <c r="QNM18" s="132"/>
      <c r="QNN18" s="132"/>
      <c r="QNO18" s="132"/>
      <c r="QNP18" s="132"/>
      <c r="QNQ18" s="132"/>
      <c r="QNR18" s="132"/>
      <c r="QNS18" s="132"/>
      <c r="QNT18" s="132"/>
      <c r="QNU18" s="132"/>
      <c r="QNV18" s="132"/>
      <c r="QNW18" s="132"/>
      <c r="QNX18" s="132"/>
      <c r="QNY18" s="132"/>
      <c r="QNZ18" s="132"/>
      <c r="QOA18" s="132"/>
      <c r="QOB18" s="132"/>
      <c r="QOC18" s="132"/>
      <c r="QOD18" s="132"/>
      <c r="QOE18" s="132"/>
      <c r="QOF18" s="132"/>
      <c r="QOG18" s="132"/>
      <c r="QOH18" s="132"/>
      <c r="QOI18" s="132"/>
      <c r="QOJ18" s="132"/>
      <c r="QOK18" s="132"/>
      <c r="QOL18" s="132"/>
      <c r="QOM18" s="132"/>
      <c r="QON18" s="132"/>
      <c r="QOO18" s="132"/>
      <c r="QOP18" s="132"/>
      <c r="QOQ18" s="132"/>
      <c r="QOR18" s="132"/>
      <c r="QOS18" s="132"/>
      <c r="QOT18" s="132"/>
      <c r="QOU18" s="132"/>
      <c r="QOV18" s="132"/>
      <c r="QOW18" s="132"/>
      <c r="QOX18" s="132"/>
      <c r="QOY18" s="132"/>
      <c r="QOZ18" s="132"/>
      <c r="QPA18" s="132"/>
      <c r="QPB18" s="132"/>
      <c r="QPC18" s="132"/>
      <c r="QPD18" s="132"/>
      <c r="QPE18" s="132"/>
      <c r="QPF18" s="132"/>
      <c r="QPG18" s="132"/>
      <c r="QPH18" s="132"/>
      <c r="QPI18" s="132"/>
      <c r="QPJ18" s="132"/>
      <c r="QPK18" s="132"/>
      <c r="QPL18" s="132"/>
      <c r="QPM18" s="132"/>
      <c r="QPN18" s="132"/>
      <c r="QPO18" s="132"/>
      <c r="QPP18" s="132"/>
      <c r="QPQ18" s="132"/>
      <c r="QPR18" s="132"/>
      <c r="QPS18" s="132"/>
      <c r="QPT18" s="132"/>
      <c r="QPU18" s="132"/>
      <c r="QPV18" s="132"/>
      <c r="QPW18" s="132"/>
      <c r="QPX18" s="132"/>
      <c r="QPY18" s="132"/>
      <c r="QPZ18" s="132"/>
      <c r="QQA18" s="132"/>
      <c r="QQB18" s="132"/>
      <c r="QQC18" s="132"/>
      <c r="QQD18" s="132"/>
      <c r="QQE18" s="132"/>
      <c r="QQF18" s="132"/>
      <c r="QQG18" s="132"/>
      <c r="QQH18" s="132"/>
      <c r="QQI18" s="132"/>
      <c r="QQJ18" s="132"/>
      <c r="QQK18" s="132"/>
      <c r="QQL18" s="132"/>
      <c r="QQM18" s="132"/>
      <c r="QQN18" s="132"/>
      <c r="QQO18" s="132"/>
      <c r="QQP18" s="132"/>
      <c r="QQQ18" s="132"/>
      <c r="QQR18" s="132"/>
      <c r="QQS18" s="132"/>
      <c r="QQT18" s="132"/>
      <c r="QQU18" s="132"/>
      <c r="QQV18" s="132"/>
      <c r="QQW18" s="132"/>
      <c r="QQX18" s="132"/>
      <c r="QQY18" s="132"/>
      <c r="QQZ18" s="132"/>
      <c r="QRA18" s="132"/>
      <c r="QRB18" s="132"/>
      <c r="QRC18" s="132"/>
      <c r="QRD18" s="132"/>
      <c r="QRE18" s="132"/>
      <c r="QRF18" s="132"/>
      <c r="QRG18" s="132"/>
      <c r="QRH18" s="132"/>
      <c r="QRI18" s="132"/>
      <c r="QRJ18" s="132"/>
      <c r="QRK18" s="132"/>
      <c r="QRL18" s="132"/>
      <c r="QRM18" s="132"/>
      <c r="QRN18" s="132"/>
      <c r="QRO18" s="132"/>
      <c r="QRP18" s="132"/>
      <c r="QRQ18" s="132"/>
      <c r="QRR18" s="132"/>
      <c r="QRS18" s="132"/>
      <c r="QRT18" s="132"/>
      <c r="QRU18" s="132"/>
      <c r="QRV18" s="132"/>
      <c r="QRW18" s="132"/>
      <c r="QRX18" s="132"/>
      <c r="QRY18" s="132"/>
      <c r="QRZ18" s="132"/>
      <c r="QSA18" s="132"/>
      <c r="QSB18" s="132"/>
      <c r="QSC18" s="132"/>
      <c r="QSD18" s="132"/>
      <c r="QSE18" s="132"/>
      <c r="QSF18" s="132"/>
      <c r="QSG18" s="132"/>
      <c r="QSH18" s="132"/>
      <c r="QSI18" s="132"/>
      <c r="QSJ18" s="132"/>
      <c r="QSK18" s="132"/>
      <c r="QSL18" s="132"/>
      <c r="QSM18" s="132"/>
      <c r="QSN18" s="132"/>
      <c r="QSO18" s="132"/>
      <c r="QSP18" s="132"/>
      <c r="QSQ18" s="132"/>
      <c r="QSR18" s="132"/>
      <c r="QSS18" s="132"/>
      <c r="QST18" s="132"/>
      <c r="QSU18" s="132"/>
      <c r="QSV18" s="132"/>
      <c r="QSW18" s="132"/>
      <c r="QSX18" s="132"/>
      <c r="QSY18" s="132"/>
      <c r="QSZ18" s="132"/>
      <c r="QTA18" s="132"/>
      <c r="QTB18" s="132"/>
      <c r="QTC18" s="132"/>
      <c r="QTD18" s="132"/>
      <c r="QTE18" s="132"/>
      <c r="QTF18" s="132"/>
      <c r="QTG18" s="132"/>
      <c r="QTH18" s="132"/>
      <c r="QTI18" s="132"/>
      <c r="QTJ18" s="132"/>
      <c r="QTK18" s="132"/>
      <c r="QTL18" s="132"/>
      <c r="QTM18" s="132"/>
      <c r="QTN18" s="132"/>
      <c r="QTO18" s="132"/>
      <c r="QTP18" s="132"/>
      <c r="QTQ18" s="132"/>
      <c r="QTR18" s="132"/>
      <c r="QTS18" s="132"/>
      <c r="QTT18" s="132"/>
      <c r="QTU18" s="132"/>
      <c r="QTV18" s="132"/>
      <c r="QTW18" s="132"/>
      <c r="QTX18" s="132"/>
      <c r="QTY18" s="132"/>
      <c r="QTZ18" s="132"/>
      <c r="QUA18" s="132"/>
      <c r="QUB18" s="132"/>
      <c r="QUC18" s="132"/>
      <c r="QUD18" s="132"/>
      <c r="QUE18" s="132"/>
      <c r="QUF18" s="132"/>
      <c r="QUG18" s="132"/>
      <c r="QUH18" s="132"/>
      <c r="QUI18" s="132"/>
      <c r="QUJ18" s="132"/>
      <c r="QUK18" s="132"/>
      <c r="QUL18" s="132"/>
      <c r="QUM18" s="132"/>
      <c r="QUN18" s="132"/>
      <c r="QUO18" s="132"/>
      <c r="QUP18" s="132"/>
      <c r="QUQ18" s="132"/>
      <c r="QUR18" s="132"/>
      <c r="QUS18" s="132"/>
      <c r="QUT18" s="132"/>
      <c r="QUU18" s="132"/>
      <c r="QUV18" s="132"/>
      <c r="QUW18" s="132"/>
      <c r="QUX18" s="132"/>
      <c r="QUY18" s="132"/>
      <c r="QUZ18" s="132"/>
      <c r="QVA18" s="132"/>
      <c r="QVB18" s="132"/>
      <c r="QVC18" s="132"/>
      <c r="QVD18" s="132"/>
      <c r="QVE18" s="132"/>
      <c r="QVF18" s="132"/>
      <c r="QVG18" s="132"/>
      <c r="QVH18" s="132"/>
      <c r="QVI18" s="132"/>
      <c r="QVJ18" s="132"/>
      <c r="QVK18" s="132"/>
      <c r="QVL18" s="132"/>
      <c r="QVM18" s="132"/>
      <c r="QVN18" s="132"/>
      <c r="QVO18" s="132"/>
      <c r="QVP18" s="132"/>
      <c r="QVQ18" s="132"/>
      <c r="QVR18" s="132"/>
      <c r="QVS18" s="132"/>
      <c r="QVT18" s="132"/>
      <c r="QVU18" s="132"/>
      <c r="QVV18" s="132"/>
      <c r="QVW18" s="132"/>
      <c r="QVX18" s="132"/>
      <c r="QVY18" s="132"/>
      <c r="QVZ18" s="132"/>
      <c r="QWA18" s="132"/>
      <c r="QWB18" s="132"/>
      <c r="QWC18" s="132"/>
      <c r="QWD18" s="132"/>
      <c r="QWE18" s="132"/>
      <c r="QWF18" s="132"/>
      <c r="QWG18" s="132"/>
      <c r="QWH18" s="132"/>
      <c r="QWI18" s="132"/>
      <c r="QWJ18" s="132"/>
      <c r="QWK18" s="132"/>
      <c r="QWL18" s="132"/>
      <c r="QWM18" s="132"/>
      <c r="QWN18" s="132"/>
      <c r="QWO18" s="132"/>
      <c r="QWP18" s="132"/>
      <c r="QWQ18" s="132"/>
      <c r="QWR18" s="132"/>
      <c r="QWS18" s="132"/>
      <c r="QWT18" s="132"/>
      <c r="QWU18" s="132"/>
      <c r="QWV18" s="132"/>
      <c r="QWW18" s="132"/>
      <c r="QWX18" s="132"/>
      <c r="QWY18" s="132"/>
      <c r="QWZ18" s="132"/>
      <c r="QXA18" s="132"/>
      <c r="QXB18" s="132"/>
      <c r="QXC18" s="132"/>
      <c r="QXD18" s="132"/>
      <c r="QXE18" s="132"/>
      <c r="QXF18" s="132"/>
      <c r="QXG18" s="132"/>
      <c r="QXH18" s="132"/>
      <c r="QXI18" s="132"/>
      <c r="QXJ18" s="132"/>
      <c r="QXK18" s="132"/>
      <c r="QXL18" s="132"/>
      <c r="QXM18" s="132"/>
      <c r="QXN18" s="132"/>
      <c r="QXO18" s="132"/>
      <c r="QXP18" s="132"/>
      <c r="QXQ18" s="132"/>
      <c r="QXR18" s="132"/>
      <c r="QXS18" s="132"/>
      <c r="QXT18" s="132"/>
      <c r="QXU18" s="132"/>
      <c r="QXV18" s="132"/>
      <c r="QXW18" s="132"/>
      <c r="QXX18" s="132"/>
      <c r="QXY18" s="132"/>
      <c r="QXZ18" s="132"/>
      <c r="QYA18" s="132"/>
      <c r="QYB18" s="132"/>
      <c r="QYC18" s="132"/>
      <c r="QYD18" s="132"/>
      <c r="QYE18" s="132"/>
      <c r="QYF18" s="132"/>
      <c r="QYG18" s="132"/>
      <c r="QYH18" s="132"/>
      <c r="QYI18" s="132"/>
      <c r="QYJ18" s="132"/>
      <c r="QYK18" s="132"/>
      <c r="QYL18" s="132"/>
      <c r="QYM18" s="132"/>
      <c r="QYN18" s="132"/>
      <c r="QYO18" s="132"/>
      <c r="QYP18" s="132"/>
      <c r="QYQ18" s="132"/>
      <c r="QYR18" s="132"/>
      <c r="QYS18" s="132"/>
      <c r="QYT18" s="132"/>
      <c r="QYU18" s="132"/>
      <c r="QYV18" s="132"/>
      <c r="QYW18" s="132"/>
      <c r="QYX18" s="132"/>
      <c r="QYY18" s="132"/>
      <c r="QYZ18" s="132"/>
      <c r="QZA18" s="132"/>
      <c r="QZB18" s="132"/>
      <c r="QZC18" s="132"/>
      <c r="QZD18" s="132"/>
      <c r="QZE18" s="132"/>
      <c r="QZF18" s="132"/>
      <c r="QZG18" s="132"/>
      <c r="QZH18" s="132"/>
      <c r="QZI18" s="132"/>
      <c r="QZJ18" s="132"/>
      <c r="QZK18" s="132"/>
      <c r="QZL18" s="132"/>
      <c r="QZM18" s="132"/>
      <c r="QZN18" s="132"/>
      <c r="QZO18" s="132"/>
      <c r="QZP18" s="132"/>
      <c r="QZQ18" s="132"/>
      <c r="QZR18" s="132"/>
      <c r="QZS18" s="132"/>
      <c r="QZT18" s="132"/>
      <c r="QZU18" s="132"/>
      <c r="QZV18" s="132"/>
      <c r="QZW18" s="132"/>
      <c r="QZX18" s="132"/>
      <c r="QZY18" s="132"/>
      <c r="QZZ18" s="132"/>
      <c r="RAA18" s="132"/>
      <c r="RAB18" s="132"/>
      <c r="RAC18" s="132"/>
      <c r="RAD18" s="132"/>
      <c r="RAE18" s="132"/>
      <c r="RAF18" s="132"/>
      <c r="RAG18" s="132"/>
      <c r="RAH18" s="132"/>
      <c r="RAI18" s="132"/>
      <c r="RAJ18" s="132"/>
      <c r="RAK18" s="132"/>
      <c r="RAL18" s="132"/>
      <c r="RAM18" s="132"/>
      <c r="RAN18" s="132"/>
      <c r="RAO18" s="132"/>
      <c r="RAP18" s="132"/>
      <c r="RAQ18" s="132"/>
      <c r="RAR18" s="132"/>
      <c r="RAS18" s="132"/>
      <c r="RAT18" s="132"/>
      <c r="RAU18" s="132"/>
      <c r="RAV18" s="132"/>
      <c r="RAW18" s="132"/>
      <c r="RAX18" s="132"/>
      <c r="RAY18" s="132"/>
      <c r="RAZ18" s="132"/>
      <c r="RBA18" s="132"/>
      <c r="RBB18" s="132"/>
      <c r="RBC18" s="132"/>
      <c r="RBD18" s="132"/>
      <c r="RBE18" s="132"/>
      <c r="RBF18" s="132"/>
      <c r="RBG18" s="132"/>
      <c r="RBH18" s="132"/>
      <c r="RBI18" s="132"/>
      <c r="RBJ18" s="132"/>
      <c r="RBK18" s="132"/>
      <c r="RBL18" s="132"/>
      <c r="RBM18" s="132"/>
      <c r="RBN18" s="132"/>
      <c r="RBO18" s="132"/>
      <c r="RBP18" s="132"/>
      <c r="RBQ18" s="132"/>
      <c r="RBR18" s="132"/>
      <c r="RBS18" s="132"/>
      <c r="RBT18" s="132"/>
      <c r="RBU18" s="132"/>
      <c r="RBV18" s="132"/>
      <c r="RBW18" s="132"/>
      <c r="RBX18" s="132"/>
      <c r="RBY18" s="132"/>
      <c r="RBZ18" s="132"/>
      <c r="RCA18" s="132"/>
      <c r="RCB18" s="132"/>
      <c r="RCC18" s="132"/>
      <c r="RCD18" s="132"/>
      <c r="RCE18" s="132"/>
      <c r="RCF18" s="132"/>
      <c r="RCG18" s="132"/>
      <c r="RCH18" s="132"/>
      <c r="RCI18" s="132"/>
      <c r="RCJ18" s="132"/>
      <c r="RCK18" s="132"/>
      <c r="RCL18" s="132"/>
      <c r="RCM18" s="132"/>
      <c r="RCN18" s="132"/>
      <c r="RCO18" s="132"/>
      <c r="RCP18" s="132"/>
      <c r="RCQ18" s="132"/>
      <c r="RCR18" s="132"/>
      <c r="RCS18" s="132"/>
      <c r="RCT18" s="132"/>
      <c r="RCU18" s="132"/>
      <c r="RCV18" s="132"/>
      <c r="RCW18" s="132"/>
      <c r="RCX18" s="132"/>
      <c r="RCY18" s="132"/>
      <c r="RCZ18" s="132"/>
      <c r="RDA18" s="132"/>
      <c r="RDB18" s="132"/>
      <c r="RDC18" s="132"/>
      <c r="RDD18" s="132"/>
      <c r="RDE18" s="132"/>
      <c r="RDF18" s="132"/>
      <c r="RDG18" s="132"/>
      <c r="RDH18" s="132"/>
      <c r="RDI18" s="132"/>
      <c r="RDJ18" s="132"/>
      <c r="RDK18" s="132"/>
      <c r="RDL18" s="132"/>
      <c r="RDM18" s="132"/>
      <c r="RDN18" s="132"/>
      <c r="RDO18" s="132"/>
      <c r="RDP18" s="132"/>
      <c r="RDQ18" s="132"/>
      <c r="RDR18" s="132"/>
      <c r="RDS18" s="132"/>
      <c r="RDT18" s="132"/>
      <c r="RDU18" s="132"/>
      <c r="RDV18" s="132"/>
      <c r="RDW18" s="132"/>
      <c r="RDX18" s="132"/>
      <c r="RDY18" s="132"/>
      <c r="RDZ18" s="132"/>
      <c r="REA18" s="132"/>
      <c r="REB18" s="132"/>
      <c r="REC18" s="132"/>
      <c r="RED18" s="132"/>
      <c r="REE18" s="132"/>
      <c r="REF18" s="132"/>
      <c r="REG18" s="132"/>
      <c r="REH18" s="132"/>
      <c r="REI18" s="132"/>
      <c r="REJ18" s="132"/>
      <c r="REK18" s="132"/>
      <c r="REL18" s="132"/>
      <c r="REM18" s="132"/>
      <c r="REN18" s="132"/>
      <c r="REO18" s="132"/>
      <c r="REP18" s="132"/>
      <c r="REQ18" s="132"/>
      <c r="RER18" s="132"/>
      <c r="RES18" s="132"/>
      <c r="RET18" s="132"/>
      <c r="REU18" s="132"/>
      <c r="REV18" s="132"/>
      <c r="REW18" s="132"/>
      <c r="REX18" s="132"/>
      <c r="REY18" s="132"/>
      <c r="REZ18" s="132"/>
      <c r="RFA18" s="132"/>
      <c r="RFB18" s="132"/>
      <c r="RFC18" s="132"/>
      <c r="RFD18" s="132"/>
      <c r="RFE18" s="132"/>
      <c r="RFF18" s="132"/>
      <c r="RFG18" s="132"/>
      <c r="RFH18" s="132"/>
      <c r="RFI18" s="132"/>
      <c r="RFJ18" s="132"/>
      <c r="RFK18" s="132"/>
      <c r="RFL18" s="132"/>
      <c r="RFM18" s="132"/>
      <c r="RFN18" s="132"/>
      <c r="RFO18" s="132"/>
      <c r="RFP18" s="132"/>
      <c r="RFQ18" s="132"/>
      <c r="RFR18" s="132"/>
      <c r="RFS18" s="132"/>
      <c r="RFT18" s="132"/>
      <c r="RFU18" s="132"/>
      <c r="RFV18" s="132"/>
      <c r="RFW18" s="132"/>
      <c r="RFX18" s="132"/>
      <c r="RFY18" s="132"/>
      <c r="RFZ18" s="132"/>
      <c r="RGA18" s="132"/>
      <c r="RGB18" s="132"/>
      <c r="RGC18" s="132"/>
      <c r="RGD18" s="132"/>
      <c r="RGE18" s="132"/>
      <c r="RGF18" s="132"/>
      <c r="RGG18" s="132"/>
      <c r="RGH18" s="132"/>
      <c r="RGI18" s="132"/>
      <c r="RGJ18" s="132"/>
      <c r="RGK18" s="132"/>
      <c r="RGL18" s="132"/>
      <c r="RGM18" s="132"/>
      <c r="RGN18" s="132"/>
      <c r="RGO18" s="132"/>
      <c r="RGP18" s="132"/>
      <c r="RGQ18" s="132"/>
      <c r="RGR18" s="132"/>
      <c r="RGS18" s="132"/>
      <c r="RGT18" s="132"/>
      <c r="RGU18" s="132"/>
      <c r="RGV18" s="132"/>
      <c r="RGW18" s="132"/>
      <c r="RGX18" s="132"/>
      <c r="RGY18" s="132"/>
      <c r="RGZ18" s="132"/>
      <c r="RHA18" s="132"/>
      <c r="RHB18" s="132"/>
      <c r="RHC18" s="132"/>
      <c r="RHD18" s="132"/>
      <c r="RHE18" s="132"/>
      <c r="RHF18" s="132"/>
      <c r="RHG18" s="132"/>
      <c r="RHH18" s="132"/>
      <c r="RHI18" s="132"/>
      <c r="RHJ18" s="132"/>
      <c r="RHK18" s="132"/>
      <c r="RHL18" s="132"/>
      <c r="RHM18" s="132"/>
      <c r="RHN18" s="132"/>
      <c r="RHO18" s="132"/>
      <c r="RHP18" s="132"/>
      <c r="RHQ18" s="132"/>
      <c r="RHR18" s="132"/>
      <c r="RHS18" s="132"/>
      <c r="RHT18" s="132"/>
      <c r="RHU18" s="132"/>
      <c r="RHV18" s="132"/>
      <c r="RHW18" s="132"/>
      <c r="RHX18" s="132"/>
      <c r="RHY18" s="132"/>
      <c r="RHZ18" s="132"/>
      <c r="RIA18" s="132"/>
      <c r="RIB18" s="132"/>
      <c r="RIC18" s="132"/>
      <c r="RID18" s="132"/>
      <c r="RIE18" s="132"/>
      <c r="RIF18" s="132"/>
      <c r="RIG18" s="132"/>
      <c r="RIH18" s="132"/>
      <c r="RII18" s="132"/>
      <c r="RIJ18" s="132"/>
      <c r="RIK18" s="132"/>
      <c r="RIL18" s="132"/>
      <c r="RIM18" s="132"/>
      <c r="RIN18" s="132"/>
      <c r="RIO18" s="132"/>
      <c r="RIP18" s="132"/>
      <c r="RIQ18" s="132"/>
      <c r="RIR18" s="132"/>
      <c r="RIS18" s="132"/>
      <c r="RIT18" s="132"/>
      <c r="RIU18" s="132"/>
      <c r="RIV18" s="132"/>
      <c r="RIW18" s="132"/>
      <c r="RIX18" s="132"/>
      <c r="RIY18" s="132"/>
      <c r="RIZ18" s="132"/>
      <c r="RJA18" s="132"/>
      <c r="RJB18" s="132"/>
      <c r="RJC18" s="132"/>
      <c r="RJD18" s="132"/>
      <c r="RJE18" s="132"/>
      <c r="RJF18" s="132"/>
      <c r="RJG18" s="132"/>
      <c r="RJH18" s="132"/>
      <c r="RJI18" s="132"/>
      <c r="RJJ18" s="132"/>
      <c r="RJK18" s="132"/>
      <c r="RJL18" s="132"/>
      <c r="RJM18" s="132"/>
      <c r="RJN18" s="132"/>
      <c r="RJO18" s="132"/>
      <c r="RJP18" s="132"/>
      <c r="RJQ18" s="132"/>
      <c r="RJR18" s="132"/>
      <c r="RJS18" s="132"/>
      <c r="RJT18" s="132"/>
      <c r="RJU18" s="132"/>
      <c r="RJV18" s="132"/>
      <c r="RJW18" s="132"/>
      <c r="RJX18" s="132"/>
      <c r="RJY18" s="132"/>
      <c r="RJZ18" s="132"/>
      <c r="RKA18" s="132"/>
      <c r="RKB18" s="132"/>
      <c r="RKC18" s="132"/>
      <c r="RKD18" s="132"/>
      <c r="RKE18" s="132"/>
      <c r="RKF18" s="132"/>
      <c r="RKG18" s="132"/>
      <c r="RKH18" s="132"/>
      <c r="RKI18" s="132"/>
      <c r="RKJ18" s="132"/>
      <c r="RKK18" s="132"/>
      <c r="RKL18" s="132"/>
      <c r="RKM18" s="132"/>
      <c r="RKN18" s="132"/>
      <c r="RKO18" s="132"/>
      <c r="RKP18" s="132"/>
      <c r="RKQ18" s="132"/>
      <c r="RKR18" s="132"/>
      <c r="RKS18" s="132"/>
      <c r="RKT18" s="132"/>
      <c r="RKU18" s="132"/>
      <c r="RKV18" s="132"/>
      <c r="RKW18" s="132"/>
      <c r="RKX18" s="132"/>
      <c r="RKY18" s="132"/>
      <c r="RKZ18" s="132"/>
      <c r="RLA18" s="132"/>
      <c r="RLB18" s="132"/>
      <c r="RLC18" s="132"/>
      <c r="RLD18" s="132"/>
      <c r="RLE18" s="132"/>
      <c r="RLF18" s="132"/>
      <c r="RLG18" s="132"/>
      <c r="RLH18" s="132"/>
      <c r="RLI18" s="132"/>
      <c r="RLJ18" s="132"/>
      <c r="RLK18" s="132"/>
      <c r="RLL18" s="132"/>
      <c r="RLM18" s="132"/>
      <c r="RLN18" s="132"/>
      <c r="RLO18" s="132"/>
      <c r="RLP18" s="132"/>
      <c r="RLQ18" s="132"/>
      <c r="RLR18" s="132"/>
      <c r="RLS18" s="132"/>
      <c r="RLT18" s="132"/>
      <c r="RLU18" s="132"/>
      <c r="RLV18" s="132"/>
      <c r="RLW18" s="132"/>
      <c r="RLX18" s="132"/>
      <c r="RLY18" s="132"/>
      <c r="RLZ18" s="132"/>
      <c r="RMA18" s="132"/>
      <c r="RMB18" s="132"/>
      <c r="RMC18" s="132"/>
      <c r="RMD18" s="132"/>
      <c r="RME18" s="132"/>
      <c r="RMF18" s="132"/>
      <c r="RMG18" s="132"/>
      <c r="RMH18" s="132"/>
      <c r="RMI18" s="132"/>
      <c r="RMJ18" s="132"/>
      <c r="RMK18" s="132"/>
      <c r="RML18" s="132"/>
      <c r="RMM18" s="132"/>
      <c r="RMN18" s="132"/>
      <c r="RMO18" s="132"/>
      <c r="RMP18" s="132"/>
      <c r="RMQ18" s="132"/>
      <c r="RMR18" s="132"/>
      <c r="RMS18" s="132"/>
      <c r="RMT18" s="132"/>
      <c r="RMU18" s="132"/>
      <c r="RMV18" s="132"/>
      <c r="RMW18" s="132"/>
      <c r="RMX18" s="132"/>
      <c r="RMY18" s="132"/>
      <c r="RMZ18" s="132"/>
      <c r="RNA18" s="132"/>
      <c r="RNB18" s="132"/>
      <c r="RNC18" s="132"/>
      <c r="RND18" s="132"/>
      <c r="RNE18" s="132"/>
      <c r="RNF18" s="132"/>
      <c r="RNG18" s="132"/>
      <c r="RNH18" s="132"/>
      <c r="RNI18" s="132"/>
      <c r="RNJ18" s="132"/>
      <c r="RNK18" s="132"/>
      <c r="RNL18" s="132"/>
      <c r="RNM18" s="132"/>
      <c r="RNN18" s="132"/>
      <c r="RNO18" s="132"/>
      <c r="RNP18" s="132"/>
      <c r="RNQ18" s="132"/>
      <c r="RNR18" s="132"/>
      <c r="RNS18" s="132"/>
      <c r="RNT18" s="132"/>
      <c r="RNU18" s="132"/>
      <c r="RNV18" s="132"/>
      <c r="RNW18" s="132"/>
      <c r="RNX18" s="132"/>
      <c r="RNY18" s="132"/>
      <c r="RNZ18" s="132"/>
      <c r="ROA18" s="132"/>
      <c r="ROB18" s="132"/>
      <c r="ROC18" s="132"/>
      <c r="ROD18" s="132"/>
      <c r="ROE18" s="132"/>
      <c r="ROF18" s="132"/>
      <c r="ROG18" s="132"/>
      <c r="ROH18" s="132"/>
      <c r="ROI18" s="132"/>
      <c r="ROJ18" s="132"/>
      <c r="ROK18" s="132"/>
      <c r="ROL18" s="132"/>
      <c r="ROM18" s="132"/>
      <c r="RON18" s="132"/>
      <c r="ROO18" s="132"/>
      <c r="ROP18" s="132"/>
      <c r="ROQ18" s="132"/>
      <c r="ROR18" s="132"/>
      <c r="ROS18" s="132"/>
      <c r="ROT18" s="132"/>
      <c r="ROU18" s="132"/>
      <c r="ROV18" s="132"/>
      <c r="ROW18" s="132"/>
      <c r="ROX18" s="132"/>
      <c r="ROY18" s="132"/>
      <c r="ROZ18" s="132"/>
      <c r="RPA18" s="132"/>
      <c r="RPB18" s="132"/>
      <c r="RPC18" s="132"/>
      <c r="RPD18" s="132"/>
      <c r="RPE18" s="132"/>
      <c r="RPF18" s="132"/>
      <c r="RPG18" s="132"/>
      <c r="RPH18" s="132"/>
      <c r="RPI18" s="132"/>
      <c r="RPJ18" s="132"/>
      <c r="RPK18" s="132"/>
      <c r="RPL18" s="132"/>
      <c r="RPM18" s="132"/>
      <c r="RPN18" s="132"/>
      <c r="RPO18" s="132"/>
      <c r="RPP18" s="132"/>
      <c r="RPQ18" s="132"/>
      <c r="RPR18" s="132"/>
      <c r="RPS18" s="132"/>
      <c r="RPT18" s="132"/>
      <c r="RPU18" s="132"/>
      <c r="RPV18" s="132"/>
      <c r="RPW18" s="132"/>
      <c r="RPX18" s="132"/>
      <c r="RPY18" s="132"/>
      <c r="RPZ18" s="132"/>
      <c r="RQA18" s="132"/>
      <c r="RQB18" s="132"/>
      <c r="RQC18" s="132"/>
      <c r="RQD18" s="132"/>
      <c r="RQE18" s="132"/>
      <c r="RQF18" s="132"/>
      <c r="RQG18" s="132"/>
      <c r="RQH18" s="132"/>
      <c r="RQI18" s="132"/>
      <c r="RQJ18" s="132"/>
      <c r="RQK18" s="132"/>
      <c r="RQL18" s="132"/>
      <c r="RQM18" s="132"/>
      <c r="RQN18" s="132"/>
      <c r="RQO18" s="132"/>
      <c r="RQP18" s="132"/>
      <c r="RQQ18" s="132"/>
      <c r="RQR18" s="132"/>
      <c r="RQS18" s="132"/>
      <c r="RQT18" s="132"/>
      <c r="RQU18" s="132"/>
      <c r="RQV18" s="132"/>
      <c r="RQW18" s="132"/>
      <c r="RQX18" s="132"/>
      <c r="RQY18" s="132"/>
      <c r="RQZ18" s="132"/>
      <c r="RRA18" s="132"/>
      <c r="RRB18" s="132"/>
      <c r="RRC18" s="132"/>
      <c r="RRD18" s="132"/>
      <c r="RRE18" s="132"/>
      <c r="RRF18" s="132"/>
      <c r="RRG18" s="132"/>
      <c r="RRH18" s="132"/>
      <c r="RRI18" s="132"/>
      <c r="RRJ18" s="132"/>
      <c r="RRK18" s="132"/>
      <c r="RRL18" s="132"/>
      <c r="RRM18" s="132"/>
      <c r="RRN18" s="132"/>
      <c r="RRO18" s="132"/>
      <c r="RRP18" s="132"/>
      <c r="RRQ18" s="132"/>
      <c r="RRR18" s="132"/>
      <c r="RRS18" s="132"/>
      <c r="RRT18" s="132"/>
      <c r="RRU18" s="132"/>
      <c r="RRV18" s="132"/>
      <c r="RRW18" s="132"/>
      <c r="RRX18" s="132"/>
      <c r="RRY18" s="132"/>
      <c r="RRZ18" s="132"/>
      <c r="RSA18" s="132"/>
      <c r="RSB18" s="132"/>
      <c r="RSC18" s="132"/>
      <c r="RSD18" s="132"/>
      <c r="RSE18" s="132"/>
      <c r="RSF18" s="132"/>
      <c r="RSG18" s="132"/>
      <c r="RSH18" s="132"/>
      <c r="RSI18" s="132"/>
      <c r="RSJ18" s="132"/>
      <c r="RSK18" s="132"/>
      <c r="RSL18" s="132"/>
      <c r="RSM18" s="132"/>
      <c r="RSN18" s="132"/>
      <c r="RSO18" s="132"/>
      <c r="RSP18" s="132"/>
      <c r="RSQ18" s="132"/>
      <c r="RSR18" s="132"/>
      <c r="RSS18" s="132"/>
      <c r="RST18" s="132"/>
      <c r="RSU18" s="132"/>
      <c r="RSV18" s="132"/>
      <c r="RSW18" s="132"/>
      <c r="RSX18" s="132"/>
      <c r="RSY18" s="132"/>
      <c r="RSZ18" s="132"/>
      <c r="RTA18" s="132"/>
      <c r="RTB18" s="132"/>
      <c r="RTC18" s="132"/>
      <c r="RTD18" s="132"/>
      <c r="RTE18" s="132"/>
      <c r="RTF18" s="132"/>
      <c r="RTG18" s="132"/>
      <c r="RTH18" s="132"/>
      <c r="RTI18" s="132"/>
      <c r="RTJ18" s="132"/>
      <c r="RTK18" s="132"/>
      <c r="RTL18" s="132"/>
      <c r="RTM18" s="132"/>
      <c r="RTN18" s="132"/>
      <c r="RTO18" s="132"/>
      <c r="RTP18" s="132"/>
      <c r="RTQ18" s="132"/>
      <c r="RTR18" s="132"/>
      <c r="RTS18" s="132"/>
      <c r="RTT18" s="132"/>
      <c r="RTU18" s="132"/>
      <c r="RTV18" s="132"/>
      <c r="RTW18" s="132"/>
      <c r="RTX18" s="132"/>
      <c r="RTY18" s="132"/>
      <c r="RTZ18" s="132"/>
      <c r="RUA18" s="132"/>
      <c r="RUB18" s="132"/>
      <c r="RUC18" s="132"/>
      <c r="RUD18" s="132"/>
      <c r="RUE18" s="132"/>
      <c r="RUF18" s="132"/>
      <c r="RUG18" s="132"/>
      <c r="RUH18" s="132"/>
      <c r="RUI18" s="132"/>
      <c r="RUJ18" s="132"/>
      <c r="RUK18" s="132"/>
      <c r="RUL18" s="132"/>
      <c r="RUM18" s="132"/>
      <c r="RUN18" s="132"/>
      <c r="RUO18" s="132"/>
      <c r="RUP18" s="132"/>
      <c r="RUQ18" s="132"/>
      <c r="RUR18" s="132"/>
      <c r="RUS18" s="132"/>
      <c r="RUT18" s="132"/>
      <c r="RUU18" s="132"/>
      <c r="RUV18" s="132"/>
      <c r="RUW18" s="132"/>
      <c r="RUX18" s="132"/>
      <c r="RUY18" s="132"/>
      <c r="RUZ18" s="132"/>
      <c r="RVA18" s="132"/>
      <c r="RVB18" s="132"/>
      <c r="RVC18" s="132"/>
      <c r="RVD18" s="132"/>
      <c r="RVE18" s="132"/>
      <c r="RVF18" s="132"/>
      <c r="RVG18" s="132"/>
      <c r="RVH18" s="132"/>
      <c r="RVI18" s="132"/>
      <c r="RVJ18" s="132"/>
      <c r="RVK18" s="132"/>
      <c r="RVL18" s="132"/>
      <c r="RVM18" s="132"/>
      <c r="RVN18" s="132"/>
      <c r="RVO18" s="132"/>
      <c r="RVP18" s="132"/>
      <c r="RVQ18" s="132"/>
      <c r="RVR18" s="132"/>
      <c r="RVS18" s="132"/>
      <c r="RVT18" s="132"/>
      <c r="RVU18" s="132"/>
      <c r="RVV18" s="132"/>
      <c r="RVW18" s="132"/>
      <c r="RVX18" s="132"/>
      <c r="RVY18" s="132"/>
      <c r="RVZ18" s="132"/>
      <c r="RWA18" s="132"/>
      <c r="RWB18" s="132"/>
      <c r="RWC18" s="132"/>
      <c r="RWD18" s="132"/>
      <c r="RWE18" s="132"/>
      <c r="RWF18" s="132"/>
      <c r="RWG18" s="132"/>
      <c r="RWH18" s="132"/>
      <c r="RWI18" s="132"/>
      <c r="RWJ18" s="132"/>
      <c r="RWK18" s="132"/>
      <c r="RWL18" s="132"/>
      <c r="RWM18" s="132"/>
      <c r="RWN18" s="132"/>
      <c r="RWO18" s="132"/>
      <c r="RWP18" s="132"/>
      <c r="RWQ18" s="132"/>
      <c r="RWR18" s="132"/>
      <c r="RWS18" s="132"/>
      <c r="RWT18" s="132"/>
      <c r="RWU18" s="132"/>
      <c r="RWV18" s="132"/>
      <c r="RWW18" s="132"/>
      <c r="RWX18" s="132"/>
      <c r="RWY18" s="132"/>
      <c r="RWZ18" s="132"/>
      <c r="RXA18" s="132"/>
      <c r="RXB18" s="132"/>
      <c r="RXC18" s="132"/>
      <c r="RXD18" s="132"/>
      <c r="RXE18" s="132"/>
      <c r="RXF18" s="132"/>
      <c r="RXG18" s="132"/>
      <c r="RXH18" s="132"/>
      <c r="RXI18" s="132"/>
      <c r="RXJ18" s="132"/>
      <c r="RXK18" s="132"/>
      <c r="RXL18" s="132"/>
      <c r="RXM18" s="132"/>
      <c r="RXN18" s="132"/>
      <c r="RXO18" s="132"/>
      <c r="RXP18" s="132"/>
      <c r="RXQ18" s="132"/>
      <c r="RXR18" s="132"/>
      <c r="RXS18" s="132"/>
      <c r="RXT18" s="132"/>
      <c r="RXU18" s="132"/>
      <c r="RXV18" s="132"/>
      <c r="RXW18" s="132"/>
      <c r="RXX18" s="132"/>
      <c r="RXY18" s="132"/>
      <c r="RXZ18" s="132"/>
      <c r="RYA18" s="132"/>
      <c r="RYB18" s="132"/>
      <c r="RYC18" s="132"/>
      <c r="RYD18" s="132"/>
      <c r="RYE18" s="132"/>
      <c r="RYF18" s="132"/>
      <c r="RYG18" s="132"/>
      <c r="RYH18" s="132"/>
      <c r="RYI18" s="132"/>
      <c r="RYJ18" s="132"/>
      <c r="RYK18" s="132"/>
      <c r="RYL18" s="132"/>
      <c r="RYM18" s="132"/>
      <c r="RYN18" s="132"/>
      <c r="RYO18" s="132"/>
      <c r="RYP18" s="132"/>
      <c r="RYQ18" s="132"/>
      <c r="RYR18" s="132"/>
      <c r="RYS18" s="132"/>
      <c r="RYT18" s="132"/>
      <c r="RYU18" s="132"/>
      <c r="RYV18" s="132"/>
      <c r="RYW18" s="132"/>
      <c r="RYX18" s="132"/>
      <c r="RYY18" s="132"/>
      <c r="RYZ18" s="132"/>
      <c r="RZA18" s="132"/>
      <c r="RZB18" s="132"/>
      <c r="RZC18" s="132"/>
      <c r="RZD18" s="132"/>
      <c r="RZE18" s="132"/>
      <c r="RZF18" s="132"/>
      <c r="RZG18" s="132"/>
      <c r="RZH18" s="132"/>
      <c r="RZI18" s="132"/>
      <c r="RZJ18" s="132"/>
      <c r="RZK18" s="132"/>
      <c r="RZL18" s="132"/>
      <c r="RZM18" s="132"/>
      <c r="RZN18" s="132"/>
      <c r="RZO18" s="132"/>
      <c r="RZP18" s="132"/>
      <c r="RZQ18" s="132"/>
      <c r="RZR18" s="132"/>
      <c r="RZS18" s="132"/>
      <c r="RZT18" s="132"/>
      <c r="RZU18" s="132"/>
      <c r="RZV18" s="132"/>
      <c r="RZW18" s="132"/>
      <c r="RZX18" s="132"/>
      <c r="RZY18" s="132"/>
      <c r="RZZ18" s="132"/>
      <c r="SAA18" s="132"/>
      <c r="SAB18" s="132"/>
      <c r="SAC18" s="132"/>
      <c r="SAD18" s="132"/>
      <c r="SAE18" s="132"/>
      <c r="SAF18" s="132"/>
      <c r="SAG18" s="132"/>
      <c r="SAH18" s="132"/>
      <c r="SAI18" s="132"/>
      <c r="SAJ18" s="132"/>
      <c r="SAK18" s="132"/>
      <c r="SAL18" s="132"/>
      <c r="SAM18" s="132"/>
      <c r="SAN18" s="132"/>
      <c r="SAO18" s="132"/>
      <c r="SAP18" s="132"/>
      <c r="SAQ18" s="132"/>
      <c r="SAR18" s="132"/>
      <c r="SAS18" s="132"/>
      <c r="SAT18" s="132"/>
      <c r="SAU18" s="132"/>
      <c r="SAV18" s="132"/>
      <c r="SAW18" s="132"/>
      <c r="SAX18" s="132"/>
      <c r="SAY18" s="132"/>
      <c r="SAZ18" s="132"/>
      <c r="SBA18" s="132"/>
      <c r="SBB18" s="132"/>
      <c r="SBC18" s="132"/>
      <c r="SBD18" s="132"/>
      <c r="SBE18" s="132"/>
      <c r="SBF18" s="132"/>
      <c r="SBG18" s="132"/>
      <c r="SBH18" s="132"/>
      <c r="SBI18" s="132"/>
      <c r="SBJ18" s="132"/>
      <c r="SBK18" s="132"/>
      <c r="SBL18" s="132"/>
      <c r="SBM18" s="132"/>
      <c r="SBN18" s="132"/>
      <c r="SBO18" s="132"/>
      <c r="SBP18" s="132"/>
      <c r="SBQ18" s="132"/>
      <c r="SBR18" s="132"/>
      <c r="SBS18" s="132"/>
      <c r="SBT18" s="132"/>
      <c r="SBU18" s="132"/>
      <c r="SBV18" s="132"/>
      <c r="SBW18" s="132"/>
      <c r="SBX18" s="132"/>
      <c r="SBY18" s="132"/>
      <c r="SBZ18" s="132"/>
      <c r="SCA18" s="132"/>
      <c r="SCB18" s="132"/>
      <c r="SCC18" s="132"/>
      <c r="SCD18" s="132"/>
      <c r="SCE18" s="132"/>
      <c r="SCF18" s="132"/>
      <c r="SCG18" s="132"/>
      <c r="SCH18" s="132"/>
      <c r="SCI18" s="132"/>
      <c r="SCJ18" s="132"/>
      <c r="SCK18" s="132"/>
      <c r="SCL18" s="132"/>
      <c r="SCM18" s="132"/>
      <c r="SCN18" s="132"/>
      <c r="SCO18" s="132"/>
      <c r="SCP18" s="132"/>
      <c r="SCQ18" s="132"/>
      <c r="SCR18" s="132"/>
      <c r="SCS18" s="132"/>
      <c r="SCT18" s="132"/>
      <c r="SCU18" s="132"/>
      <c r="SCV18" s="132"/>
      <c r="SCW18" s="132"/>
      <c r="SCX18" s="132"/>
      <c r="SCY18" s="132"/>
      <c r="SCZ18" s="132"/>
      <c r="SDA18" s="132"/>
      <c r="SDB18" s="132"/>
      <c r="SDC18" s="132"/>
      <c r="SDD18" s="132"/>
      <c r="SDE18" s="132"/>
      <c r="SDF18" s="132"/>
      <c r="SDG18" s="132"/>
      <c r="SDH18" s="132"/>
      <c r="SDI18" s="132"/>
      <c r="SDJ18" s="132"/>
      <c r="SDK18" s="132"/>
      <c r="SDL18" s="132"/>
      <c r="SDM18" s="132"/>
      <c r="SDN18" s="132"/>
      <c r="SDO18" s="132"/>
      <c r="SDP18" s="132"/>
      <c r="SDQ18" s="132"/>
      <c r="SDR18" s="132"/>
      <c r="SDS18" s="132"/>
      <c r="SDT18" s="132"/>
      <c r="SDU18" s="132"/>
      <c r="SDV18" s="132"/>
      <c r="SDW18" s="132"/>
      <c r="SDX18" s="132"/>
      <c r="SDY18" s="132"/>
      <c r="SDZ18" s="132"/>
      <c r="SEA18" s="132"/>
      <c r="SEB18" s="132"/>
      <c r="SEC18" s="132"/>
      <c r="SED18" s="132"/>
      <c r="SEE18" s="132"/>
      <c r="SEF18" s="132"/>
      <c r="SEG18" s="132"/>
      <c r="SEH18" s="132"/>
      <c r="SEI18" s="132"/>
      <c r="SEJ18" s="132"/>
      <c r="SEK18" s="132"/>
      <c r="SEL18" s="132"/>
      <c r="SEM18" s="132"/>
      <c r="SEN18" s="132"/>
      <c r="SEO18" s="132"/>
      <c r="SEP18" s="132"/>
      <c r="SEQ18" s="132"/>
      <c r="SER18" s="132"/>
      <c r="SES18" s="132"/>
      <c r="SET18" s="132"/>
      <c r="SEU18" s="132"/>
      <c r="SEV18" s="132"/>
      <c r="SEW18" s="132"/>
      <c r="SEX18" s="132"/>
      <c r="SEY18" s="132"/>
      <c r="SEZ18" s="132"/>
      <c r="SFA18" s="132"/>
      <c r="SFB18" s="132"/>
      <c r="SFC18" s="132"/>
      <c r="SFD18" s="132"/>
      <c r="SFE18" s="132"/>
      <c r="SFF18" s="132"/>
      <c r="SFG18" s="132"/>
      <c r="SFH18" s="132"/>
      <c r="SFI18" s="132"/>
      <c r="SFJ18" s="132"/>
      <c r="SFK18" s="132"/>
      <c r="SFL18" s="132"/>
      <c r="SFM18" s="132"/>
      <c r="SFN18" s="132"/>
      <c r="SFO18" s="132"/>
      <c r="SFP18" s="132"/>
      <c r="SFQ18" s="132"/>
      <c r="SFR18" s="132"/>
      <c r="SFS18" s="132"/>
      <c r="SFT18" s="132"/>
      <c r="SFU18" s="132"/>
      <c r="SFV18" s="132"/>
      <c r="SFW18" s="132"/>
      <c r="SFX18" s="132"/>
      <c r="SFY18" s="132"/>
      <c r="SFZ18" s="132"/>
      <c r="SGA18" s="132"/>
      <c r="SGB18" s="132"/>
      <c r="SGC18" s="132"/>
      <c r="SGD18" s="132"/>
      <c r="SGE18" s="132"/>
      <c r="SGF18" s="132"/>
      <c r="SGG18" s="132"/>
      <c r="SGH18" s="132"/>
      <c r="SGI18" s="132"/>
      <c r="SGJ18" s="132"/>
      <c r="SGK18" s="132"/>
      <c r="SGL18" s="132"/>
      <c r="SGM18" s="132"/>
      <c r="SGN18" s="132"/>
      <c r="SGO18" s="132"/>
      <c r="SGP18" s="132"/>
      <c r="SGQ18" s="132"/>
      <c r="SGR18" s="132"/>
      <c r="SGS18" s="132"/>
      <c r="SGT18" s="132"/>
      <c r="SGU18" s="132"/>
      <c r="SGV18" s="132"/>
      <c r="SGW18" s="132"/>
      <c r="SGX18" s="132"/>
      <c r="SGY18" s="132"/>
      <c r="SGZ18" s="132"/>
      <c r="SHA18" s="132"/>
      <c r="SHB18" s="132"/>
      <c r="SHC18" s="132"/>
      <c r="SHD18" s="132"/>
      <c r="SHE18" s="132"/>
      <c r="SHF18" s="132"/>
      <c r="SHG18" s="132"/>
      <c r="SHH18" s="132"/>
      <c r="SHI18" s="132"/>
      <c r="SHJ18" s="132"/>
      <c r="SHK18" s="132"/>
      <c r="SHL18" s="132"/>
      <c r="SHM18" s="132"/>
      <c r="SHN18" s="132"/>
      <c r="SHO18" s="132"/>
      <c r="SHP18" s="132"/>
      <c r="SHQ18" s="132"/>
      <c r="SHR18" s="132"/>
      <c r="SHS18" s="132"/>
      <c r="SHT18" s="132"/>
      <c r="SHU18" s="132"/>
      <c r="SHV18" s="132"/>
      <c r="SHW18" s="132"/>
      <c r="SHX18" s="132"/>
      <c r="SHY18" s="132"/>
      <c r="SHZ18" s="132"/>
      <c r="SIA18" s="132"/>
      <c r="SIB18" s="132"/>
      <c r="SIC18" s="132"/>
      <c r="SID18" s="132"/>
      <c r="SIE18" s="132"/>
      <c r="SIF18" s="132"/>
      <c r="SIG18" s="132"/>
      <c r="SIH18" s="132"/>
      <c r="SII18" s="132"/>
      <c r="SIJ18" s="132"/>
      <c r="SIK18" s="132"/>
      <c r="SIL18" s="132"/>
      <c r="SIM18" s="132"/>
      <c r="SIN18" s="132"/>
      <c r="SIO18" s="132"/>
      <c r="SIP18" s="132"/>
      <c r="SIQ18" s="132"/>
      <c r="SIR18" s="132"/>
      <c r="SIS18" s="132"/>
      <c r="SIT18" s="132"/>
      <c r="SIU18" s="132"/>
      <c r="SIV18" s="132"/>
      <c r="SIW18" s="132"/>
      <c r="SIX18" s="132"/>
      <c r="SIY18" s="132"/>
      <c r="SIZ18" s="132"/>
      <c r="SJA18" s="132"/>
      <c r="SJB18" s="132"/>
      <c r="SJC18" s="132"/>
      <c r="SJD18" s="132"/>
      <c r="SJE18" s="132"/>
      <c r="SJF18" s="132"/>
      <c r="SJG18" s="132"/>
      <c r="SJH18" s="132"/>
      <c r="SJI18" s="132"/>
      <c r="SJJ18" s="132"/>
      <c r="SJK18" s="132"/>
      <c r="SJL18" s="132"/>
      <c r="SJM18" s="132"/>
      <c r="SJN18" s="132"/>
      <c r="SJO18" s="132"/>
      <c r="SJP18" s="132"/>
      <c r="SJQ18" s="132"/>
      <c r="SJR18" s="132"/>
      <c r="SJS18" s="132"/>
      <c r="SJT18" s="132"/>
      <c r="SJU18" s="132"/>
      <c r="SJV18" s="132"/>
      <c r="SJW18" s="132"/>
      <c r="SJX18" s="132"/>
      <c r="SJY18" s="132"/>
      <c r="SJZ18" s="132"/>
      <c r="SKA18" s="132"/>
      <c r="SKB18" s="132"/>
      <c r="SKC18" s="132"/>
      <c r="SKD18" s="132"/>
      <c r="SKE18" s="132"/>
      <c r="SKF18" s="132"/>
      <c r="SKG18" s="132"/>
      <c r="SKH18" s="132"/>
      <c r="SKI18" s="132"/>
      <c r="SKJ18" s="132"/>
      <c r="SKK18" s="132"/>
      <c r="SKL18" s="132"/>
      <c r="SKM18" s="132"/>
      <c r="SKN18" s="132"/>
      <c r="SKO18" s="132"/>
      <c r="SKP18" s="132"/>
      <c r="SKQ18" s="132"/>
      <c r="SKR18" s="132"/>
      <c r="SKS18" s="132"/>
      <c r="SKT18" s="132"/>
      <c r="SKU18" s="132"/>
      <c r="SKV18" s="132"/>
      <c r="SKW18" s="132"/>
      <c r="SKX18" s="132"/>
      <c r="SKY18" s="132"/>
      <c r="SKZ18" s="132"/>
      <c r="SLA18" s="132"/>
      <c r="SLB18" s="132"/>
      <c r="SLC18" s="132"/>
      <c r="SLD18" s="132"/>
      <c r="SLE18" s="132"/>
      <c r="SLF18" s="132"/>
      <c r="SLG18" s="132"/>
      <c r="SLH18" s="132"/>
      <c r="SLI18" s="132"/>
      <c r="SLJ18" s="132"/>
      <c r="SLK18" s="132"/>
      <c r="SLL18" s="132"/>
      <c r="SLM18" s="132"/>
      <c r="SLN18" s="132"/>
      <c r="SLO18" s="132"/>
      <c r="SLP18" s="132"/>
      <c r="SLQ18" s="132"/>
      <c r="SLR18" s="132"/>
      <c r="SLS18" s="132"/>
      <c r="SLT18" s="132"/>
      <c r="SLU18" s="132"/>
      <c r="SLV18" s="132"/>
      <c r="SLW18" s="132"/>
      <c r="SLX18" s="132"/>
      <c r="SLY18" s="132"/>
      <c r="SLZ18" s="132"/>
      <c r="SMA18" s="132"/>
      <c r="SMB18" s="132"/>
      <c r="SMC18" s="132"/>
      <c r="SMD18" s="132"/>
      <c r="SME18" s="132"/>
      <c r="SMF18" s="132"/>
      <c r="SMG18" s="132"/>
      <c r="SMH18" s="132"/>
      <c r="SMI18" s="132"/>
      <c r="SMJ18" s="132"/>
      <c r="SMK18" s="132"/>
      <c r="SML18" s="132"/>
      <c r="SMM18" s="132"/>
      <c r="SMN18" s="132"/>
      <c r="SMO18" s="132"/>
      <c r="SMP18" s="132"/>
      <c r="SMQ18" s="132"/>
      <c r="SMR18" s="132"/>
      <c r="SMS18" s="132"/>
      <c r="SMT18" s="132"/>
      <c r="SMU18" s="132"/>
      <c r="SMV18" s="132"/>
      <c r="SMW18" s="132"/>
      <c r="SMX18" s="132"/>
      <c r="SMY18" s="132"/>
      <c r="SMZ18" s="132"/>
      <c r="SNA18" s="132"/>
      <c r="SNB18" s="132"/>
      <c r="SNC18" s="132"/>
      <c r="SND18" s="132"/>
      <c r="SNE18" s="132"/>
      <c r="SNF18" s="132"/>
      <c r="SNG18" s="132"/>
      <c r="SNH18" s="132"/>
      <c r="SNI18" s="132"/>
      <c r="SNJ18" s="132"/>
      <c r="SNK18" s="132"/>
      <c r="SNL18" s="132"/>
      <c r="SNM18" s="132"/>
      <c r="SNN18" s="132"/>
      <c r="SNO18" s="132"/>
      <c r="SNP18" s="132"/>
      <c r="SNQ18" s="132"/>
      <c r="SNR18" s="132"/>
      <c r="SNS18" s="132"/>
      <c r="SNT18" s="132"/>
      <c r="SNU18" s="132"/>
      <c r="SNV18" s="132"/>
      <c r="SNW18" s="132"/>
      <c r="SNX18" s="132"/>
      <c r="SNY18" s="132"/>
      <c r="SNZ18" s="132"/>
      <c r="SOA18" s="132"/>
      <c r="SOB18" s="132"/>
      <c r="SOC18" s="132"/>
      <c r="SOD18" s="132"/>
      <c r="SOE18" s="132"/>
      <c r="SOF18" s="132"/>
      <c r="SOG18" s="132"/>
      <c r="SOH18" s="132"/>
      <c r="SOI18" s="132"/>
      <c r="SOJ18" s="132"/>
      <c r="SOK18" s="132"/>
      <c r="SOL18" s="132"/>
      <c r="SOM18" s="132"/>
      <c r="SON18" s="132"/>
      <c r="SOO18" s="132"/>
      <c r="SOP18" s="132"/>
      <c r="SOQ18" s="132"/>
      <c r="SOR18" s="132"/>
      <c r="SOS18" s="132"/>
      <c r="SOT18" s="132"/>
      <c r="SOU18" s="132"/>
      <c r="SOV18" s="132"/>
      <c r="SOW18" s="132"/>
      <c r="SOX18" s="132"/>
      <c r="SOY18" s="132"/>
      <c r="SOZ18" s="132"/>
      <c r="SPA18" s="132"/>
      <c r="SPB18" s="132"/>
      <c r="SPC18" s="132"/>
      <c r="SPD18" s="132"/>
      <c r="SPE18" s="132"/>
      <c r="SPF18" s="132"/>
      <c r="SPG18" s="132"/>
      <c r="SPH18" s="132"/>
      <c r="SPI18" s="132"/>
      <c r="SPJ18" s="132"/>
      <c r="SPK18" s="132"/>
      <c r="SPL18" s="132"/>
      <c r="SPM18" s="132"/>
      <c r="SPN18" s="132"/>
      <c r="SPO18" s="132"/>
      <c r="SPP18" s="132"/>
      <c r="SPQ18" s="132"/>
      <c r="SPR18" s="132"/>
      <c r="SPS18" s="132"/>
      <c r="SPT18" s="132"/>
      <c r="SPU18" s="132"/>
      <c r="SPV18" s="132"/>
      <c r="SPW18" s="132"/>
      <c r="SPX18" s="132"/>
      <c r="SPY18" s="132"/>
      <c r="SPZ18" s="132"/>
      <c r="SQA18" s="132"/>
      <c r="SQB18" s="132"/>
      <c r="SQC18" s="132"/>
      <c r="SQD18" s="132"/>
      <c r="SQE18" s="132"/>
      <c r="SQF18" s="132"/>
      <c r="SQG18" s="132"/>
      <c r="SQH18" s="132"/>
      <c r="SQI18" s="132"/>
      <c r="SQJ18" s="132"/>
      <c r="SQK18" s="132"/>
      <c r="SQL18" s="132"/>
      <c r="SQM18" s="132"/>
      <c r="SQN18" s="132"/>
      <c r="SQO18" s="132"/>
      <c r="SQP18" s="132"/>
      <c r="SQQ18" s="132"/>
      <c r="SQR18" s="132"/>
      <c r="SQS18" s="132"/>
      <c r="SQT18" s="132"/>
      <c r="SQU18" s="132"/>
      <c r="SQV18" s="132"/>
      <c r="SQW18" s="132"/>
      <c r="SQX18" s="132"/>
      <c r="SQY18" s="132"/>
      <c r="SQZ18" s="132"/>
      <c r="SRA18" s="132"/>
      <c r="SRB18" s="132"/>
      <c r="SRC18" s="132"/>
      <c r="SRD18" s="132"/>
      <c r="SRE18" s="132"/>
      <c r="SRF18" s="132"/>
      <c r="SRG18" s="132"/>
      <c r="SRH18" s="132"/>
      <c r="SRI18" s="132"/>
      <c r="SRJ18" s="132"/>
      <c r="SRK18" s="132"/>
      <c r="SRL18" s="132"/>
      <c r="SRM18" s="132"/>
      <c r="SRN18" s="132"/>
      <c r="SRO18" s="132"/>
      <c r="SRP18" s="132"/>
      <c r="SRQ18" s="132"/>
      <c r="SRR18" s="132"/>
      <c r="SRS18" s="132"/>
      <c r="SRT18" s="132"/>
      <c r="SRU18" s="132"/>
      <c r="SRV18" s="132"/>
      <c r="SRW18" s="132"/>
      <c r="SRX18" s="132"/>
      <c r="SRY18" s="132"/>
      <c r="SRZ18" s="132"/>
      <c r="SSA18" s="132"/>
      <c r="SSB18" s="132"/>
      <c r="SSC18" s="132"/>
      <c r="SSD18" s="132"/>
      <c r="SSE18" s="132"/>
      <c r="SSF18" s="132"/>
      <c r="SSG18" s="132"/>
      <c r="SSH18" s="132"/>
      <c r="SSI18" s="132"/>
      <c r="SSJ18" s="132"/>
      <c r="SSK18" s="132"/>
      <c r="SSL18" s="132"/>
      <c r="SSM18" s="132"/>
      <c r="SSN18" s="132"/>
      <c r="SSO18" s="132"/>
      <c r="SSP18" s="132"/>
      <c r="SSQ18" s="132"/>
      <c r="SSR18" s="132"/>
      <c r="SSS18" s="132"/>
      <c r="SST18" s="132"/>
      <c r="SSU18" s="132"/>
      <c r="SSV18" s="132"/>
      <c r="SSW18" s="132"/>
      <c r="SSX18" s="132"/>
      <c r="SSY18" s="132"/>
      <c r="SSZ18" s="132"/>
      <c r="STA18" s="132"/>
      <c r="STB18" s="132"/>
      <c r="STC18" s="132"/>
      <c r="STD18" s="132"/>
      <c r="STE18" s="132"/>
      <c r="STF18" s="132"/>
      <c r="STG18" s="132"/>
      <c r="STH18" s="132"/>
      <c r="STI18" s="132"/>
      <c r="STJ18" s="132"/>
      <c r="STK18" s="132"/>
      <c r="STL18" s="132"/>
      <c r="STM18" s="132"/>
      <c r="STN18" s="132"/>
      <c r="STO18" s="132"/>
      <c r="STP18" s="132"/>
      <c r="STQ18" s="132"/>
      <c r="STR18" s="132"/>
      <c r="STS18" s="132"/>
      <c r="STT18" s="132"/>
      <c r="STU18" s="132"/>
      <c r="STV18" s="132"/>
      <c r="STW18" s="132"/>
      <c r="STX18" s="132"/>
      <c r="STY18" s="132"/>
      <c r="STZ18" s="132"/>
      <c r="SUA18" s="132"/>
      <c r="SUB18" s="132"/>
      <c r="SUC18" s="132"/>
      <c r="SUD18" s="132"/>
      <c r="SUE18" s="132"/>
      <c r="SUF18" s="132"/>
      <c r="SUG18" s="132"/>
      <c r="SUH18" s="132"/>
      <c r="SUI18" s="132"/>
      <c r="SUJ18" s="132"/>
      <c r="SUK18" s="132"/>
      <c r="SUL18" s="132"/>
      <c r="SUM18" s="132"/>
      <c r="SUN18" s="132"/>
      <c r="SUO18" s="132"/>
      <c r="SUP18" s="132"/>
      <c r="SUQ18" s="132"/>
      <c r="SUR18" s="132"/>
      <c r="SUS18" s="132"/>
      <c r="SUT18" s="132"/>
      <c r="SUU18" s="132"/>
      <c r="SUV18" s="132"/>
      <c r="SUW18" s="132"/>
      <c r="SUX18" s="132"/>
      <c r="SUY18" s="132"/>
      <c r="SUZ18" s="132"/>
      <c r="SVA18" s="132"/>
      <c r="SVB18" s="132"/>
      <c r="SVC18" s="132"/>
      <c r="SVD18" s="132"/>
      <c r="SVE18" s="132"/>
      <c r="SVF18" s="132"/>
      <c r="SVG18" s="132"/>
      <c r="SVH18" s="132"/>
      <c r="SVI18" s="132"/>
      <c r="SVJ18" s="132"/>
      <c r="SVK18" s="132"/>
      <c r="SVL18" s="132"/>
      <c r="SVM18" s="132"/>
      <c r="SVN18" s="132"/>
      <c r="SVO18" s="132"/>
      <c r="SVP18" s="132"/>
      <c r="SVQ18" s="132"/>
      <c r="SVR18" s="132"/>
      <c r="SVS18" s="132"/>
      <c r="SVT18" s="132"/>
      <c r="SVU18" s="132"/>
      <c r="SVV18" s="132"/>
      <c r="SVW18" s="132"/>
      <c r="SVX18" s="132"/>
      <c r="SVY18" s="132"/>
      <c r="SVZ18" s="132"/>
      <c r="SWA18" s="132"/>
      <c r="SWB18" s="132"/>
      <c r="SWC18" s="132"/>
      <c r="SWD18" s="132"/>
      <c r="SWE18" s="132"/>
      <c r="SWF18" s="132"/>
      <c r="SWG18" s="132"/>
      <c r="SWH18" s="132"/>
      <c r="SWI18" s="132"/>
      <c r="SWJ18" s="132"/>
      <c r="SWK18" s="132"/>
      <c r="SWL18" s="132"/>
      <c r="SWM18" s="132"/>
      <c r="SWN18" s="132"/>
      <c r="SWO18" s="132"/>
      <c r="SWP18" s="132"/>
      <c r="SWQ18" s="132"/>
      <c r="SWR18" s="132"/>
      <c r="SWS18" s="132"/>
      <c r="SWT18" s="132"/>
      <c r="SWU18" s="132"/>
      <c r="SWV18" s="132"/>
      <c r="SWW18" s="132"/>
      <c r="SWX18" s="132"/>
      <c r="SWY18" s="132"/>
      <c r="SWZ18" s="132"/>
      <c r="SXA18" s="132"/>
      <c r="SXB18" s="132"/>
      <c r="SXC18" s="132"/>
      <c r="SXD18" s="132"/>
      <c r="SXE18" s="132"/>
      <c r="SXF18" s="132"/>
      <c r="SXG18" s="132"/>
      <c r="SXH18" s="132"/>
      <c r="SXI18" s="132"/>
      <c r="SXJ18" s="132"/>
      <c r="SXK18" s="132"/>
      <c r="SXL18" s="132"/>
      <c r="SXM18" s="132"/>
      <c r="SXN18" s="132"/>
      <c r="SXO18" s="132"/>
      <c r="SXP18" s="132"/>
      <c r="SXQ18" s="132"/>
      <c r="SXR18" s="132"/>
      <c r="SXS18" s="132"/>
      <c r="SXT18" s="132"/>
      <c r="SXU18" s="132"/>
      <c r="SXV18" s="132"/>
      <c r="SXW18" s="132"/>
      <c r="SXX18" s="132"/>
      <c r="SXY18" s="132"/>
      <c r="SXZ18" s="132"/>
      <c r="SYA18" s="132"/>
      <c r="SYB18" s="132"/>
      <c r="SYC18" s="132"/>
      <c r="SYD18" s="132"/>
      <c r="SYE18" s="132"/>
      <c r="SYF18" s="132"/>
      <c r="SYG18" s="132"/>
      <c r="SYH18" s="132"/>
      <c r="SYI18" s="132"/>
      <c r="SYJ18" s="132"/>
      <c r="SYK18" s="132"/>
      <c r="SYL18" s="132"/>
      <c r="SYM18" s="132"/>
      <c r="SYN18" s="132"/>
      <c r="SYO18" s="132"/>
      <c r="SYP18" s="132"/>
      <c r="SYQ18" s="132"/>
      <c r="SYR18" s="132"/>
      <c r="SYS18" s="132"/>
      <c r="SYT18" s="132"/>
      <c r="SYU18" s="132"/>
      <c r="SYV18" s="132"/>
      <c r="SYW18" s="132"/>
      <c r="SYX18" s="132"/>
      <c r="SYY18" s="132"/>
      <c r="SYZ18" s="132"/>
      <c r="SZA18" s="132"/>
      <c r="SZB18" s="132"/>
      <c r="SZC18" s="132"/>
      <c r="SZD18" s="132"/>
      <c r="SZE18" s="132"/>
      <c r="SZF18" s="132"/>
      <c r="SZG18" s="132"/>
      <c r="SZH18" s="132"/>
      <c r="SZI18" s="132"/>
      <c r="SZJ18" s="132"/>
      <c r="SZK18" s="132"/>
      <c r="SZL18" s="132"/>
      <c r="SZM18" s="132"/>
      <c r="SZN18" s="132"/>
      <c r="SZO18" s="132"/>
      <c r="SZP18" s="132"/>
      <c r="SZQ18" s="132"/>
      <c r="SZR18" s="132"/>
      <c r="SZS18" s="132"/>
      <c r="SZT18" s="132"/>
      <c r="SZU18" s="132"/>
      <c r="SZV18" s="132"/>
      <c r="SZW18" s="132"/>
      <c r="SZX18" s="132"/>
      <c r="SZY18" s="132"/>
      <c r="SZZ18" s="132"/>
      <c r="TAA18" s="132"/>
      <c r="TAB18" s="132"/>
      <c r="TAC18" s="132"/>
      <c r="TAD18" s="132"/>
      <c r="TAE18" s="132"/>
      <c r="TAF18" s="132"/>
      <c r="TAG18" s="132"/>
      <c r="TAH18" s="132"/>
      <c r="TAI18" s="132"/>
      <c r="TAJ18" s="132"/>
      <c r="TAK18" s="132"/>
      <c r="TAL18" s="132"/>
      <c r="TAM18" s="132"/>
      <c r="TAN18" s="132"/>
      <c r="TAO18" s="132"/>
      <c r="TAP18" s="132"/>
      <c r="TAQ18" s="132"/>
      <c r="TAR18" s="132"/>
      <c r="TAS18" s="132"/>
      <c r="TAT18" s="132"/>
      <c r="TAU18" s="132"/>
      <c r="TAV18" s="132"/>
      <c r="TAW18" s="132"/>
      <c r="TAX18" s="132"/>
      <c r="TAY18" s="132"/>
      <c r="TAZ18" s="132"/>
      <c r="TBA18" s="132"/>
      <c r="TBB18" s="132"/>
      <c r="TBC18" s="132"/>
      <c r="TBD18" s="132"/>
      <c r="TBE18" s="132"/>
      <c r="TBF18" s="132"/>
      <c r="TBG18" s="132"/>
      <c r="TBH18" s="132"/>
      <c r="TBI18" s="132"/>
      <c r="TBJ18" s="132"/>
      <c r="TBK18" s="132"/>
      <c r="TBL18" s="132"/>
      <c r="TBM18" s="132"/>
      <c r="TBN18" s="132"/>
      <c r="TBO18" s="132"/>
      <c r="TBP18" s="132"/>
      <c r="TBQ18" s="132"/>
      <c r="TBR18" s="132"/>
      <c r="TBS18" s="132"/>
      <c r="TBT18" s="132"/>
      <c r="TBU18" s="132"/>
      <c r="TBV18" s="132"/>
      <c r="TBW18" s="132"/>
      <c r="TBX18" s="132"/>
      <c r="TBY18" s="132"/>
      <c r="TBZ18" s="132"/>
      <c r="TCA18" s="132"/>
      <c r="TCB18" s="132"/>
      <c r="TCC18" s="132"/>
      <c r="TCD18" s="132"/>
      <c r="TCE18" s="132"/>
      <c r="TCF18" s="132"/>
      <c r="TCG18" s="132"/>
      <c r="TCH18" s="132"/>
      <c r="TCI18" s="132"/>
      <c r="TCJ18" s="132"/>
      <c r="TCK18" s="132"/>
      <c r="TCL18" s="132"/>
      <c r="TCM18" s="132"/>
      <c r="TCN18" s="132"/>
      <c r="TCO18" s="132"/>
      <c r="TCP18" s="132"/>
      <c r="TCQ18" s="132"/>
      <c r="TCR18" s="132"/>
      <c r="TCS18" s="132"/>
      <c r="TCT18" s="132"/>
      <c r="TCU18" s="132"/>
      <c r="TCV18" s="132"/>
      <c r="TCW18" s="132"/>
      <c r="TCX18" s="132"/>
      <c r="TCY18" s="132"/>
      <c r="TCZ18" s="132"/>
      <c r="TDA18" s="132"/>
      <c r="TDB18" s="132"/>
      <c r="TDC18" s="132"/>
      <c r="TDD18" s="132"/>
      <c r="TDE18" s="132"/>
      <c r="TDF18" s="132"/>
      <c r="TDG18" s="132"/>
      <c r="TDH18" s="132"/>
      <c r="TDI18" s="132"/>
      <c r="TDJ18" s="132"/>
      <c r="TDK18" s="132"/>
      <c r="TDL18" s="132"/>
      <c r="TDM18" s="132"/>
      <c r="TDN18" s="132"/>
      <c r="TDO18" s="132"/>
      <c r="TDP18" s="132"/>
      <c r="TDQ18" s="132"/>
      <c r="TDR18" s="132"/>
      <c r="TDS18" s="132"/>
      <c r="TDT18" s="132"/>
      <c r="TDU18" s="132"/>
      <c r="TDV18" s="132"/>
      <c r="TDW18" s="132"/>
      <c r="TDX18" s="132"/>
      <c r="TDY18" s="132"/>
      <c r="TDZ18" s="132"/>
      <c r="TEA18" s="132"/>
      <c r="TEB18" s="132"/>
      <c r="TEC18" s="132"/>
      <c r="TED18" s="132"/>
      <c r="TEE18" s="132"/>
      <c r="TEF18" s="132"/>
      <c r="TEG18" s="132"/>
      <c r="TEH18" s="132"/>
      <c r="TEI18" s="132"/>
      <c r="TEJ18" s="132"/>
      <c r="TEK18" s="132"/>
      <c r="TEL18" s="132"/>
      <c r="TEM18" s="132"/>
      <c r="TEN18" s="132"/>
      <c r="TEO18" s="132"/>
      <c r="TEP18" s="132"/>
      <c r="TEQ18" s="132"/>
      <c r="TER18" s="132"/>
      <c r="TES18" s="132"/>
      <c r="TET18" s="132"/>
      <c r="TEU18" s="132"/>
      <c r="TEV18" s="132"/>
      <c r="TEW18" s="132"/>
      <c r="TEX18" s="132"/>
      <c r="TEY18" s="132"/>
      <c r="TEZ18" s="132"/>
      <c r="TFA18" s="132"/>
      <c r="TFB18" s="132"/>
      <c r="TFC18" s="132"/>
      <c r="TFD18" s="132"/>
      <c r="TFE18" s="132"/>
      <c r="TFF18" s="132"/>
      <c r="TFG18" s="132"/>
      <c r="TFH18" s="132"/>
      <c r="TFI18" s="132"/>
      <c r="TFJ18" s="132"/>
      <c r="TFK18" s="132"/>
      <c r="TFL18" s="132"/>
      <c r="TFM18" s="132"/>
      <c r="TFN18" s="132"/>
      <c r="TFO18" s="132"/>
      <c r="TFP18" s="132"/>
      <c r="TFQ18" s="132"/>
      <c r="TFR18" s="132"/>
      <c r="TFS18" s="132"/>
      <c r="TFT18" s="132"/>
      <c r="TFU18" s="132"/>
      <c r="TFV18" s="132"/>
      <c r="TFW18" s="132"/>
      <c r="TFX18" s="132"/>
      <c r="TFY18" s="132"/>
      <c r="TFZ18" s="132"/>
      <c r="TGA18" s="132"/>
      <c r="TGB18" s="132"/>
      <c r="TGC18" s="132"/>
      <c r="TGD18" s="132"/>
      <c r="TGE18" s="132"/>
      <c r="TGF18" s="132"/>
      <c r="TGG18" s="132"/>
      <c r="TGH18" s="132"/>
      <c r="TGI18" s="132"/>
      <c r="TGJ18" s="132"/>
      <c r="TGK18" s="132"/>
      <c r="TGL18" s="132"/>
      <c r="TGM18" s="132"/>
      <c r="TGN18" s="132"/>
      <c r="TGO18" s="132"/>
      <c r="TGP18" s="132"/>
      <c r="TGQ18" s="132"/>
      <c r="TGR18" s="132"/>
      <c r="TGS18" s="132"/>
      <c r="TGT18" s="132"/>
      <c r="TGU18" s="132"/>
      <c r="TGV18" s="132"/>
      <c r="TGW18" s="132"/>
      <c r="TGX18" s="132"/>
      <c r="TGY18" s="132"/>
      <c r="TGZ18" s="132"/>
      <c r="THA18" s="132"/>
      <c r="THB18" s="132"/>
      <c r="THC18" s="132"/>
      <c r="THD18" s="132"/>
      <c r="THE18" s="132"/>
      <c r="THF18" s="132"/>
      <c r="THG18" s="132"/>
      <c r="THH18" s="132"/>
      <c r="THI18" s="132"/>
      <c r="THJ18" s="132"/>
      <c r="THK18" s="132"/>
      <c r="THL18" s="132"/>
      <c r="THM18" s="132"/>
      <c r="THN18" s="132"/>
      <c r="THO18" s="132"/>
      <c r="THP18" s="132"/>
      <c r="THQ18" s="132"/>
      <c r="THR18" s="132"/>
      <c r="THS18" s="132"/>
      <c r="THT18" s="132"/>
      <c r="THU18" s="132"/>
      <c r="THV18" s="132"/>
      <c r="THW18" s="132"/>
      <c r="THX18" s="132"/>
      <c r="THY18" s="132"/>
      <c r="THZ18" s="132"/>
      <c r="TIA18" s="132"/>
      <c r="TIB18" s="132"/>
      <c r="TIC18" s="132"/>
      <c r="TID18" s="132"/>
      <c r="TIE18" s="132"/>
      <c r="TIF18" s="132"/>
      <c r="TIG18" s="132"/>
      <c r="TIH18" s="132"/>
      <c r="TII18" s="132"/>
      <c r="TIJ18" s="132"/>
      <c r="TIK18" s="132"/>
      <c r="TIL18" s="132"/>
      <c r="TIM18" s="132"/>
      <c r="TIN18" s="132"/>
      <c r="TIO18" s="132"/>
      <c r="TIP18" s="132"/>
      <c r="TIQ18" s="132"/>
      <c r="TIR18" s="132"/>
      <c r="TIS18" s="132"/>
      <c r="TIT18" s="132"/>
      <c r="TIU18" s="132"/>
      <c r="TIV18" s="132"/>
      <c r="TIW18" s="132"/>
      <c r="TIX18" s="132"/>
      <c r="TIY18" s="132"/>
      <c r="TIZ18" s="132"/>
      <c r="TJA18" s="132"/>
      <c r="TJB18" s="132"/>
      <c r="TJC18" s="132"/>
      <c r="TJD18" s="132"/>
      <c r="TJE18" s="132"/>
      <c r="TJF18" s="132"/>
      <c r="TJG18" s="132"/>
      <c r="TJH18" s="132"/>
      <c r="TJI18" s="132"/>
      <c r="TJJ18" s="132"/>
      <c r="TJK18" s="132"/>
      <c r="TJL18" s="132"/>
      <c r="TJM18" s="132"/>
      <c r="TJN18" s="132"/>
      <c r="TJO18" s="132"/>
      <c r="TJP18" s="132"/>
      <c r="TJQ18" s="132"/>
      <c r="TJR18" s="132"/>
      <c r="TJS18" s="132"/>
      <c r="TJT18" s="132"/>
      <c r="TJU18" s="132"/>
      <c r="TJV18" s="132"/>
      <c r="TJW18" s="132"/>
      <c r="TJX18" s="132"/>
      <c r="TJY18" s="132"/>
      <c r="TJZ18" s="132"/>
      <c r="TKA18" s="132"/>
      <c r="TKB18" s="132"/>
      <c r="TKC18" s="132"/>
      <c r="TKD18" s="132"/>
      <c r="TKE18" s="132"/>
      <c r="TKF18" s="132"/>
      <c r="TKG18" s="132"/>
      <c r="TKH18" s="132"/>
      <c r="TKI18" s="132"/>
      <c r="TKJ18" s="132"/>
      <c r="TKK18" s="132"/>
      <c r="TKL18" s="132"/>
      <c r="TKM18" s="132"/>
      <c r="TKN18" s="132"/>
      <c r="TKO18" s="132"/>
      <c r="TKP18" s="132"/>
      <c r="TKQ18" s="132"/>
      <c r="TKR18" s="132"/>
      <c r="TKS18" s="132"/>
      <c r="TKT18" s="132"/>
      <c r="TKU18" s="132"/>
      <c r="TKV18" s="132"/>
      <c r="TKW18" s="132"/>
      <c r="TKX18" s="132"/>
      <c r="TKY18" s="132"/>
      <c r="TKZ18" s="132"/>
      <c r="TLA18" s="132"/>
      <c r="TLB18" s="132"/>
      <c r="TLC18" s="132"/>
      <c r="TLD18" s="132"/>
      <c r="TLE18" s="132"/>
      <c r="TLF18" s="132"/>
      <c r="TLG18" s="132"/>
      <c r="TLH18" s="132"/>
      <c r="TLI18" s="132"/>
      <c r="TLJ18" s="132"/>
      <c r="TLK18" s="132"/>
      <c r="TLL18" s="132"/>
      <c r="TLM18" s="132"/>
      <c r="TLN18" s="132"/>
      <c r="TLO18" s="132"/>
      <c r="TLP18" s="132"/>
      <c r="TLQ18" s="132"/>
      <c r="TLR18" s="132"/>
      <c r="TLS18" s="132"/>
      <c r="TLT18" s="132"/>
      <c r="TLU18" s="132"/>
      <c r="TLV18" s="132"/>
      <c r="TLW18" s="132"/>
      <c r="TLX18" s="132"/>
      <c r="TLY18" s="132"/>
      <c r="TLZ18" s="132"/>
      <c r="TMA18" s="132"/>
      <c r="TMB18" s="132"/>
      <c r="TMC18" s="132"/>
      <c r="TMD18" s="132"/>
      <c r="TME18" s="132"/>
      <c r="TMF18" s="132"/>
      <c r="TMG18" s="132"/>
      <c r="TMH18" s="132"/>
      <c r="TMI18" s="132"/>
      <c r="TMJ18" s="132"/>
      <c r="TMK18" s="132"/>
      <c r="TML18" s="132"/>
      <c r="TMM18" s="132"/>
      <c r="TMN18" s="132"/>
      <c r="TMO18" s="132"/>
      <c r="TMP18" s="132"/>
      <c r="TMQ18" s="132"/>
      <c r="TMR18" s="132"/>
      <c r="TMS18" s="132"/>
      <c r="TMT18" s="132"/>
      <c r="TMU18" s="132"/>
      <c r="TMV18" s="132"/>
      <c r="TMW18" s="132"/>
      <c r="TMX18" s="132"/>
      <c r="TMY18" s="132"/>
      <c r="TMZ18" s="132"/>
      <c r="TNA18" s="132"/>
      <c r="TNB18" s="132"/>
      <c r="TNC18" s="132"/>
      <c r="TND18" s="132"/>
      <c r="TNE18" s="132"/>
      <c r="TNF18" s="132"/>
      <c r="TNG18" s="132"/>
      <c r="TNH18" s="132"/>
      <c r="TNI18" s="132"/>
      <c r="TNJ18" s="132"/>
      <c r="TNK18" s="132"/>
      <c r="TNL18" s="132"/>
      <c r="TNM18" s="132"/>
      <c r="TNN18" s="132"/>
      <c r="TNO18" s="132"/>
      <c r="TNP18" s="132"/>
      <c r="TNQ18" s="132"/>
      <c r="TNR18" s="132"/>
      <c r="TNS18" s="132"/>
      <c r="TNT18" s="132"/>
      <c r="TNU18" s="132"/>
      <c r="TNV18" s="132"/>
      <c r="TNW18" s="132"/>
      <c r="TNX18" s="132"/>
      <c r="TNY18" s="132"/>
      <c r="TNZ18" s="132"/>
      <c r="TOA18" s="132"/>
      <c r="TOB18" s="132"/>
      <c r="TOC18" s="132"/>
      <c r="TOD18" s="132"/>
      <c r="TOE18" s="132"/>
      <c r="TOF18" s="132"/>
      <c r="TOG18" s="132"/>
      <c r="TOH18" s="132"/>
      <c r="TOI18" s="132"/>
      <c r="TOJ18" s="132"/>
      <c r="TOK18" s="132"/>
      <c r="TOL18" s="132"/>
      <c r="TOM18" s="132"/>
      <c r="TON18" s="132"/>
      <c r="TOO18" s="132"/>
      <c r="TOP18" s="132"/>
      <c r="TOQ18" s="132"/>
      <c r="TOR18" s="132"/>
      <c r="TOS18" s="132"/>
      <c r="TOT18" s="132"/>
      <c r="TOU18" s="132"/>
      <c r="TOV18" s="132"/>
      <c r="TOW18" s="132"/>
      <c r="TOX18" s="132"/>
      <c r="TOY18" s="132"/>
      <c r="TOZ18" s="132"/>
      <c r="TPA18" s="132"/>
      <c r="TPB18" s="132"/>
      <c r="TPC18" s="132"/>
      <c r="TPD18" s="132"/>
      <c r="TPE18" s="132"/>
      <c r="TPF18" s="132"/>
      <c r="TPG18" s="132"/>
      <c r="TPH18" s="132"/>
      <c r="TPI18" s="132"/>
      <c r="TPJ18" s="132"/>
      <c r="TPK18" s="132"/>
      <c r="TPL18" s="132"/>
      <c r="TPM18" s="132"/>
      <c r="TPN18" s="132"/>
      <c r="TPO18" s="132"/>
      <c r="TPP18" s="132"/>
      <c r="TPQ18" s="132"/>
      <c r="TPR18" s="132"/>
      <c r="TPS18" s="132"/>
      <c r="TPT18" s="132"/>
      <c r="TPU18" s="132"/>
      <c r="TPV18" s="132"/>
      <c r="TPW18" s="132"/>
      <c r="TPX18" s="132"/>
      <c r="TPY18" s="132"/>
      <c r="TPZ18" s="132"/>
      <c r="TQA18" s="132"/>
      <c r="TQB18" s="132"/>
      <c r="TQC18" s="132"/>
      <c r="TQD18" s="132"/>
      <c r="TQE18" s="132"/>
      <c r="TQF18" s="132"/>
      <c r="TQG18" s="132"/>
      <c r="TQH18" s="132"/>
      <c r="TQI18" s="132"/>
      <c r="TQJ18" s="132"/>
      <c r="TQK18" s="132"/>
      <c r="TQL18" s="132"/>
      <c r="TQM18" s="132"/>
      <c r="TQN18" s="132"/>
      <c r="TQO18" s="132"/>
      <c r="TQP18" s="132"/>
      <c r="TQQ18" s="132"/>
      <c r="TQR18" s="132"/>
      <c r="TQS18" s="132"/>
      <c r="TQT18" s="132"/>
      <c r="TQU18" s="132"/>
      <c r="TQV18" s="132"/>
      <c r="TQW18" s="132"/>
      <c r="TQX18" s="132"/>
      <c r="TQY18" s="132"/>
      <c r="TQZ18" s="132"/>
      <c r="TRA18" s="132"/>
      <c r="TRB18" s="132"/>
      <c r="TRC18" s="132"/>
      <c r="TRD18" s="132"/>
      <c r="TRE18" s="132"/>
      <c r="TRF18" s="132"/>
      <c r="TRG18" s="132"/>
      <c r="TRH18" s="132"/>
      <c r="TRI18" s="132"/>
      <c r="TRJ18" s="132"/>
      <c r="TRK18" s="132"/>
      <c r="TRL18" s="132"/>
      <c r="TRM18" s="132"/>
      <c r="TRN18" s="132"/>
      <c r="TRO18" s="132"/>
      <c r="TRP18" s="132"/>
      <c r="TRQ18" s="132"/>
      <c r="TRR18" s="132"/>
      <c r="TRS18" s="132"/>
      <c r="TRT18" s="132"/>
      <c r="TRU18" s="132"/>
      <c r="TRV18" s="132"/>
      <c r="TRW18" s="132"/>
      <c r="TRX18" s="132"/>
      <c r="TRY18" s="132"/>
      <c r="TRZ18" s="132"/>
      <c r="TSA18" s="132"/>
      <c r="TSB18" s="132"/>
      <c r="TSC18" s="132"/>
      <c r="TSD18" s="132"/>
      <c r="TSE18" s="132"/>
      <c r="TSF18" s="132"/>
      <c r="TSG18" s="132"/>
      <c r="TSH18" s="132"/>
      <c r="TSI18" s="132"/>
      <c r="TSJ18" s="132"/>
      <c r="TSK18" s="132"/>
      <c r="TSL18" s="132"/>
      <c r="TSM18" s="132"/>
      <c r="TSN18" s="132"/>
      <c r="TSO18" s="132"/>
      <c r="TSP18" s="132"/>
      <c r="TSQ18" s="132"/>
      <c r="TSR18" s="132"/>
      <c r="TSS18" s="132"/>
      <c r="TST18" s="132"/>
      <c r="TSU18" s="132"/>
      <c r="TSV18" s="132"/>
      <c r="TSW18" s="132"/>
      <c r="TSX18" s="132"/>
      <c r="TSY18" s="132"/>
      <c r="TSZ18" s="132"/>
      <c r="TTA18" s="132"/>
      <c r="TTB18" s="132"/>
      <c r="TTC18" s="132"/>
      <c r="TTD18" s="132"/>
      <c r="TTE18" s="132"/>
      <c r="TTF18" s="132"/>
      <c r="TTG18" s="132"/>
      <c r="TTH18" s="132"/>
      <c r="TTI18" s="132"/>
      <c r="TTJ18" s="132"/>
      <c r="TTK18" s="132"/>
      <c r="TTL18" s="132"/>
      <c r="TTM18" s="132"/>
      <c r="TTN18" s="132"/>
      <c r="TTO18" s="132"/>
      <c r="TTP18" s="132"/>
      <c r="TTQ18" s="132"/>
      <c r="TTR18" s="132"/>
      <c r="TTS18" s="132"/>
      <c r="TTT18" s="132"/>
      <c r="TTU18" s="132"/>
      <c r="TTV18" s="132"/>
      <c r="TTW18" s="132"/>
      <c r="TTX18" s="132"/>
      <c r="TTY18" s="132"/>
      <c r="TTZ18" s="132"/>
      <c r="TUA18" s="132"/>
      <c r="TUB18" s="132"/>
      <c r="TUC18" s="132"/>
      <c r="TUD18" s="132"/>
      <c r="TUE18" s="132"/>
      <c r="TUF18" s="132"/>
      <c r="TUG18" s="132"/>
      <c r="TUH18" s="132"/>
      <c r="TUI18" s="132"/>
      <c r="TUJ18" s="132"/>
      <c r="TUK18" s="132"/>
      <c r="TUL18" s="132"/>
      <c r="TUM18" s="132"/>
      <c r="TUN18" s="132"/>
      <c r="TUO18" s="132"/>
      <c r="TUP18" s="132"/>
      <c r="TUQ18" s="132"/>
      <c r="TUR18" s="132"/>
      <c r="TUS18" s="132"/>
      <c r="TUT18" s="132"/>
      <c r="TUU18" s="132"/>
      <c r="TUV18" s="132"/>
      <c r="TUW18" s="132"/>
      <c r="TUX18" s="132"/>
      <c r="TUY18" s="132"/>
      <c r="TUZ18" s="132"/>
      <c r="TVA18" s="132"/>
      <c r="TVB18" s="132"/>
      <c r="TVC18" s="132"/>
      <c r="TVD18" s="132"/>
      <c r="TVE18" s="132"/>
      <c r="TVF18" s="132"/>
      <c r="TVG18" s="132"/>
      <c r="TVH18" s="132"/>
      <c r="TVI18" s="132"/>
      <c r="TVJ18" s="132"/>
      <c r="TVK18" s="132"/>
      <c r="TVL18" s="132"/>
      <c r="TVM18" s="132"/>
      <c r="TVN18" s="132"/>
      <c r="TVO18" s="132"/>
      <c r="TVP18" s="132"/>
      <c r="TVQ18" s="132"/>
      <c r="TVR18" s="132"/>
      <c r="TVS18" s="132"/>
      <c r="TVT18" s="132"/>
      <c r="TVU18" s="132"/>
      <c r="TVV18" s="132"/>
      <c r="TVW18" s="132"/>
      <c r="TVX18" s="132"/>
      <c r="TVY18" s="132"/>
      <c r="TVZ18" s="132"/>
      <c r="TWA18" s="132"/>
      <c r="TWB18" s="132"/>
      <c r="TWC18" s="132"/>
      <c r="TWD18" s="132"/>
      <c r="TWE18" s="132"/>
      <c r="TWF18" s="132"/>
      <c r="TWG18" s="132"/>
      <c r="TWH18" s="132"/>
      <c r="TWI18" s="132"/>
      <c r="TWJ18" s="132"/>
      <c r="TWK18" s="132"/>
      <c r="TWL18" s="132"/>
      <c r="TWM18" s="132"/>
      <c r="TWN18" s="132"/>
      <c r="TWO18" s="132"/>
      <c r="TWP18" s="132"/>
      <c r="TWQ18" s="132"/>
      <c r="TWR18" s="132"/>
      <c r="TWS18" s="132"/>
      <c r="TWT18" s="132"/>
      <c r="TWU18" s="132"/>
      <c r="TWV18" s="132"/>
      <c r="TWW18" s="132"/>
      <c r="TWX18" s="132"/>
      <c r="TWY18" s="132"/>
      <c r="TWZ18" s="132"/>
      <c r="TXA18" s="132"/>
      <c r="TXB18" s="132"/>
      <c r="TXC18" s="132"/>
      <c r="TXD18" s="132"/>
      <c r="TXE18" s="132"/>
      <c r="TXF18" s="132"/>
      <c r="TXG18" s="132"/>
      <c r="TXH18" s="132"/>
      <c r="TXI18" s="132"/>
      <c r="TXJ18" s="132"/>
      <c r="TXK18" s="132"/>
      <c r="TXL18" s="132"/>
      <c r="TXM18" s="132"/>
      <c r="TXN18" s="132"/>
      <c r="TXO18" s="132"/>
      <c r="TXP18" s="132"/>
      <c r="TXQ18" s="132"/>
      <c r="TXR18" s="132"/>
      <c r="TXS18" s="132"/>
      <c r="TXT18" s="132"/>
      <c r="TXU18" s="132"/>
      <c r="TXV18" s="132"/>
      <c r="TXW18" s="132"/>
      <c r="TXX18" s="132"/>
      <c r="TXY18" s="132"/>
      <c r="TXZ18" s="132"/>
      <c r="TYA18" s="132"/>
      <c r="TYB18" s="132"/>
      <c r="TYC18" s="132"/>
      <c r="TYD18" s="132"/>
      <c r="TYE18" s="132"/>
      <c r="TYF18" s="132"/>
      <c r="TYG18" s="132"/>
      <c r="TYH18" s="132"/>
      <c r="TYI18" s="132"/>
      <c r="TYJ18" s="132"/>
      <c r="TYK18" s="132"/>
      <c r="TYL18" s="132"/>
      <c r="TYM18" s="132"/>
      <c r="TYN18" s="132"/>
      <c r="TYO18" s="132"/>
      <c r="TYP18" s="132"/>
      <c r="TYQ18" s="132"/>
      <c r="TYR18" s="132"/>
      <c r="TYS18" s="132"/>
      <c r="TYT18" s="132"/>
      <c r="TYU18" s="132"/>
      <c r="TYV18" s="132"/>
      <c r="TYW18" s="132"/>
      <c r="TYX18" s="132"/>
      <c r="TYY18" s="132"/>
      <c r="TYZ18" s="132"/>
      <c r="TZA18" s="132"/>
      <c r="TZB18" s="132"/>
      <c r="TZC18" s="132"/>
      <c r="TZD18" s="132"/>
      <c r="TZE18" s="132"/>
      <c r="TZF18" s="132"/>
      <c r="TZG18" s="132"/>
      <c r="TZH18" s="132"/>
      <c r="TZI18" s="132"/>
      <c r="TZJ18" s="132"/>
      <c r="TZK18" s="132"/>
      <c r="TZL18" s="132"/>
      <c r="TZM18" s="132"/>
      <c r="TZN18" s="132"/>
      <c r="TZO18" s="132"/>
      <c r="TZP18" s="132"/>
      <c r="TZQ18" s="132"/>
      <c r="TZR18" s="132"/>
      <c r="TZS18" s="132"/>
      <c r="TZT18" s="132"/>
      <c r="TZU18" s="132"/>
      <c r="TZV18" s="132"/>
      <c r="TZW18" s="132"/>
      <c r="TZX18" s="132"/>
      <c r="TZY18" s="132"/>
      <c r="TZZ18" s="132"/>
      <c r="UAA18" s="132"/>
      <c r="UAB18" s="132"/>
      <c r="UAC18" s="132"/>
      <c r="UAD18" s="132"/>
      <c r="UAE18" s="132"/>
      <c r="UAF18" s="132"/>
      <c r="UAG18" s="132"/>
      <c r="UAH18" s="132"/>
      <c r="UAI18" s="132"/>
      <c r="UAJ18" s="132"/>
      <c r="UAK18" s="132"/>
      <c r="UAL18" s="132"/>
      <c r="UAM18" s="132"/>
      <c r="UAN18" s="132"/>
      <c r="UAO18" s="132"/>
      <c r="UAP18" s="132"/>
      <c r="UAQ18" s="132"/>
      <c r="UAR18" s="132"/>
      <c r="UAS18" s="132"/>
      <c r="UAT18" s="132"/>
      <c r="UAU18" s="132"/>
      <c r="UAV18" s="132"/>
      <c r="UAW18" s="132"/>
      <c r="UAX18" s="132"/>
      <c r="UAY18" s="132"/>
      <c r="UAZ18" s="132"/>
      <c r="UBA18" s="132"/>
      <c r="UBB18" s="132"/>
      <c r="UBC18" s="132"/>
      <c r="UBD18" s="132"/>
      <c r="UBE18" s="132"/>
      <c r="UBF18" s="132"/>
      <c r="UBG18" s="132"/>
      <c r="UBH18" s="132"/>
      <c r="UBI18" s="132"/>
      <c r="UBJ18" s="132"/>
      <c r="UBK18" s="132"/>
      <c r="UBL18" s="132"/>
      <c r="UBM18" s="132"/>
      <c r="UBN18" s="132"/>
      <c r="UBO18" s="132"/>
      <c r="UBP18" s="132"/>
      <c r="UBQ18" s="132"/>
      <c r="UBR18" s="132"/>
      <c r="UBS18" s="132"/>
      <c r="UBT18" s="132"/>
      <c r="UBU18" s="132"/>
      <c r="UBV18" s="132"/>
      <c r="UBW18" s="132"/>
      <c r="UBX18" s="132"/>
      <c r="UBY18" s="132"/>
      <c r="UBZ18" s="132"/>
      <c r="UCA18" s="132"/>
      <c r="UCB18" s="132"/>
      <c r="UCC18" s="132"/>
      <c r="UCD18" s="132"/>
      <c r="UCE18" s="132"/>
      <c r="UCF18" s="132"/>
      <c r="UCG18" s="132"/>
      <c r="UCH18" s="132"/>
      <c r="UCI18" s="132"/>
      <c r="UCJ18" s="132"/>
      <c r="UCK18" s="132"/>
      <c r="UCL18" s="132"/>
      <c r="UCM18" s="132"/>
      <c r="UCN18" s="132"/>
      <c r="UCO18" s="132"/>
      <c r="UCP18" s="132"/>
      <c r="UCQ18" s="132"/>
      <c r="UCR18" s="132"/>
      <c r="UCS18" s="132"/>
      <c r="UCT18" s="132"/>
      <c r="UCU18" s="132"/>
      <c r="UCV18" s="132"/>
      <c r="UCW18" s="132"/>
      <c r="UCX18" s="132"/>
      <c r="UCY18" s="132"/>
      <c r="UCZ18" s="132"/>
      <c r="UDA18" s="132"/>
      <c r="UDB18" s="132"/>
      <c r="UDC18" s="132"/>
      <c r="UDD18" s="132"/>
      <c r="UDE18" s="132"/>
      <c r="UDF18" s="132"/>
      <c r="UDG18" s="132"/>
      <c r="UDH18" s="132"/>
      <c r="UDI18" s="132"/>
      <c r="UDJ18" s="132"/>
      <c r="UDK18" s="132"/>
      <c r="UDL18" s="132"/>
      <c r="UDM18" s="132"/>
      <c r="UDN18" s="132"/>
      <c r="UDO18" s="132"/>
      <c r="UDP18" s="132"/>
      <c r="UDQ18" s="132"/>
      <c r="UDR18" s="132"/>
      <c r="UDS18" s="132"/>
      <c r="UDT18" s="132"/>
      <c r="UDU18" s="132"/>
      <c r="UDV18" s="132"/>
      <c r="UDW18" s="132"/>
      <c r="UDX18" s="132"/>
      <c r="UDY18" s="132"/>
      <c r="UDZ18" s="132"/>
      <c r="UEA18" s="132"/>
      <c r="UEB18" s="132"/>
      <c r="UEC18" s="132"/>
      <c r="UED18" s="132"/>
      <c r="UEE18" s="132"/>
      <c r="UEF18" s="132"/>
      <c r="UEG18" s="132"/>
      <c r="UEH18" s="132"/>
      <c r="UEI18" s="132"/>
      <c r="UEJ18" s="132"/>
      <c r="UEK18" s="132"/>
      <c r="UEL18" s="132"/>
      <c r="UEM18" s="132"/>
      <c r="UEN18" s="132"/>
      <c r="UEO18" s="132"/>
      <c r="UEP18" s="132"/>
      <c r="UEQ18" s="132"/>
      <c r="UER18" s="132"/>
      <c r="UES18" s="132"/>
      <c r="UET18" s="132"/>
      <c r="UEU18" s="132"/>
      <c r="UEV18" s="132"/>
      <c r="UEW18" s="132"/>
      <c r="UEX18" s="132"/>
      <c r="UEY18" s="132"/>
      <c r="UEZ18" s="132"/>
      <c r="UFA18" s="132"/>
      <c r="UFB18" s="132"/>
      <c r="UFC18" s="132"/>
      <c r="UFD18" s="132"/>
      <c r="UFE18" s="132"/>
      <c r="UFF18" s="132"/>
      <c r="UFG18" s="132"/>
      <c r="UFH18" s="132"/>
      <c r="UFI18" s="132"/>
      <c r="UFJ18" s="132"/>
      <c r="UFK18" s="132"/>
      <c r="UFL18" s="132"/>
      <c r="UFM18" s="132"/>
      <c r="UFN18" s="132"/>
      <c r="UFO18" s="132"/>
      <c r="UFP18" s="132"/>
      <c r="UFQ18" s="132"/>
      <c r="UFR18" s="132"/>
      <c r="UFS18" s="132"/>
      <c r="UFT18" s="132"/>
      <c r="UFU18" s="132"/>
      <c r="UFV18" s="132"/>
      <c r="UFW18" s="132"/>
      <c r="UFX18" s="132"/>
      <c r="UFY18" s="132"/>
      <c r="UFZ18" s="132"/>
      <c r="UGA18" s="132"/>
      <c r="UGB18" s="132"/>
      <c r="UGC18" s="132"/>
      <c r="UGD18" s="132"/>
      <c r="UGE18" s="132"/>
      <c r="UGF18" s="132"/>
      <c r="UGG18" s="132"/>
      <c r="UGH18" s="132"/>
      <c r="UGI18" s="132"/>
      <c r="UGJ18" s="132"/>
      <c r="UGK18" s="132"/>
      <c r="UGL18" s="132"/>
      <c r="UGM18" s="132"/>
      <c r="UGN18" s="132"/>
      <c r="UGO18" s="132"/>
      <c r="UGP18" s="132"/>
      <c r="UGQ18" s="132"/>
      <c r="UGR18" s="132"/>
      <c r="UGS18" s="132"/>
      <c r="UGT18" s="132"/>
      <c r="UGU18" s="132"/>
      <c r="UGV18" s="132"/>
      <c r="UGW18" s="132"/>
      <c r="UGX18" s="132"/>
      <c r="UGY18" s="132"/>
      <c r="UGZ18" s="132"/>
      <c r="UHA18" s="132"/>
      <c r="UHB18" s="132"/>
      <c r="UHC18" s="132"/>
      <c r="UHD18" s="132"/>
      <c r="UHE18" s="132"/>
      <c r="UHF18" s="132"/>
      <c r="UHG18" s="132"/>
      <c r="UHH18" s="132"/>
      <c r="UHI18" s="132"/>
      <c r="UHJ18" s="132"/>
      <c r="UHK18" s="132"/>
      <c r="UHL18" s="132"/>
      <c r="UHM18" s="132"/>
      <c r="UHN18" s="132"/>
      <c r="UHO18" s="132"/>
      <c r="UHP18" s="132"/>
      <c r="UHQ18" s="132"/>
      <c r="UHR18" s="132"/>
      <c r="UHS18" s="132"/>
      <c r="UHT18" s="132"/>
      <c r="UHU18" s="132"/>
      <c r="UHV18" s="132"/>
      <c r="UHW18" s="132"/>
      <c r="UHX18" s="132"/>
      <c r="UHY18" s="132"/>
      <c r="UHZ18" s="132"/>
      <c r="UIA18" s="132"/>
      <c r="UIB18" s="132"/>
      <c r="UIC18" s="132"/>
      <c r="UID18" s="132"/>
      <c r="UIE18" s="132"/>
      <c r="UIF18" s="132"/>
      <c r="UIG18" s="132"/>
      <c r="UIH18" s="132"/>
      <c r="UII18" s="132"/>
      <c r="UIJ18" s="132"/>
      <c r="UIK18" s="132"/>
      <c r="UIL18" s="132"/>
      <c r="UIM18" s="132"/>
      <c r="UIN18" s="132"/>
      <c r="UIO18" s="132"/>
      <c r="UIP18" s="132"/>
      <c r="UIQ18" s="132"/>
      <c r="UIR18" s="132"/>
      <c r="UIS18" s="132"/>
      <c r="UIT18" s="132"/>
      <c r="UIU18" s="132"/>
      <c r="UIV18" s="132"/>
      <c r="UIW18" s="132"/>
      <c r="UIX18" s="132"/>
      <c r="UIY18" s="132"/>
      <c r="UIZ18" s="132"/>
      <c r="UJA18" s="132"/>
      <c r="UJB18" s="132"/>
      <c r="UJC18" s="132"/>
      <c r="UJD18" s="132"/>
      <c r="UJE18" s="132"/>
      <c r="UJF18" s="132"/>
      <c r="UJG18" s="132"/>
      <c r="UJH18" s="132"/>
      <c r="UJI18" s="132"/>
      <c r="UJJ18" s="132"/>
      <c r="UJK18" s="132"/>
      <c r="UJL18" s="132"/>
      <c r="UJM18" s="132"/>
      <c r="UJN18" s="132"/>
      <c r="UJO18" s="132"/>
      <c r="UJP18" s="132"/>
      <c r="UJQ18" s="132"/>
      <c r="UJR18" s="132"/>
      <c r="UJS18" s="132"/>
      <c r="UJT18" s="132"/>
      <c r="UJU18" s="132"/>
      <c r="UJV18" s="132"/>
      <c r="UJW18" s="132"/>
      <c r="UJX18" s="132"/>
      <c r="UJY18" s="132"/>
      <c r="UJZ18" s="132"/>
      <c r="UKA18" s="132"/>
      <c r="UKB18" s="132"/>
      <c r="UKC18" s="132"/>
      <c r="UKD18" s="132"/>
      <c r="UKE18" s="132"/>
      <c r="UKF18" s="132"/>
      <c r="UKG18" s="132"/>
      <c r="UKH18" s="132"/>
      <c r="UKI18" s="132"/>
      <c r="UKJ18" s="132"/>
      <c r="UKK18" s="132"/>
      <c r="UKL18" s="132"/>
      <c r="UKM18" s="132"/>
      <c r="UKN18" s="132"/>
      <c r="UKO18" s="132"/>
      <c r="UKP18" s="132"/>
      <c r="UKQ18" s="132"/>
      <c r="UKR18" s="132"/>
      <c r="UKS18" s="132"/>
      <c r="UKT18" s="132"/>
      <c r="UKU18" s="132"/>
      <c r="UKV18" s="132"/>
      <c r="UKW18" s="132"/>
      <c r="UKX18" s="132"/>
      <c r="UKY18" s="132"/>
      <c r="UKZ18" s="132"/>
      <c r="ULA18" s="132"/>
      <c r="ULB18" s="132"/>
      <c r="ULC18" s="132"/>
      <c r="ULD18" s="132"/>
      <c r="ULE18" s="132"/>
      <c r="ULF18" s="132"/>
      <c r="ULG18" s="132"/>
      <c r="ULH18" s="132"/>
      <c r="ULI18" s="132"/>
      <c r="ULJ18" s="132"/>
      <c r="ULK18" s="132"/>
      <c r="ULL18" s="132"/>
      <c r="ULM18" s="132"/>
      <c r="ULN18" s="132"/>
      <c r="ULO18" s="132"/>
      <c r="ULP18" s="132"/>
      <c r="ULQ18" s="132"/>
      <c r="ULR18" s="132"/>
      <c r="ULS18" s="132"/>
      <c r="ULT18" s="132"/>
      <c r="ULU18" s="132"/>
      <c r="ULV18" s="132"/>
      <c r="ULW18" s="132"/>
      <c r="ULX18" s="132"/>
      <c r="ULY18" s="132"/>
      <c r="ULZ18" s="132"/>
      <c r="UMA18" s="132"/>
      <c r="UMB18" s="132"/>
      <c r="UMC18" s="132"/>
      <c r="UMD18" s="132"/>
      <c r="UME18" s="132"/>
      <c r="UMF18" s="132"/>
      <c r="UMG18" s="132"/>
      <c r="UMH18" s="132"/>
      <c r="UMI18" s="132"/>
      <c r="UMJ18" s="132"/>
      <c r="UMK18" s="132"/>
      <c r="UML18" s="132"/>
      <c r="UMM18" s="132"/>
      <c r="UMN18" s="132"/>
      <c r="UMO18" s="132"/>
      <c r="UMP18" s="132"/>
      <c r="UMQ18" s="132"/>
      <c r="UMR18" s="132"/>
      <c r="UMS18" s="132"/>
      <c r="UMT18" s="132"/>
      <c r="UMU18" s="132"/>
      <c r="UMV18" s="132"/>
      <c r="UMW18" s="132"/>
      <c r="UMX18" s="132"/>
      <c r="UMY18" s="132"/>
      <c r="UMZ18" s="132"/>
      <c r="UNA18" s="132"/>
      <c r="UNB18" s="132"/>
      <c r="UNC18" s="132"/>
      <c r="UND18" s="132"/>
      <c r="UNE18" s="132"/>
      <c r="UNF18" s="132"/>
      <c r="UNG18" s="132"/>
      <c r="UNH18" s="132"/>
      <c r="UNI18" s="132"/>
      <c r="UNJ18" s="132"/>
      <c r="UNK18" s="132"/>
      <c r="UNL18" s="132"/>
      <c r="UNM18" s="132"/>
      <c r="UNN18" s="132"/>
      <c r="UNO18" s="132"/>
      <c r="UNP18" s="132"/>
      <c r="UNQ18" s="132"/>
      <c r="UNR18" s="132"/>
      <c r="UNS18" s="132"/>
      <c r="UNT18" s="132"/>
      <c r="UNU18" s="132"/>
      <c r="UNV18" s="132"/>
      <c r="UNW18" s="132"/>
      <c r="UNX18" s="132"/>
      <c r="UNY18" s="132"/>
      <c r="UNZ18" s="132"/>
      <c r="UOA18" s="132"/>
      <c r="UOB18" s="132"/>
      <c r="UOC18" s="132"/>
      <c r="UOD18" s="132"/>
      <c r="UOE18" s="132"/>
      <c r="UOF18" s="132"/>
      <c r="UOG18" s="132"/>
      <c r="UOH18" s="132"/>
      <c r="UOI18" s="132"/>
      <c r="UOJ18" s="132"/>
      <c r="UOK18" s="132"/>
      <c r="UOL18" s="132"/>
      <c r="UOM18" s="132"/>
      <c r="UON18" s="132"/>
      <c r="UOO18" s="132"/>
      <c r="UOP18" s="132"/>
      <c r="UOQ18" s="132"/>
      <c r="UOR18" s="132"/>
      <c r="UOS18" s="132"/>
      <c r="UOT18" s="132"/>
      <c r="UOU18" s="132"/>
      <c r="UOV18" s="132"/>
      <c r="UOW18" s="132"/>
      <c r="UOX18" s="132"/>
      <c r="UOY18" s="132"/>
      <c r="UOZ18" s="132"/>
      <c r="UPA18" s="132"/>
      <c r="UPB18" s="132"/>
      <c r="UPC18" s="132"/>
      <c r="UPD18" s="132"/>
      <c r="UPE18" s="132"/>
      <c r="UPF18" s="132"/>
      <c r="UPG18" s="132"/>
      <c r="UPH18" s="132"/>
      <c r="UPI18" s="132"/>
      <c r="UPJ18" s="132"/>
      <c r="UPK18" s="132"/>
      <c r="UPL18" s="132"/>
      <c r="UPM18" s="132"/>
      <c r="UPN18" s="132"/>
      <c r="UPO18" s="132"/>
      <c r="UPP18" s="132"/>
      <c r="UPQ18" s="132"/>
      <c r="UPR18" s="132"/>
      <c r="UPS18" s="132"/>
      <c r="UPT18" s="132"/>
      <c r="UPU18" s="132"/>
      <c r="UPV18" s="132"/>
      <c r="UPW18" s="132"/>
      <c r="UPX18" s="132"/>
      <c r="UPY18" s="132"/>
      <c r="UPZ18" s="132"/>
      <c r="UQA18" s="132"/>
      <c r="UQB18" s="132"/>
      <c r="UQC18" s="132"/>
      <c r="UQD18" s="132"/>
      <c r="UQE18" s="132"/>
      <c r="UQF18" s="132"/>
      <c r="UQG18" s="132"/>
      <c r="UQH18" s="132"/>
      <c r="UQI18" s="132"/>
      <c r="UQJ18" s="132"/>
      <c r="UQK18" s="132"/>
      <c r="UQL18" s="132"/>
      <c r="UQM18" s="132"/>
      <c r="UQN18" s="132"/>
      <c r="UQO18" s="132"/>
      <c r="UQP18" s="132"/>
      <c r="UQQ18" s="132"/>
      <c r="UQR18" s="132"/>
      <c r="UQS18" s="132"/>
      <c r="UQT18" s="132"/>
      <c r="UQU18" s="132"/>
      <c r="UQV18" s="132"/>
      <c r="UQW18" s="132"/>
      <c r="UQX18" s="132"/>
      <c r="UQY18" s="132"/>
      <c r="UQZ18" s="132"/>
      <c r="URA18" s="132"/>
      <c r="URB18" s="132"/>
      <c r="URC18" s="132"/>
      <c r="URD18" s="132"/>
      <c r="URE18" s="132"/>
      <c r="URF18" s="132"/>
      <c r="URG18" s="132"/>
      <c r="URH18" s="132"/>
      <c r="URI18" s="132"/>
      <c r="URJ18" s="132"/>
      <c r="URK18" s="132"/>
      <c r="URL18" s="132"/>
      <c r="URM18" s="132"/>
      <c r="URN18" s="132"/>
      <c r="URO18" s="132"/>
      <c r="URP18" s="132"/>
      <c r="URQ18" s="132"/>
      <c r="URR18" s="132"/>
      <c r="URS18" s="132"/>
      <c r="URT18" s="132"/>
      <c r="URU18" s="132"/>
      <c r="URV18" s="132"/>
      <c r="URW18" s="132"/>
      <c r="URX18" s="132"/>
      <c r="URY18" s="132"/>
      <c r="URZ18" s="132"/>
      <c r="USA18" s="132"/>
      <c r="USB18" s="132"/>
      <c r="USC18" s="132"/>
      <c r="USD18" s="132"/>
      <c r="USE18" s="132"/>
      <c r="USF18" s="132"/>
      <c r="USG18" s="132"/>
      <c r="USH18" s="132"/>
      <c r="USI18" s="132"/>
      <c r="USJ18" s="132"/>
      <c r="USK18" s="132"/>
      <c r="USL18" s="132"/>
      <c r="USM18" s="132"/>
      <c r="USN18" s="132"/>
      <c r="USO18" s="132"/>
      <c r="USP18" s="132"/>
      <c r="USQ18" s="132"/>
      <c r="USR18" s="132"/>
      <c r="USS18" s="132"/>
      <c r="UST18" s="132"/>
      <c r="USU18" s="132"/>
      <c r="USV18" s="132"/>
      <c r="USW18" s="132"/>
      <c r="USX18" s="132"/>
      <c r="USY18" s="132"/>
      <c r="USZ18" s="132"/>
      <c r="UTA18" s="132"/>
      <c r="UTB18" s="132"/>
      <c r="UTC18" s="132"/>
      <c r="UTD18" s="132"/>
      <c r="UTE18" s="132"/>
      <c r="UTF18" s="132"/>
      <c r="UTG18" s="132"/>
      <c r="UTH18" s="132"/>
      <c r="UTI18" s="132"/>
      <c r="UTJ18" s="132"/>
      <c r="UTK18" s="132"/>
      <c r="UTL18" s="132"/>
      <c r="UTM18" s="132"/>
      <c r="UTN18" s="132"/>
      <c r="UTO18" s="132"/>
      <c r="UTP18" s="132"/>
      <c r="UTQ18" s="132"/>
      <c r="UTR18" s="132"/>
      <c r="UTS18" s="132"/>
      <c r="UTT18" s="132"/>
      <c r="UTU18" s="132"/>
      <c r="UTV18" s="132"/>
      <c r="UTW18" s="132"/>
      <c r="UTX18" s="132"/>
      <c r="UTY18" s="132"/>
      <c r="UTZ18" s="132"/>
      <c r="UUA18" s="132"/>
      <c r="UUB18" s="132"/>
      <c r="UUC18" s="132"/>
      <c r="UUD18" s="132"/>
      <c r="UUE18" s="132"/>
      <c r="UUF18" s="132"/>
      <c r="UUG18" s="132"/>
      <c r="UUH18" s="132"/>
      <c r="UUI18" s="132"/>
      <c r="UUJ18" s="132"/>
      <c r="UUK18" s="132"/>
      <c r="UUL18" s="132"/>
      <c r="UUM18" s="132"/>
      <c r="UUN18" s="132"/>
      <c r="UUO18" s="132"/>
      <c r="UUP18" s="132"/>
      <c r="UUQ18" s="132"/>
      <c r="UUR18" s="132"/>
      <c r="UUS18" s="132"/>
      <c r="UUT18" s="132"/>
      <c r="UUU18" s="132"/>
      <c r="UUV18" s="132"/>
      <c r="UUW18" s="132"/>
      <c r="UUX18" s="132"/>
      <c r="UUY18" s="132"/>
      <c r="UUZ18" s="132"/>
      <c r="UVA18" s="132"/>
      <c r="UVB18" s="132"/>
      <c r="UVC18" s="132"/>
      <c r="UVD18" s="132"/>
      <c r="UVE18" s="132"/>
      <c r="UVF18" s="132"/>
      <c r="UVG18" s="132"/>
      <c r="UVH18" s="132"/>
      <c r="UVI18" s="132"/>
      <c r="UVJ18" s="132"/>
      <c r="UVK18" s="132"/>
      <c r="UVL18" s="132"/>
      <c r="UVM18" s="132"/>
      <c r="UVN18" s="132"/>
      <c r="UVO18" s="132"/>
      <c r="UVP18" s="132"/>
      <c r="UVQ18" s="132"/>
      <c r="UVR18" s="132"/>
      <c r="UVS18" s="132"/>
      <c r="UVT18" s="132"/>
      <c r="UVU18" s="132"/>
      <c r="UVV18" s="132"/>
      <c r="UVW18" s="132"/>
      <c r="UVX18" s="132"/>
      <c r="UVY18" s="132"/>
      <c r="UVZ18" s="132"/>
      <c r="UWA18" s="132"/>
      <c r="UWB18" s="132"/>
      <c r="UWC18" s="132"/>
      <c r="UWD18" s="132"/>
      <c r="UWE18" s="132"/>
      <c r="UWF18" s="132"/>
      <c r="UWG18" s="132"/>
      <c r="UWH18" s="132"/>
      <c r="UWI18" s="132"/>
      <c r="UWJ18" s="132"/>
      <c r="UWK18" s="132"/>
      <c r="UWL18" s="132"/>
      <c r="UWM18" s="132"/>
      <c r="UWN18" s="132"/>
      <c r="UWO18" s="132"/>
      <c r="UWP18" s="132"/>
      <c r="UWQ18" s="132"/>
      <c r="UWR18" s="132"/>
      <c r="UWS18" s="132"/>
      <c r="UWT18" s="132"/>
      <c r="UWU18" s="132"/>
      <c r="UWV18" s="132"/>
      <c r="UWW18" s="132"/>
      <c r="UWX18" s="132"/>
      <c r="UWY18" s="132"/>
      <c r="UWZ18" s="132"/>
      <c r="UXA18" s="132"/>
      <c r="UXB18" s="132"/>
      <c r="UXC18" s="132"/>
      <c r="UXD18" s="132"/>
      <c r="UXE18" s="132"/>
      <c r="UXF18" s="132"/>
      <c r="UXG18" s="132"/>
      <c r="UXH18" s="132"/>
      <c r="UXI18" s="132"/>
      <c r="UXJ18" s="132"/>
      <c r="UXK18" s="132"/>
      <c r="UXL18" s="132"/>
      <c r="UXM18" s="132"/>
      <c r="UXN18" s="132"/>
      <c r="UXO18" s="132"/>
      <c r="UXP18" s="132"/>
      <c r="UXQ18" s="132"/>
      <c r="UXR18" s="132"/>
      <c r="UXS18" s="132"/>
      <c r="UXT18" s="132"/>
      <c r="UXU18" s="132"/>
      <c r="UXV18" s="132"/>
      <c r="UXW18" s="132"/>
      <c r="UXX18" s="132"/>
      <c r="UXY18" s="132"/>
      <c r="UXZ18" s="132"/>
      <c r="UYA18" s="132"/>
      <c r="UYB18" s="132"/>
      <c r="UYC18" s="132"/>
      <c r="UYD18" s="132"/>
      <c r="UYE18" s="132"/>
      <c r="UYF18" s="132"/>
      <c r="UYG18" s="132"/>
      <c r="UYH18" s="132"/>
      <c r="UYI18" s="132"/>
      <c r="UYJ18" s="132"/>
      <c r="UYK18" s="132"/>
      <c r="UYL18" s="132"/>
      <c r="UYM18" s="132"/>
      <c r="UYN18" s="132"/>
      <c r="UYO18" s="132"/>
      <c r="UYP18" s="132"/>
      <c r="UYQ18" s="132"/>
      <c r="UYR18" s="132"/>
      <c r="UYS18" s="132"/>
      <c r="UYT18" s="132"/>
      <c r="UYU18" s="132"/>
      <c r="UYV18" s="132"/>
      <c r="UYW18" s="132"/>
      <c r="UYX18" s="132"/>
      <c r="UYY18" s="132"/>
      <c r="UYZ18" s="132"/>
      <c r="UZA18" s="132"/>
      <c r="UZB18" s="132"/>
      <c r="UZC18" s="132"/>
      <c r="UZD18" s="132"/>
      <c r="UZE18" s="132"/>
      <c r="UZF18" s="132"/>
      <c r="UZG18" s="132"/>
      <c r="UZH18" s="132"/>
      <c r="UZI18" s="132"/>
      <c r="UZJ18" s="132"/>
      <c r="UZK18" s="132"/>
      <c r="UZL18" s="132"/>
      <c r="UZM18" s="132"/>
      <c r="UZN18" s="132"/>
      <c r="UZO18" s="132"/>
      <c r="UZP18" s="132"/>
      <c r="UZQ18" s="132"/>
      <c r="UZR18" s="132"/>
      <c r="UZS18" s="132"/>
      <c r="UZT18" s="132"/>
      <c r="UZU18" s="132"/>
      <c r="UZV18" s="132"/>
      <c r="UZW18" s="132"/>
      <c r="UZX18" s="132"/>
      <c r="UZY18" s="132"/>
      <c r="UZZ18" s="132"/>
      <c r="VAA18" s="132"/>
      <c r="VAB18" s="132"/>
      <c r="VAC18" s="132"/>
      <c r="VAD18" s="132"/>
      <c r="VAE18" s="132"/>
      <c r="VAF18" s="132"/>
      <c r="VAG18" s="132"/>
      <c r="VAH18" s="132"/>
      <c r="VAI18" s="132"/>
      <c r="VAJ18" s="132"/>
      <c r="VAK18" s="132"/>
      <c r="VAL18" s="132"/>
      <c r="VAM18" s="132"/>
      <c r="VAN18" s="132"/>
      <c r="VAO18" s="132"/>
      <c r="VAP18" s="132"/>
      <c r="VAQ18" s="132"/>
      <c r="VAR18" s="132"/>
      <c r="VAS18" s="132"/>
      <c r="VAT18" s="132"/>
      <c r="VAU18" s="132"/>
      <c r="VAV18" s="132"/>
      <c r="VAW18" s="132"/>
      <c r="VAX18" s="132"/>
      <c r="VAY18" s="132"/>
      <c r="VAZ18" s="132"/>
      <c r="VBA18" s="132"/>
      <c r="VBB18" s="132"/>
      <c r="VBC18" s="132"/>
      <c r="VBD18" s="132"/>
      <c r="VBE18" s="132"/>
      <c r="VBF18" s="132"/>
      <c r="VBG18" s="132"/>
      <c r="VBH18" s="132"/>
      <c r="VBI18" s="132"/>
      <c r="VBJ18" s="132"/>
      <c r="VBK18" s="132"/>
      <c r="VBL18" s="132"/>
      <c r="VBM18" s="132"/>
      <c r="VBN18" s="132"/>
      <c r="VBO18" s="132"/>
      <c r="VBP18" s="132"/>
      <c r="VBQ18" s="132"/>
      <c r="VBR18" s="132"/>
      <c r="VBS18" s="132"/>
      <c r="VBT18" s="132"/>
      <c r="VBU18" s="132"/>
      <c r="VBV18" s="132"/>
      <c r="VBW18" s="132"/>
      <c r="VBX18" s="132"/>
      <c r="VBY18" s="132"/>
      <c r="VBZ18" s="132"/>
      <c r="VCA18" s="132"/>
      <c r="VCB18" s="132"/>
      <c r="VCC18" s="132"/>
      <c r="VCD18" s="132"/>
      <c r="VCE18" s="132"/>
      <c r="VCF18" s="132"/>
      <c r="VCG18" s="132"/>
      <c r="VCH18" s="132"/>
      <c r="VCI18" s="132"/>
      <c r="VCJ18" s="132"/>
      <c r="VCK18" s="132"/>
      <c r="VCL18" s="132"/>
      <c r="VCM18" s="132"/>
      <c r="VCN18" s="132"/>
      <c r="VCO18" s="132"/>
      <c r="VCP18" s="132"/>
      <c r="VCQ18" s="132"/>
      <c r="VCR18" s="132"/>
      <c r="VCS18" s="132"/>
      <c r="VCT18" s="132"/>
      <c r="VCU18" s="132"/>
      <c r="VCV18" s="132"/>
      <c r="VCW18" s="132"/>
      <c r="VCX18" s="132"/>
      <c r="VCY18" s="132"/>
      <c r="VCZ18" s="132"/>
      <c r="VDA18" s="132"/>
      <c r="VDB18" s="132"/>
      <c r="VDC18" s="132"/>
      <c r="VDD18" s="132"/>
      <c r="VDE18" s="132"/>
      <c r="VDF18" s="132"/>
      <c r="VDG18" s="132"/>
      <c r="VDH18" s="132"/>
      <c r="VDI18" s="132"/>
      <c r="VDJ18" s="132"/>
      <c r="VDK18" s="132"/>
      <c r="VDL18" s="132"/>
      <c r="VDM18" s="132"/>
      <c r="VDN18" s="132"/>
      <c r="VDO18" s="132"/>
      <c r="VDP18" s="132"/>
      <c r="VDQ18" s="132"/>
      <c r="VDR18" s="132"/>
      <c r="VDS18" s="132"/>
      <c r="VDT18" s="132"/>
      <c r="VDU18" s="132"/>
      <c r="VDV18" s="132"/>
      <c r="VDW18" s="132"/>
      <c r="VDX18" s="132"/>
      <c r="VDY18" s="132"/>
      <c r="VDZ18" s="132"/>
      <c r="VEA18" s="132"/>
      <c r="VEB18" s="132"/>
      <c r="VEC18" s="132"/>
      <c r="VED18" s="132"/>
      <c r="VEE18" s="132"/>
      <c r="VEF18" s="132"/>
      <c r="VEG18" s="132"/>
      <c r="VEH18" s="132"/>
      <c r="VEI18" s="132"/>
      <c r="VEJ18" s="132"/>
      <c r="VEK18" s="132"/>
      <c r="VEL18" s="132"/>
      <c r="VEM18" s="132"/>
      <c r="VEN18" s="132"/>
      <c r="VEO18" s="132"/>
      <c r="VEP18" s="132"/>
      <c r="VEQ18" s="132"/>
      <c r="VER18" s="132"/>
      <c r="VES18" s="132"/>
      <c r="VET18" s="132"/>
      <c r="VEU18" s="132"/>
      <c r="VEV18" s="132"/>
      <c r="VEW18" s="132"/>
      <c r="VEX18" s="132"/>
      <c r="VEY18" s="132"/>
      <c r="VEZ18" s="132"/>
      <c r="VFA18" s="132"/>
      <c r="VFB18" s="132"/>
      <c r="VFC18" s="132"/>
      <c r="VFD18" s="132"/>
      <c r="VFE18" s="132"/>
      <c r="VFF18" s="132"/>
      <c r="VFG18" s="132"/>
      <c r="VFH18" s="132"/>
      <c r="VFI18" s="132"/>
      <c r="VFJ18" s="132"/>
      <c r="VFK18" s="132"/>
      <c r="VFL18" s="132"/>
      <c r="VFM18" s="132"/>
      <c r="VFN18" s="132"/>
      <c r="VFO18" s="132"/>
      <c r="VFP18" s="132"/>
      <c r="VFQ18" s="132"/>
      <c r="VFR18" s="132"/>
      <c r="VFS18" s="132"/>
      <c r="VFT18" s="132"/>
      <c r="VFU18" s="132"/>
      <c r="VFV18" s="132"/>
      <c r="VFW18" s="132"/>
      <c r="VFX18" s="132"/>
      <c r="VFY18" s="132"/>
      <c r="VFZ18" s="132"/>
      <c r="VGA18" s="132"/>
      <c r="VGB18" s="132"/>
      <c r="VGC18" s="132"/>
      <c r="VGD18" s="132"/>
      <c r="VGE18" s="132"/>
      <c r="VGF18" s="132"/>
      <c r="VGG18" s="132"/>
      <c r="VGH18" s="132"/>
      <c r="VGI18" s="132"/>
      <c r="VGJ18" s="132"/>
      <c r="VGK18" s="132"/>
      <c r="VGL18" s="132"/>
      <c r="VGM18" s="132"/>
      <c r="VGN18" s="132"/>
      <c r="VGO18" s="132"/>
      <c r="VGP18" s="132"/>
      <c r="VGQ18" s="132"/>
      <c r="VGR18" s="132"/>
      <c r="VGS18" s="132"/>
      <c r="VGT18" s="132"/>
      <c r="VGU18" s="132"/>
      <c r="VGV18" s="132"/>
      <c r="VGW18" s="132"/>
      <c r="VGX18" s="132"/>
      <c r="VGY18" s="132"/>
      <c r="VGZ18" s="132"/>
      <c r="VHA18" s="132"/>
      <c r="VHB18" s="132"/>
      <c r="VHC18" s="132"/>
      <c r="VHD18" s="132"/>
      <c r="VHE18" s="132"/>
      <c r="VHF18" s="132"/>
      <c r="VHG18" s="132"/>
      <c r="VHH18" s="132"/>
      <c r="VHI18" s="132"/>
      <c r="VHJ18" s="132"/>
      <c r="VHK18" s="132"/>
      <c r="VHL18" s="132"/>
      <c r="VHM18" s="132"/>
      <c r="VHN18" s="132"/>
      <c r="VHO18" s="132"/>
      <c r="VHP18" s="132"/>
      <c r="VHQ18" s="132"/>
      <c r="VHR18" s="132"/>
      <c r="VHS18" s="132"/>
      <c r="VHT18" s="132"/>
      <c r="VHU18" s="132"/>
      <c r="VHV18" s="132"/>
      <c r="VHW18" s="132"/>
      <c r="VHX18" s="132"/>
      <c r="VHY18" s="132"/>
      <c r="VHZ18" s="132"/>
      <c r="VIA18" s="132"/>
      <c r="VIB18" s="132"/>
      <c r="VIC18" s="132"/>
      <c r="VID18" s="132"/>
      <c r="VIE18" s="132"/>
      <c r="VIF18" s="132"/>
      <c r="VIG18" s="132"/>
      <c r="VIH18" s="132"/>
      <c r="VII18" s="132"/>
      <c r="VIJ18" s="132"/>
      <c r="VIK18" s="132"/>
      <c r="VIL18" s="132"/>
      <c r="VIM18" s="132"/>
      <c r="VIN18" s="132"/>
      <c r="VIO18" s="132"/>
      <c r="VIP18" s="132"/>
      <c r="VIQ18" s="132"/>
      <c r="VIR18" s="132"/>
      <c r="VIS18" s="132"/>
      <c r="VIT18" s="132"/>
      <c r="VIU18" s="132"/>
      <c r="VIV18" s="132"/>
      <c r="VIW18" s="132"/>
      <c r="VIX18" s="132"/>
      <c r="VIY18" s="132"/>
      <c r="VIZ18" s="132"/>
      <c r="VJA18" s="132"/>
      <c r="VJB18" s="132"/>
      <c r="VJC18" s="132"/>
      <c r="VJD18" s="132"/>
      <c r="VJE18" s="132"/>
      <c r="VJF18" s="132"/>
      <c r="VJG18" s="132"/>
      <c r="VJH18" s="132"/>
      <c r="VJI18" s="132"/>
      <c r="VJJ18" s="132"/>
      <c r="VJK18" s="132"/>
      <c r="VJL18" s="132"/>
      <c r="VJM18" s="132"/>
      <c r="VJN18" s="132"/>
      <c r="VJO18" s="132"/>
      <c r="VJP18" s="132"/>
      <c r="VJQ18" s="132"/>
      <c r="VJR18" s="132"/>
      <c r="VJS18" s="132"/>
      <c r="VJT18" s="132"/>
      <c r="VJU18" s="132"/>
      <c r="VJV18" s="132"/>
      <c r="VJW18" s="132"/>
      <c r="VJX18" s="132"/>
      <c r="VJY18" s="132"/>
      <c r="VJZ18" s="132"/>
      <c r="VKA18" s="132"/>
      <c r="VKB18" s="132"/>
      <c r="VKC18" s="132"/>
      <c r="VKD18" s="132"/>
      <c r="VKE18" s="132"/>
      <c r="VKF18" s="132"/>
      <c r="VKG18" s="132"/>
      <c r="VKH18" s="132"/>
      <c r="VKI18" s="132"/>
      <c r="VKJ18" s="132"/>
      <c r="VKK18" s="132"/>
      <c r="VKL18" s="132"/>
      <c r="VKM18" s="132"/>
      <c r="VKN18" s="132"/>
      <c r="VKO18" s="132"/>
      <c r="VKP18" s="132"/>
      <c r="VKQ18" s="132"/>
      <c r="VKR18" s="132"/>
      <c r="VKS18" s="132"/>
      <c r="VKT18" s="132"/>
      <c r="VKU18" s="132"/>
      <c r="VKV18" s="132"/>
      <c r="VKW18" s="132"/>
      <c r="VKX18" s="132"/>
      <c r="VKY18" s="132"/>
      <c r="VKZ18" s="132"/>
      <c r="VLA18" s="132"/>
      <c r="VLB18" s="132"/>
      <c r="VLC18" s="132"/>
      <c r="VLD18" s="132"/>
      <c r="VLE18" s="132"/>
      <c r="VLF18" s="132"/>
      <c r="VLG18" s="132"/>
      <c r="VLH18" s="132"/>
      <c r="VLI18" s="132"/>
      <c r="VLJ18" s="132"/>
      <c r="VLK18" s="132"/>
      <c r="VLL18" s="132"/>
      <c r="VLM18" s="132"/>
      <c r="VLN18" s="132"/>
      <c r="VLO18" s="132"/>
      <c r="VLP18" s="132"/>
      <c r="VLQ18" s="132"/>
      <c r="VLR18" s="132"/>
      <c r="VLS18" s="132"/>
      <c r="VLT18" s="132"/>
      <c r="VLU18" s="132"/>
      <c r="VLV18" s="132"/>
      <c r="VLW18" s="132"/>
      <c r="VLX18" s="132"/>
      <c r="VLY18" s="132"/>
      <c r="VLZ18" s="132"/>
      <c r="VMA18" s="132"/>
      <c r="VMB18" s="132"/>
      <c r="VMC18" s="132"/>
      <c r="VMD18" s="132"/>
      <c r="VME18" s="132"/>
      <c r="VMF18" s="132"/>
      <c r="VMG18" s="132"/>
      <c r="VMH18" s="132"/>
      <c r="VMI18" s="132"/>
      <c r="VMJ18" s="132"/>
      <c r="VMK18" s="132"/>
      <c r="VML18" s="132"/>
      <c r="VMM18" s="132"/>
      <c r="VMN18" s="132"/>
      <c r="VMO18" s="132"/>
      <c r="VMP18" s="132"/>
      <c r="VMQ18" s="132"/>
      <c r="VMR18" s="132"/>
      <c r="VMS18" s="132"/>
      <c r="VMT18" s="132"/>
      <c r="VMU18" s="132"/>
      <c r="VMV18" s="132"/>
      <c r="VMW18" s="132"/>
      <c r="VMX18" s="132"/>
      <c r="VMY18" s="132"/>
      <c r="VMZ18" s="132"/>
      <c r="VNA18" s="132"/>
      <c r="VNB18" s="132"/>
      <c r="VNC18" s="132"/>
      <c r="VND18" s="132"/>
      <c r="VNE18" s="132"/>
      <c r="VNF18" s="132"/>
      <c r="VNG18" s="132"/>
      <c r="VNH18" s="132"/>
      <c r="VNI18" s="132"/>
      <c r="VNJ18" s="132"/>
      <c r="VNK18" s="132"/>
      <c r="VNL18" s="132"/>
      <c r="VNM18" s="132"/>
      <c r="VNN18" s="132"/>
      <c r="VNO18" s="132"/>
      <c r="VNP18" s="132"/>
      <c r="VNQ18" s="132"/>
      <c r="VNR18" s="132"/>
      <c r="VNS18" s="132"/>
      <c r="VNT18" s="132"/>
      <c r="VNU18" s="132"/>
      <c r="VNV18" s="132"/>
      <c r="VNW18" s="132"/>
      <c r="VNX18" s="132"/>
      <c r="VNY18" s="132"/>
      <c r="VNZ18" s="132"/>
      <c r="VOA18" s="132"/>
      <c r="VOB18" s="132"/>
      <c r="VOC18" s="132"/>
      <c r="VOD18" s="132"/>
      <c r="VOE18" s="132"/>
      <c r="VOF18" s="132"/>
      <c r="VOG18" s="132"/>
      <c r="VOH18" s="132"/>
      <c r="VOI18" s="132"/>
      <c r="VOJ18" s="132"/>
      <c r="VOK18" s="132"/>
      <c r="VOL18" s="132"/>
      <c r="VOM18" s="132"/>
      <c r="VON18" s="132"/>
      <c r="VOO18" s="132"/>
      <c r="VOP18" s="132"/>
      <c r="VOQ18" s="132"/>
      <c r="VOR18" s="132"/>
      <c r="VOS18" s="132"/>
      <c r="VOT18" s="132"/>
      <c r="VOU18" s="132"/>
      <c r="VOV18" s="132"/>
      <c r="VOW18" s="132"/>
      <c r="VOX18" s="132"/>
      <c r="VOY18" s="132"/>
      <c r="VOZ18" s="132"/>
      <c r="VPA18" s="132"/>
      <c r="VPB18" s="132"/>
      <c r="VPC18" s="132"/>
      <c r="VPD18" s="132"/>
      <c r="VPE18" s="132"/>
      <c r="VPF18" s="132"/>
      <c r="VPG18" s="132"/>
      <c r="VPH18" s="132"/>
      <c r="VPI18" s="132"/>
      <c r="VPJ18" s="132"/>
      <c r="VPK18" s="132"/>
      <c r="VPL18" s="132"/>
      <c r="VPM18" s="132"/>
      <c r="VPN18" s="132"/>
      <c r="VPO18" s="132"/>
      <c r="VPP18" s="132"/>
      <c r="VPQ18" s="132"/>
      <c r="VPR18" s="132"/>
      <c r="VPS18" s="132"/>
      <c r="VPT18" s="132"/>
      <c r="VPU18" s="132"/>
      <c r="VPV18" s="132"/>
      <c r="VPW18" s="132"/>
      <c r="VPX18" s="132"/>
      <c r="VPY18" s="132"/>
      <c r="VPZ18" s="132"/>
      <c r="VQA18" s="132"/>
      <c r="VQB18" s="132"/>
      <c r="VQC18" s="132"/>
      <c r="VQD18" s="132"/>
      <c r="VQE18" s="132"/>
      <c r="VQF18" s="132"/>
      <c r="VQG18" s="132"/>
      <c r="VQH18" s="132"/>
      <c r="VQI18" s="132"/>
      <c r="VQJ18" s="132"/>
      <c r="VQK18" s="132"/>
      <c r="VQL18" s="132"/>
      <c r="VQM18" s="132"/>
      <c r="VQN18" s="132"/>
      <c r="VQO18" s="132"/>
      <c r="VQP18" s="132"/>
      <c r="VQQ18" s="132"/>
      <c r="VQR18" s="132"/>
      <c r="VQS18" s="132"/>
      <c r="VQT18" s="132"/>
      <c r="VQU18" s="132"/>
      <c r="VQV18" s="132"/>
      <c r="VQW18" s="132"/>
      <c r="VQX18" s="132"/>
      <c r="VQY18" s="132"/>
      <c r="VQZ18" s="132"/>
      <c r="VRA18" s="132"/>
      <c r="VRB18" s="132"/>
      <c r="VRC18" s="132"/>
      <c r="VRD18" s="132"/>
      <c r="VRE18" s="132"/>
      <c r="VRF18" s="132"/>
      <c r="VRG18" s="132"/>
      <c r="VRH18" s="132"/>
      <c r="VRI18" s="132"/>
      <c r="VRJ18" s="132"/>
      <c r="VRK18" s="132"/>
      <c r="VRL18" s="132"/>
      <c r="VRM18" s="132"/>
      <c r="VRN18" s="132"/>
      <c r="VRO18" s="132"/>
      <c r="VRP18" s="132"/>
      <c r="VRQ18" s="132"/>
      <c r="VRR18" s="132"/>
      <c r="VRS18" s="132"/>
      <c r="VRT18" s="132"/>
      <c r="VRU18" s="132"/>
      <c r="VRV18" s="132"/>
      <c r="VRW18" s="132"/>
      <c r="VRX18" s="132"/>
      <c r="VRY18" s="132"/>
      <c r="VRZ18" s="132"/>
      <c r="VSA18" s="132"/>
      <c r="VSB18" s="132"/>
      <c r="VSC18" s="132"/>
      <c r="VSD18" s="132"/>
      <c r="VSE18" s="132"/>
      <c r="VSF18" s="132"/>
      <c r="VSG18" s="132"/>
      <c r="VSH18" s="132"/>
      <c r="VSI18" s="132"/>
      <c r="VSJ18" s="132"/>
      <c r="VSK18" s="132"/>
      <c r="VSL18" s="132"/>
      <c r="VSM18" s="132"/>
      <c r="VSN18" s="132"/>
      <c r="VSO18" s="132"/>
      <c r="VSP18" s="132"/>
      <c r="VSQ18" s="132"/>
      <c r="VSR18" s="132"/>
      <c r="VSS18" s="132"/>
      <c r="VST18" s="132"/>
      <c r="VSU18" s="132"/>
      <c r="VSV18" s="132"/>
      <c r="VSW18" s="132"/>
      <c r="VSX18" s="132"/>
      <c r="VSY18" s="132"/>
      <c r="VSZ18" s="132"/>
      <c r="VTA18" s="132"/>
      <c r="VTB18" s="132"/>
      <c r="VTC18" s="132"/>
      <c r="VTD18" s="132"/>
      <c r="VTE18" s="132"/>
      <c r="VTF18" s="132"/>
      <c r="VTG18" s="132"/>
      <c r="VTH18" s="132"/>
      <c r="VTI18" s="132"/>
      <c r="VTJ18" s="132"/>
      <c r="VTK18" s="132"/>
      <c r="VTL18" s="132"/>
      <c r="VTM18" s="132"/>
      <c r="VTN18" s="132"/>
      <c r="VTO18" s="132"/>
      <c r="VTP18" s="132"/>
      <c r="VTQ18" s="132"/>
      <c r="VTR18" s="132"/>
      <c r="VTS18" s="132"/>
      <c r="VTT18" s="132"/>
      <c r="VTU18" s="132"/>
      <c r="VTV18" s="132"/>
      <c r="VTW18" s="132"/>
      <c r="VTX18" s="132"/>
      <c r="VTY18" s="132"/>
      <c r="VTZ18" s="132"/>
      <c r="VUA18" s="132"/>
      <c r="VUB18" s="132"/>
      <c r="VUC18" s="132"/>
      <c r="VUD18" s="132"/>
      <c r="VUE18" s="132"/>
      <c r="VUF18" s="132"/>
      <c r="VUG18" s="132"/>
      <c r="VUH18" s="132"/>
      <c r="VUI18" s="132"/>
      <c r="VUJ18" s="132"/>
      <c r="VUK18" s="132"/>
      <c r="VUL18" s="132"/>
      <c r="VUM18" s="132"/>
      <c r="VUN18" s="132"/>
      <c r="VUO18" s="132"/>
      <c r="VUP18" s="132"/>
      <c r="VUQ18" s="132"/>
      <c r="VUR18" s="132"/>
      <c r="VUS18" s="132"/>
      <c r="VUT18" s="132"/>
      <c r="VUU18" s="132"/>
      <c r="VUV18" s="132"/>
      <c r="VUW18" s="132"/>
      <c r="VUX18" s="132"/>
      <c r="VUY18" s="132"/>
      <c r="VUZ18" s="132"/>
      <c r="VVA18" s="132"/>
      <c r="VVB18" s="132"/>
      <c r="VVC18" s="132"/>
      <c r="VVD18" s="132"/>
      <c r="VVE18" s="132"/>
      <c r="VVF18" s="132"/>
      <c r="VVG18" s="132"/>
      <c r="VVH18" s="132"/>
      <c r="VVI18" s="132"/>
      <c r="VVJ18" s="132"/>
      <c r="VVK18" s="132"/>
      <c r="VVL18" s="132"/>
      <c r="VVM18" s="132"/>
      <c r="VVN18" s="132"/>
      <c r="VVO18" s="132"/>
      <c r="VVP18" s="132"/>
      <c r="VVQ18" s="132"/>
      <c r="VVR18" s="132"/>
      <c r="VVS18" s="132"/>
      <c r="VVT18" s="132"/>
      <c r="VVU18" s="132"/>
      <c r="VVV18" s="132"/>
      <c r="VVW18" s="132"/>
      <c r="VVX18" s="132"/>
      <c r="VVY18" s="132"/>
      <c r="VVZ18" s="132"/>
      <c r="VWA18" s="132"/>
      <c r="VWB18" s="132"/>
      <c r="VWC18" s="132"/>
      <c r="VWD18" s="132"/>
      <c r="VWE18" s="132"/>
      <c r="VWF18" s="132"/>
      <c r="VWG18" s="132"/>
      <c r="VWH18" s="132"/>
      <c r="VWI18" s="132"/>
      <c r="VWJ18" s="132"/>
      <c r="VWK18" s="132"/>
      <c r="VWL18" s="132"/>
      <c r="VWM18" s="132"/>
      <c r="VWN18" s="132"/>
      <c r="VWO18" s="132"/>
      <c r="VWP18" s="132"/>
      <c r="VWQ18" s="132"/>
      <c r="VWR18" s="132"/>
      <c r="VWS18" s="132"/>
      <c r="VWT18" s="132"/>
      <c r="VWU18" s="132"/>
      <c r="VWV18" s="132"/>
      <c r="VWW18" s="132"/>
      <c r="VWX18" s="132"/>
      <c r="VWY18" s="132"/>
      <c r="VWZ18" s="132"/>
      <c r="VXA18" s="132"/>
      <c r="VXB18" s="132"/>
      <c r="VXC18" s="132"/>
      <c r="VXD18" s="132"/>
      <c r="VXE18" s="132"/>
      <c r="VXF18" s="132"/>
      <c r="VXG18" s="132"/>
      <c r="VXH18" s="132"/>
      <c r="VXI18" s="132"/>
      <c r="VXJ18" s="132"/>
      <c r="VXK18" s="132"/>
      <c r="VXL18" s="132"/>
      <c r="VXM18" s="132"/>
      <c r="VXN18" s="132"/>
      <c r="VXO18" s="132"/>
      <c r="VXP18" s="132"/>
      <c r="VXQ18" s="132"/>
      <c r="VXR18" s="132"/>
      <c r="VXS18" s="132"/>
      <c r="VXT18" s="132"/>
      <c r="VXU18" s="132"/>
      <c r="VXV18" s="132"/>
      <c r="VXW18" s="132"/>
      <c r="VXX18" s="132"/>
      <c r="VXY18" s="132"/>
      <c r="VXZ18" s="132"/>
      <c r="VYA18" s="132"/>
      <c r="VYB18" s="132"/>
      <c r="VYC18" s="132"/>
      <c r="VYD18" s="132"/>
      <c r="VYE18" s="132"/>
      <c r="VYF18" s="132"/>
      <c r="VYG18" s="132"/>
      <c r="VYH18" s="132"/>
      <c r="VYI18" s="132"/>
      <c r="VYJ18" s="132"/>
      <c r="VYK18" s="132"/>
      <c r="VYL18" s="132"/>
      <c r="VYM18" s="132"/>
      <c r="VYN18" s="132"/>
      <c r="VYO18" s="132"/>
      <c r="VYP18" s="132"/>
      <c r="VYQ18" s="132"/>
      <c r="VYR18" s="132"/>
      <c r="VYS18" s="132"/>
      <c r="VYT18" s="132"/>
      <c r="VYU18" s="132"/>
      <c r="VYV18" s="132"/>
      <c r="VYW18" s="132"/>
      <c r="VYX18" s="132"/>
      <c r="VYY18" s="132"/>
      <c r="VYZ18" s="132"/>
      <c r="VZA18" s="132"/>
      <c r="VZB18" s="132"/>
      <c r="VZC18" s="132"/>
      <c r="VZD18" s="132"/>
      <c r="VZE18" s="132"/>
      <c r="VZF18" s="132"/>
      <c r="VZG18" s="132"/>
      <c r="VZH18" s="132"/>
      <c r="VZI18" s="132"/>
      <c r="VZJ18" s="132"/>
      <c r="VZK18" s="132"/>
      <c r="VZL18" s="132"/>
      <c r="VZM18" s="132"/>
      <c r="VZN18" s="132"/>
      <c r="VZO18" s="132"/>
      <c r="VZP18" s="132"/>
      <c r="VZQ18" s="132"/>
      <c r="VZR18" s="132"/>
      <c r="VZS18" s="132"/>
      <c r="VZT18" s="132"/>
      <c r="VZU18" s="132"/>
      <c r="VZV18" s="132"/>
      <c r="VZW18" s="132"/>
      <c r="VZX18" s="132"/>
      <c r="VZY18" s="132"/>
      <c r="VZZ18" s="132"/>
      <c r="WAA18" s="132"/>
      <c r="WAB18" s="132"/>
      <c r="WAC18" s="132"/>
      <c r="WAD18" s="132"/>
      <c r="WAE18" s="132"/>
      <c r="WAF18" s="132"/>
      <c r="WAG18" s="132"/>
      <c r="WAH18" s="132"/>
      <c r="WAI18" s="132"/>
      <c r="WAJ18" s="132"/>
      <c r="WAK18" s="132"/>
      <c r="WAL18" s="132"/>
      <c r="WAM18" s="132"/>
      <c r="WAN18" s="132"/>
      <c r="WAO18" s="132"/>
      <c r="WAP18" s="132"/>
      <c r="WAQ18" s="132"/>
      <c r="WAR18" s="132"/>
      <c r="WAS18" s="132"/>
      <c r="WAT18" s="132"/>
      <c r="WAU18" s="132"/>
      <c r="WAV18" s="132"/>
      <c r="WAW18" s="132"/>
      <c r="WAX18" s="132"/>
      <c r="WAY18" s="132"/>
      <c r="WAZ18" s="132"/>
      <c r="WBA18" s="132"/>
      <c r="WBB18" s="132"/>
      <c r="WBC18" s="132"/>
      <c r="WBD18" s="132"/>
      <c r="WBE18" s="132"/>
      <c r="WBF18" s="132"/>
      <c r="WBG18" s="132"/>
      <c r="WBH18" s="132"/>
      <c r="WBI18" s="132"/>
      <c r="WBJ18" s="132"/>
      <c r="WBK18" s="132"/>
      <c r="WBL18" s="132"/>
      <c r="WBM18" s="132"/>
      <c r="WBN18" s="132"/>
      <c r="WBO18" s="132"/>
      <c r="WBP18" s="132"/>
      <c r="WBQ18" s="132"/>
      <c r="WBR18" s="132"/>
      <c r="WBS18" s="132"/>
      <c r="WBT18" s="132"/>
      <c r="WBU18" s="132"/>
      <c r="WBV18" s="132"/>
      <c r="WBW18" s="132"/>
      <c r="WBX18" s="132"/>
      <c r="WBY18" s="132"/>
      <c r="WBZ18" s="132"/>
      <c r="WCA18" s="132"/>
      <c r="WCB18" s="132"/>
      <c r="WCC18" s="132"/>
      <c r="WCD18" s="132"/>
      <c r="WCE18" s="132"/>
      <c r="WCF18" s="132"/>
      <c r="WCG18" s="132"/>
      <c r="WCH18" s="132"/>
      <c r="WCI18" s="132"/>
      <c r="WCJ18" s="132"/>
      <c r="WCK18" s="132"/>
      <c r="WCL18" s="132"/>
      <c r="WCM18" s="132"/>
      <c r="WCN18" s="132"/>
      <c r="WCO18" s="132"/>
      <c r="WCP18" s="132"/>
      <c r="WCQ18" s="132"/>
      <c r="WCR18" s="132"/>
      <c r="WCS18" s="132"/>
      <c r="WCT18" s="132"/>
      <c r="WCU18" s="132"/>
      <c r="WCV18" s="132"/>
      <c r="WCW18" s="132"/>
      <c r="WCX18" s="132"/>
      <c r="WCY18" s="132"/>
      <c r="WCZ18" s="132"/>
      <c r="WDA18" s="132"/>
      <c r="WDB18" s="132"/>
      <c r="WDC18" s="132"/>
      <c r="WDD18" s="132"/>
      <c r="WDE18" s="132"/>
      <c r="WDF18" s="132"/>
      <c r="WDG18" s="132"/>
      <c r="WDH18" s="132"/>
      <c r="WDI18" s="132"/>
      <c r="WDJ18" s="132"/>
      <c r="WDK18" s="132"/>
      <c r="WDL18" s="132"/>
      <c r="WDM18" s="132"/>
      <c r="WDN18" s="132"/>
      <c r="WDO18" s="132"/>
      <c r="WDP18" s="132"/>
      <c r="WDQ18" s="132"/>
      <c r="WDR18" s="132"/>
      <c r="WDS18" s="132"/>
      <c r="WDT18" s="132"/>
      <c r="WDU18" s="132"/>
      <c r="WDV18" s="132"/>
      <c r="WDW18" s="132"/>
      <c r="WDX18" s="132"/>
      <c r="WDY18" s="132"/>
      <c r="WDZ18" s="132"/>
      <c r="WEA18" s="132"/>
      <c r="WEB18" s="132"/>
      <c r="WEC18" s="132"/>
      <c r="WED18" s="132"/>
      <c r="WEE18" s="132"/>
      <c r="WEF18" s="132"/>
      <c r="WEG18" s="132"/>
      <c r="WEH18" s="132"/>
      <c r="WEI18" s="132"/>
      <c r="WEJ18" s="132"/>
      <c r="WEK18" s="132"/>
      <c r="WEL18" s="132"/>
      <c r="WEM18" s="132"/>
      <c r="WEN18" s="132"/>
      <c r="WEO18" s="132"/>
      <c r="WEP18" s="132"/>
      <c r="WEQ18" s="132"/>
      <c r="WER18" s="132"/>
      <c r="WES18" s="132"/>
      <c r="WET18" s="132"/>
      <c r="WEU18" s="132"/>
      <c r="WEV18" s="132"/>
      <c r="WEW18" s="132"/>
      <c r="WEX18" s="132"/>
      <c r="WEY18" s="132"/>
      <c r="WEZ18" s="132"/>
      <c r="WFA18" s="132"/>
      <c r="WFB18" s="132"/>
      <c r="WFC18" s="132"/>
      <c r="WFD18" s="132"/>
      <c r="WFE18" s="132"/>
      <c r="WFF18" s="132"/>
      <c r="WFG18" s="132"/>
      <c r="WFH18" s="132"/>
      <c r="WFI18" s="132"/>
      <c r="WFJ18" s="132"/>
      <c r="WFK18" s="132"/>
      <c r="WFL18" s="132"/>
      <c r="WFM18" s="132"/>
      <c r="WFN18" s="132"/>
      <c r="WFO18" s="132"/>
      <c r="WFP18" s="132"/>
      <c r="WFQ18" s="132"/>
      <c r="WFR18" s="132"/>
      <c r="WFS18" s="132"/>
      <c r="WFT18" s="132"/>
      <c r="WFU18" s="132"/>
      <c r="WFV18" s="132"/>
      <c r="WFW18" s="132"/>
      <c r="WFX18" s="132"/>
      <c r="WFY18" s="132"/>
      <c r="WFZ18" s="132"/>
      <c r="WGA18" s="132"/>
      <c r="WGB18" s="132"/>
      <c r="WGC18" s="132"/>
      <c r="WGD18" s="132"/>
      <c r="WGE18" s="132"/>
      <c r="WGF18" s="132"/>
      <c r="WGG18" s="132"/>
      <c r="WGH18" s="132"/>
      <c r="WGI18" s="132"/>
      <c r="WGJ18" s="132"/>
      <c r="WGK18" s="132"/>
      <c r="WGL18" s="132"/>
      <c r="WGM18" s="132"/>
      <c r="WGN18" s="132"/>
      <c r="WGO18" s="132"/>
      <c r="WGP18" s="132"/>
      <c r="WGQ18" s="132"/>
      <c r="WGR18" s="132"/>
      <c r="WGS18" s="132"/>
      <c r="WGT18" s="132"/>
      <c r="WGU18" s="132"/>
      <c r="WGV18" s="132"/>
      <c r="WGW18" s="132"/>
      <c r="WGX18" s="132"/>
      <c r="WGY18" s="132"/>
      <c r="WGZ18" s="132"/>
      <c r="WHA18" s="132"/>
      <c r="WHB18" s="132"/>
      <c r="WHC18" s="132"/>
      <c r="WHD18" s="132"/>
      <c r="WHE18" s="132"/>
      <c r="WHF18" s="132"/>
      <c r="WHG18" s="132"/>
      <c r="WHH18" s="132"/>
      <c r="WHI18" s="132"/>
      <c r="WHJ18" s="132"/>
      <c r="WHK18" s="132"/>
      <c r="WHL18" s="132"/>
      <c r="WHM18" s="132"/>
      <c r="WHN18" s="132"/>
      <c r="WHO18" s="132"/>
      <c r="WHP18" s="132"/>
      <c r="WHQ18" s="132"/>
      <c r="WHR18" s="132"/>
      <c r="WHS18" s="132"/>
      <c r="WHT18" s="132"/>
      <c r="WHU18" s="132"/>
      <c r="WHV18" s="132"/>
      <c r="WHW18" s="132"/>
      <c r="WHX18" s="132"/>
      <c r="WHY18" s="132"/>
      <c r="WHZ18" s="132"/>
      <c r="WIA18" s="132"/>
      <c r="WIB18" s="132"/>
      <c r="WIC18" s="132"/>
      <c r="WID18" s="132"/>
      <c r="WIE18" s="132"/>
      <c r="WIF18" s="132"/>
      <c r="WIG18" s="132"/>
      <c r="WIH18" s="132"/>
      <c r="WII18" s="132"/>
      <c r="WIJ18" s="132"/>
      <c r="WIK18" s="132"/>
      <c r="WIL18" s="132"/>
      <c r="WIM18" s="132"/>
      <c r="WIN18" s="132"/>
      <c r="WIO18" s="132"/>
      <c r="WIP18" s="132"/>
      <c r="WIQ18" s="132"/>
      <c r="WIR18" s="132"/>
      <c r="WIS18" s="132"/>
      <c r="WIT18" s="132"/>
      <c r="WIU18" s="132"/>
      <c r="WIV18" s="132"/>
      <c r="WIW18" s="132"/>
      <c r="WIX18" s="132"/>
      <c r="WIY18" s="132"/>
      <c r="WIZ18" s="132"/>
      <c r="WJA18" s="132"/>
      <c r="WJB18" s="132"/>
      <c r="WJC18" s="132"/>
      <c r="WJD18" s="132"/>
      <c r="WJE18" s="132"/>
      <c r="WJF18" s="132"/>
      <c r="WJG18" s="132"/>
      <c r="WJH18" s="132"/>
      <c r="WJI18" s="132"/>
      <c r="WJJ18" s="132"/>
      <c r="WJK18" s="132"/>
      <c r="WJL18" s="132"/>
      <c r="WJM18" s="132"/>
      <c r="WJN18" s="132"/>
      <c r="WJO18" s="132"/>
      <c r="WJP18" s="132"/>
      <c r="WJQ18" s="132"/>
      <c r="WJR18" s="132"/>
      <c r="WJS18" s="132"/>
      <c r="WJT18" s="132"/>
      <c r="WJU18" s="132"/>
      <c r="WJV18" s="132"/>
      <c r="WJW18" s="132"/>
      <c r="WJX18" s="132"/>
      <c r="WJY18" s="132"/>
      <c r="WJZ18" s="132"/>
      <c r="WKA18" s="132"/>
      <c r="WKB18" s="132"/>
      <c r="WKC18" s="132"/>
      <c r="WKD18" s="132"/>
      <c r="WKE18" s="132"/>
      <c r="WKF18" s="132"/>
      <c r="WKG18" s="132"/>
      <c r="WKH18" s="132"/>
      <c r="WKI18" s="132"/>
      <c r="WKJ18" s="132"/>
      <c r="WKK18" s="132"/>
      <c r="WKL18" s="132"/>
      <c r="WKM18" s="132"/>
      <c r="WKN18" s="132"/>
      <c r="WKO18" s="132"/>
      <c r="WKP18" s="132"/>
      <c r="WKQ18" s="132"/>
      <c r="WKR18" s="132"/>
      <c r="WKS18" s="132"/>
      <c r="WKT18" s="132"/>
      <c r="WKU18" s="132"/>
      <c r="WKV18" s="132"/>
      <c r="WKW18" s="132"/>
      <c r="WKX18" s="132"/>
      <c r="WKY18" s="132"/>
      <c r="WKZ18" s="132"/>
      <c r="WLA18" s="132"/>
      <c r="WLB18" s="132"/>
      <c r="WLC18" s="132"/>
      <c r="WLD18" s="132"/>
      <c r="WLE18" s="132"/>
      <c r="WLF18" s="132"/>
      <c r="WLG18" s="132"/>
      <c r="WLH18" s="132"/>
      <c r="WLI18" s="132"/>
      <c r="WLJ18" s="132"/>
      <c r="WLK18" s="132"/>
      <c r="WLL18" s="132"/>
      <c r="WLM18" s="132"/>
      <c r="WLN18" s="132"/>
      <c r="WLO18" s="132"/>
      <c r="WLP18" s="132"/>
      <c r="WLQ18" s="132"/>
      <c r="WLR18" s="132"/>
      <c r="WLS18" s="132"/>
      <c r="WLT18" s="132"/>
      <c r="WLU18" s="132"/>
      <c r="WLV18" s="132"/>
      <c r="WLW18" s="132"/>
      <c r="WLX18" s="132"/>
      <c r="WLY18" s="132"/>
      <c r="WLZ18" s="132"/>
      <c r="WMA18" s="132"/>
      <c r="WMB18" s="132"/>
      <c r="WMC18" s="132"/>
      <c r="WMD18" s="132"/>
      <c r="WME18" s="132"/>
      <c r="WMF18" s="132"/>
      <c r="WMG18" s="132"/>
      <c r="WMH18" s="132"/>
      <c r="WMI18" s="132"/>
      <c r="WMJ18" s="132"/>
      <c r="WMK18" s="132"/>
      <c r="WML18" s="132"/>
      <c r="WMM18" s="132"/>
      <c r="WMN18" s="132"/>
      <c r="WMO18" s="132"/>
      <c r="WMP18" s="132"/>
      <c r="WMQ18" s="132"/>
      <c r="WMR18" s="132"/>
      <c r="WMS18" s="132"/>
      <c r="WMT18" s="132"/>
      <c r="WMU18" s="132"/>
      <c r="WMV18" s="132"/>
      <c r="WMW18" s="132"/>
      <c r="WMX18" s="132"/>
      <c r="WMY18" s="132"/>
      <c r="WMZ18" s="132"/>
      <c r="WNA18" s="132"/>
      <c r="WNB18" s="132"/>
      <c r="WNC18" s="132"/>
      <c r="WND18" s="132"/>
      <c r="WNE18" s="132"/>
      <c r="WNF18" s="132"/>
      <c r="WNG18" s="132"/>
      <c r="WNH18" s="132"/>
      <c r="WNI18" s="132"/>
      <c r="WNJ18" s="132"/>
      <c r="WNK18" s="132"/>
      <c r="WNL18" s="132"/>
      <c r="WNM18" s="132"/>
      <c r="WNN18" s="132"/>
      <c r="WNO18" s="132"/>
      <c r="WNP18" s="132"/>
      <c r="WNQ18" s="132"/>
      <c r="WNR18" s="132"/>
      <c r="WNS18" s="132"/>
      <c r="WNT18" s="132"/>
      <c r="WNU18" s="132"/>
      <c r="WNV18" s="132"/>
      <c r="WNW18" s="132"/>
      <c r="WNX18" s="132"/>
      <c r="WNY18" s="132"/>
      <c r="WNZ18" s="132"/>
      <c r="WOA18" s="132"/>
      <c r="WOB18" s="132"/>
      <c r="WOC18" s="132"/>
      <c r="WOD18" s="132"/>
      <c r="WOE18" s="132"/>
      <c r="WOF18" s="132"/>
      <c r="WOG18" s="132"/>
      <c r="WOH18" s="132"/>
      <c r="WOI18" s="132"/>
      <c r="WOJ18" s="132"/>
      <c r="WOK18" s="132"/>
      <c r="WOL18" s="132"/>
      <c r="WOM18" s="132"/>
      <c r="WON18" s="132"/>
      <c r="WOO18" s="132"/>
      <c r="WOP18" s="132"/>
      <c r="WOQ18" s="132"/>
      <c r="WOR18" s="132"/>
      <c r="WOS18" s="132"/>
      <c r="WOT18" s="132"/>
      <c r="WOU18" s="132"/>
      <c r="WOV18" s="132"/>
      <c r="WOW18" s="132"/>
      <c r="WOX18" s="132"/>
      <c r="WOY18" s="132"/>
      <c r="WOZ18" s="132"/>
      <c r="WPA18" s="132"/>
      <c r="WPB18" s="132"/>
      <c r="WPC18" s="132"/>
      <c r="WPD18" s="132"/>
      <c r="WPE18" s="132"/>
      <c r="WPF18" s="132"/>
      <c r="WPG18" s="132"/>
      <c r="WPH18" s="132"/>
      <c r="WPI18" s="132"/>
      <c r="WPJ18" s="132"/>
      <c r="WPK18" s="132"/>
      <c r="WPL18" s="132"/>
      <c r="WPM18" s="132"/>
      <c r="WPN18" s="132"/>
      <c r="WPO18" s="132"/>
      <c r="WPP18" s="132"/>
      <c r="WPQ18" s="132"/>
      <c r="WPR18" s="132"/>
      <c r="WPS18" s="132"/>
      <c r="WPT18" s="132"/>
      <c r="WPU18" s="132"/>
      <c r="WPV18" s="132"/>
      <c r="WPW18" s="132"/>
      <c r="WPX18" s="132"/>
      <c r="WPY18" s="132"/>
      <c r="WPZ18" s="132"/>
      <c r="WQA18" s="132"/>
      <c r="WQB18" s="132"/>
      <c r="WQC18" s="132"/>
      <c r="WQD18" s="132"/>
      <c r="WQE18" s="132"/>
      <c r="WQF18" s="132"/>
      <c r="WQG18" s="132"/>
      <c r="WQH18" s="132"/>
      <c r="WQI18" s="132"/>
      <c r="WQJ18" s="132"/>
      <c r="WQK18" s="132"/>
      <c r="WQL18" s="132"/>
      <c r="WQM18" s="132"/>
      <c r="WQN18" s="132"/>
      <c r="WQO18" s="132"/>
      <c r="WQP18" s="132"/>
      <c r="WQQ18" s="132"/>
      <c r="WQR18" s="132"/>
      <c r="WQS18" s="132"/>
      <c r="WQT18" s="132"/>
      <c r="WQU18" s="132"/>
      <c r="WQV18" s="132"/>
      <c r="WQW18" s="132"/>
      <c r="WQX18" s="132"/>
      <c r="WQY18" s="132"/>
      <c r="WQZ18" s="132"/>
      <c r="WRA18" s="132"/>
      <c r="WRB18" s="132"/>
      <c r="WRC18" s="132"/>
      <c r="WRD18" s="132"/>
      <c r="WRE18" s="132"/>
      <c r="WRF18" s="132"/>
      <c r="WRG18" s="132"/>
      <c r="WRH18" s="132"/>
      <c r="WRI18" s="132"/>
      <c r="WRJ18" s="132"/>
      <c r="WRK18" s="132"/>
      <c r="WRL18" s="132"/>
      <c r="WRM18" s="132"/>
      <c r="WRN18" s="132"/>
      <c r="WRO18" s="132"/>
      <c r="WRP18" s="132"/>
      <c r="WRQ18" s="132"/>
      <c r="WRR18" s="132"/>
      <c r="WRS18" s="132"/>
      <c r="WRT18" s="132"/>
      <c r="WRU18" s="132"/>
      <c r="WRV18" s="132"/>
      <c r="WRW18" s="132"/>
      <c r="WRX18" s="132"/>
      <c r="WRY18" s="132"/>
      <c r="WRZ18" s="132"/>
      <c r="WSA18" s="132"/>
      <c r="WSB18" s="132"/>
      <c r="WSC18" s="132"/>
      <c r="WSD18" s="132"/>
      <c r="WSE18" s="132"/>
      <c r="WSF18" s="132"/>
      <c r="WSG18" s="132"/>
      <c r="WSH18" s="132"/>
      <c r="WSI18" s="132"/>
      <c r="WSJ18" s="132"/>
      <c r="WSK18" s="132"/>
      <c r="WSL18" s="132"/>
      <c r="WSM18" s="132"/>
      <c r="WSN18" s="132"/>
      <c r="WSO18" s="132"/>
      <c r="WSP18" s="132"/>
      <c r="WSQ18" s="132"/>
      <c r="WSR18" s="132"/>
      <c r="WSS18" s="132"/>
      <c r="WST18" s="132"/>
      <c r="WSU18" s="132"/>
      <c r="WSV18" s="132"/>
      <c r="WSW18" s="132"/>
      <c r="WSX18" s="132"/>
      <c r="WSY18" s="132"/>
      <c r="WSZ18" s="132"/>
      <c r="WTA18" s="132"/>
      <c r="WTB18" s="132"/>
      <c r="WTC18" s="132"/>
      <c r="WTD18" s="132"/>
      <c r="WTE18" s="132"/>
      <c r="WTF18" s="132"/>
      <c r="WTG18" s="132"/>
      <c r="WTH18" s="132"/>
      <c r="WTI18" s="132"/>
      <c r="WTJ18" s="132"/>
      <c r="WTK18" s="132"/>
      <c r="WTL18" s="132"/>
      <c r="WTM18" s="132"/>
      <c r="WTN18" s="132"/>
      <c r="WTO18" s="132"/>
      <c r="WTP18" s="132"/>
      <c r="WTQ18" s="132"/>
      <c r="WTR18" s="132"/>
      <c r="WTS18" s="132"/>
      <c r="WTT18" s="132"/>
      <c r="WTU18" s="132"/>
      <c r="WTV18" s="132"/>
      <c r="WTW18" s="132"/>
      <c r="WTX18" s="132"/>
      <c r="WTY18" s="132"/>
      <c r="WTZ18" s="132"/>
      <c r="WUA18" s="132"/>
      <c r="WUB18" s="132"/>
      <c r="WUC18" s="132"/>
      <c r="WUD18" s="132"/>
      <c r="WUE18" s="132"/>
      <c r="WUF18" s="132"/>
      <c r="WUG18" s="132"/>
      <c r="WUH18" s="132"/>
      <c r="WUI18" s="132"/>
      <c r="WUJ18" s="132"/>
      <c r="WUK18" s="132"/>
      <c r="WUL18" s="132"/>
      <c r="WUM18" s="132"/>
      <c r="WUN18" s="132"/>
      <c r="WUO18" s="132"/>
      <c r="WUP18" s="132"/>
      <c r="WUQ18" s="132"/>
      <c r="WUR18" s="132"/>
      <c r="WUS18" s="132"/>
      <c r="WUT18" s="132"/>
      <c r="WUU18" s="132"/>
      <c r="WUV18" s="132"/>
      <c r="WUW18" s="132"/>
      <c r="WUX18" s="132"/>
      <c r="WUY18" s="132"/>
      <c r="WUZ18" s="132"/>
      <c r="WVA18" s="132"/>
      <c r="WVB18" s="132"/>
      <c r="WVC18" s="132"/>
      <c r="WVD18" s="132"/>
      <c r="WVE18" s="132"/>
      <c r="WVF18" s="132"/>
      <c r="WVG18" s="132"/>
      <c r="WVH18" s="132"/>
      <c r="WVI18" s="132"/>
      <c r="WVJ18" s="132"/>
      <c r="WVK18" s="132"/>
      <c r="WVL18" s="132"/>
      <c r="WVM18" s="132"/>
      <c r="WVN18" s="132"/>
      <c r="WVO18" s="132"/>
      <c r="WVP18" s="132"/>
      <c r="WVQ18" s="132"/>
      <c r="WVR18" s="132"/>
      <c r="WVS18" s="132"/>
      <c r="WVT18" s="132"/>
      <c r="WVU18" s="132"/>
      <c r="WVV18" s="132"/>
      <c r="WVW18" s="132"/>
      <c r="WVX18" s="132"/>
      <c r="WVY18" s="132"/>
      <c r="WVZ18" s="132"/>
      <c r="WWA18" s="132"/>
      <c r="WWB18" s="132"/>
      <c r="WWC18" s="132"/>
      <c r="WWD18" s="132"/>
      <c r="WWE18" s="132"/>
      <c r="WWF18" s="132"/>
      <c r="WWG18" s="132"/>
      <c r="WWH18" s="132"/>
      <c r="WWI18" s="132"/>
      <c r="WWJ18" s="132"/>
      <c r="WWK18" s="132"/>
      <c r="WWL18" s="132"/>
      <c r="WWM18" s="132"/>
      <c r="WWN18" s="132"/>
      <c r="WWO18" s="132"/>
      <c r="WWP18" s="132"/>
      <c r="WWQ18" s="132"/>
      <c r="WWR18" s="132"/>
      <c r="WWS18" s="132"/>
      <c r="WWT18" s="132"/>
      <c r="WWU18" s="132"/>
      <c r="WWV18" s="132"/>
      <c r="WWW18" s="132"/>
      <c r="WWX18" s="132"/>
      <c r="WWY18" s="132"/>
      <c r="WWZ18" s="132"/>
      <c r="WXA18" s="132"/>
      <c r="WXB18" s="132"/>
      <c r="WXC18" s="132"/>
      <c r="WXD18" s="132"/>
      <c r="WXE18" s="132"/>
      <c r="WXF18" s="132"/>
      <c r="WXG18" s="132"/>
      <c r="WXH18" s="132"/>
      <c r="WXI18" s="132"/>
      <c r="WXJ18" s="132"/>
      <c r="WXK18" s="132"/>
      <c r="WXL18" s="132"/>
      <c r="WXM18" s="132"/>
      <c r="WXN18" s="132"/>
      <c r="WXO18" s="132"/>
      <c r="WXP18" s="132"/>
      <c r="WXQ18" s="132"/>
      <c r="WXR18" s="132"/>
      <c r="WXS18" s="132"/>
      <c r="WXT18" s="132"/>
      <c r="WXU18" s="132"/>
      <c r="WXV18" s="132"/>
      <c r="WXW18" s="132"/>
      <c r="WXX18" s="132"/>
      <c r="WXY18" s="132"/>
      <c r="WXZ18" s="132"/>
      <c r="WYA18" s="132"/>
      <c r="WYB18" s="132"/>
      <c r="WYC18" s="132"/>
      <c r="WYD18" s="132"/>
      <c r="WYE18" s="132"/>
      <c r="WYF18" s="132"/>
      <c r="WYG18" s="132"/>
      <c r="WYH18" s="132"/>
      <c r="WYI18" s="132"/>
      <c r="WYJ18" s="132"/>
      <c r="WYK18" s="132"/>
      <c r="WYL18" s="132"/>
      <c r="WYM18" s="132"/>
      <c r="WYN18" s="132"/>
      <c r="WYO18" s="132"/>
      <c r="WYP18" s="132"/>
      <c r="WYQ18" s="132"/>
      <c r="WYR18" s="132"/>
      <c r="WYS18" s="132"/>
      <c r="WYT18" s="132"/>
      <c r="WYU18" s="132"/>
      <c r="WYV18" s="132"/>
      <c r="WYW18" s="132"/>
      <c r="WYX18" s="132"/>
      <c r="WYY18" s="132"/>
      <c r="WYZ18" s="132"/>
      <c r="WZA18" s="132"/>
      <c r="WZB18" s="132"/>
      <c r="WZC18" s="132"/>
      <c r="WZD18" s="132"/>
      <c r="WZE18" s="132"/>
      <c r="WZF18" s="132"/>
      <c r="WZG18" s="132"/>
      <c r="WZH18" s="132"/>
      <c r="WZI18" s="132"/>
      <c r="WZJ18" s="132"/>
      <c r="WZK18" s="132"/>
      <c r="WZL18" s="132"/>
      <c r="WZM18" s="132"/>
      <c r="WZN18" s="132"/>
      <c r="WZO18" s="132"/>
      <c r="WZP18" s="132"/>
      <c r="WZQ18" s="132"/>
      <c r="WZR18" s="132"/>
      <c r="WZS18" s="132"/>
      <c r="WZT18" s="132"/>
      <c r="WZU18" s="132"/>
      <c r="WZV18" s="132"/>
      <c r="WZW18" s="132"/>
      <c r="WZX18" s="132"/>
      <c r="WZY18" s="132"/>
      <c r="WZZ18" s="132"/>
      <c r="XAA18" s="132"/>
      <c r="XAB18" s="132"/>
      <c r="XAC18" s="132"/>
      <c r="XAD18" s="132"/>
      <c r="XAE18" s="132"/>
      <c r="XAF18" s="132"/>
      <c r="XAG18" s="132"/>
      <c r="XAH18" s="132"/>
      <c r="XAI18" s="132"/>
      <c r="XAJ18" s="132"/>
      <c r="XAK18" s="132"/>
      <c r="XAL18" s="132"/>
      <c r="XAM18" s="132"/>
      <c r="XAN18" s="132"/>
      <c r="XAO18" s="132"/>
      <c r="XAP18" s="132"/>
      <c r="XAQ18" s="132"/>
      <c r="XAR18" s="132"/>
      <c r="XAS18" s="132"/>
      <c r="XAT18" s="132"/>
      <c r="XAU18" s="132"/>
      <c r="XAV18" s="132"/>
      <c r="XAW18" s="132"/>
      <c r="XAX18" s="132"/>
      <c r="XAY18" s="132"/>
      <c r="XAZ18" s="132"/>
      <c r="XBA18" s="132"/>
      <c r="XBB18" s="132"/>
      <c r="XBC18" s="132"/>
      <c r="XBD18" s="132"/>
      <c r="XBE18" s="132"/>
      <c r="XBF18" s="132"/>
      <c r="XBG18" s="132"/>
      <c r="XBH18" s="132"/>
      <c r="XBI18" s="132"/>
      <c r="XBJ18" s="132"/>
      <c r="XBK18" s="132"/>
      <c r="XBL18" s="132"/>
      <c r="XBM18" s="132"/>
      <c r="XBN18" s="132"/>
      <c r="XBO18" s="132"/>
      <c r="XBP18" s="132"/>
      <c r="XBQ18" s="132"/>
      <c r="XBR18" s="132"/>
      <c r="XBS18" s="132"/>
      <c r="XBT18" s="132"/>
      <c r="XBU18" s="132"/>
      <c r="XBV18" s="132"/>
      <c r="XBW18" s="132"/>
      <c r="XBX18" s="132"/>
      <c r="XBY18" s="132"/>
      <c r="XBZ18" s="132"/>
      <c r="XCA18" s="132"/>
      <c r="XCB18" s="132"/>
      <c r="XCC18" s="132"/>
      <c r="XCD18" s="132"/>
      <c r="XCE18" s="132"/>
      <c r="XCF18" s="132"/>
      <c r="XCG18" s="132"/>
      <c r="XCH18" s="132"/>
      <c r="XCI18" s="132"/>
      <c r="XCJ18" s="132"/>
      <c r="XCK18" s="132"/>
      <c r="XCL18" s="132"/>
      <c r="XCM18" s="132"/>
      <c r="XCN18" s="132"/>
      <c r="XCO18" s="132"/>
      <c r="XCP18" s="132"/>
      <c r="XCQ18" s="132"/>
      <c r="XCR18" s="132"/>
      <c r="XCS18" s="132"/>
      <c r="XCT18" s="132"/>
      <c r="XCU18" s="132"/>
      <c r="XCV18" s="132"/>
      <c r="XCW18" s="132"/>
      <c r="XCX18" s="132"/>
      <c r="XCY18" s="132"/>
      <c r="XCZ18" s="132"/>
      <c r="XDA18" s="132"/>
      <c r="XDB18" s="132"/>
      <c r="XDC18" s="132"/>
      <c r="XDD18" s="132"/>
      <c r="XDE18" s="132"/>
      <c r="XDF18" s="132"/>
      <c r="XDG18" s="132"/>
      <c r="XDH18" s="132"/>
      <c r="XDI18" s="132"/>
      <c r="XDJ18" s="132"/>
      <c r="XDK18" s="132"/>
      <c r="XDL18" s="132"/>
      <c r="XDM18" s="132"/>
      <c r="XDN18" s="132"/>
      <c r="XDO18" s="132"/>
      <c r="XDP18" s="132"/>
      <c r="XDQ18" s="132"/>
      <c r="XDR18" s="132"/>
      <c r="XDS18" s="132"/>
      <c r="XDT18" s="132"/>
      <c r="XDU18" s="132"/>
      <c r="XDV18" s="132"/>
      <c r="XDW18" s="132"/>
      <c r="XDX18" s="132"/>
      <c r="XDY18" s="132"/>
      <c r="XDZ18" s="132"/>
      <c r="XEA18" s="132"/>
      <c r="XEB18" s="132"/>
      <c r="XEC18" s="132"/>
      <c r="XED18" s="132"/>
      <c r="XEE18" s="132"/>
      <c r="XEF18" s="132"/>
      <c r="XEG18" s="132"/>
      <c r="XEH18" s="132"/>
      <c r="XEI18" s="132"/>
      <c r="XEJ18" s="132"/>
      <c r="XEK18" s="132"/>
      <c r="XEL18" s="132"/>
      <c r="XEM18" s="132"/>
      <c r="XEN18" s="132"/>
      <c r="XEO18" s="132"/>
      <c r="XEP18" s="132"/>
      <c r="XEQ18" s="132"/>
      <c r="XER18" s="132"/>
      <c r="XES18" s="132"/>
      <c r="XET18" s="132"/>
      <c r="XEU18" s="132"/>
      <c r="XEV18" s="132"/>
      <c r="XEW18" s="132"/>
      <c r="XEX18" s="132"/>
      <c r="XEY18" s="132"/>
      <c r="XEZ18" s="132"/>
      <c r="XFA18" s="132"/>
      <c r="XFB18" s="13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2" type="noConversion"/>
  <conditionalFormatting sqref="D10">
    <cfRule type="expression" dxfId="16719" priority="1" stopIfTrue="1">
      <formula>D10=""</formula>
    </cfRule>
    <cfRule type="expression" dxfId="16718" priority="2" stopIfTrue="1">
      <formula>D10&lt;=0</formula>
    </cfRule>
    <cfRule type="expression" dxfId="16717" priority="3" stopIfTrue="1">
      <formula>D10&lt;1</formula>
    </cfRule>
    <cfRule type="expression" dxfId="16716" priority="4">
      <formula>D10&gt;=1</formula>
    </cfRule>
    <cfRule type="expression" dxfId="16715" priority="5">
      <formula>#REF!&lt;=0</formula>
    </cfRule>
    <cfRule type="expression" dxfId="16714" priority="6">
      <formula>#REF!&lt;1</formula>
    </cfRule>
    <cfRule type="expression" dxfId="1671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9"/>
  <sheetViews>
    <sheetView zoomScaleNormal="100" workbookViewId="0">
      <selection activeCell="I85" sqref="I85"/>
    </sheetView>
  </sheetViews>
  <sheetFormatPr defaultColWidth="9.140625" defaultRowHeight="14.25" outlineLevelRow="2"/>
  <cols>
    <col min="1" max="1" width="4" style="1" customWidth="1"/>
    <col min="2" max="3" width="6.5703125" style="3" customWidth="1"/>
    <col min="4" max="4" width="8.85546875" style="4" customWidth="1"/>
    <col min="5" max="5" width="10.140625" style="4" customWidth="1"/>
    <col min="6" max="6" width="9.28515625" style="4" customWidth="1"/>
    <col min="7" max="7" width="30" style="5" customWidth="1"/>
    <col min="8" max="8" width="28.7109375" style="6" customWidth="1"/>
    <col min="9" max="9" width="41.5703125" style="5" customWidth="1"/>
    <col min="10" max="10" width="12.42578125" style="5" customWidth="1"/>
    <col min="11" max="11" width="11.140625" style="5" customWidth="1"/>
    <col min="12" max="12" width="11.42578125" style="5" customWidth="1"/>
    <col min="13" max="13" width="20.7109375" style="6" customWidth="1"/>
    <col min="14" max="14" width="6.85546875" style="6" customWidth="1"/>
    <col min="15" max="15" width="13" style="6" customWidth="1"/>
    <col min="16" max="16" width="1.5703125" style="6" customWidth="1"/>
    <col min="17" max="17" width="6.5703125" style="7" customWidth="1"/>
    <col min="18" max="18" width="6.42578125" style="7" customWidth="1"/>
    <col min="19" max="20" width="6" style="7" customWidth="1"/>
    <col min="21" max="21" width="5.85546875" style="7" customWidth="1"/>
    <col min="22" max="22" width="5.42578125" style="7" customWidth="1"/>
    <col min="23" max="23" width="6" style="7" customWidth="1"/>
    <col min="24" max="24" width="6" style="8" customWidth="1"/>
    <col min="25" max="42" width="9.140625" style="1"/>
    <col min="43" max="16384" width="9.140625" style="4"/>
  </cols>
  <sheetData>
    <row r="1" spans="2:24" s="1" customFormat="1" ht="20.25">
      <c r="B1" s="137" t="str">
        <f>'WP scope'!$B$1</f>
        <v>Work plan for introduction of NR-DC PC3 FR1 configurations into 3GPP UE conformance test specifications</v>
      </c>
      <c r="C1" s="137"/>
      <c r="D1" s="137"/>
      <c r="E1" s="137"/>
      <c r="F1" s="137"/>
      <c r="G1" s="137"/>
      <c r="H1" s="137"/>
      <c r="I1" s="137"/>
      <c r="J1" s="137"/>
      <c r="K1" s="137"/>
      <c r="L1" s="137"/>
      <c r="M1" s="137"/>
      <c r="N1" s="37"/>
      <c r="O1" s="38"/>
      <c r="P1" s="38"/>
      <c r="Q1" s="60"/>
      <c r="R1" s="61"/>
      <c r="S1" s="61"/>
      <c r="T1" s="38"/>
      <c r="U1" s="38"/>
      <c r="V1" s="38"/>
      <c r="W1" s="38"/>
      <c r="X1" s="62"/>
    </row>
    <row r="2" spans="2:24" s="1" customFormat="1" ht="18">
      <c r="B2" s="160" t="str">
        <f>'WP scope'!B3</f>
        <v>Note! A copy of this work plan shall be included in a Completion Declaration Statement (CDS) to be submitted as a TDOC to the RAN5 meeting when the configuration(s) are completed.</v>
      </c>
      <c r="C2" s="160"/>
      <c r="D2" s="160"/>
      <c r="E2" s="160"/>
      <c r="F2" s="160"/>
      <c r="G2" s="160"/>
      <c r="H2" s="160"/>
      <c r="I2" s="160"/>
      <c r="J2" s="160"/>
      <c r="K2" s="160"/>
      <c r="L2" s="160"/>
      <c r="M2" s="160"/>
      <c r="N2" s="160"/>
      <c r="O2" s="160"/>
      <c r="P2" s="161" t="str">
        <f ca="1">'WP scope'!B2&amp;" "&amp;'WP scope'!C2</f>
        <v>WP template: WP NR-DC PC3 FR1 v1.1.0</v>
      </c>
      <c r="Q2" s="161"/>
      <c r="R2" s="161"/>
      <c r="S2" s="161"/>
      <c r="T2" s="161"/>
      <c r="U2" s="161"/>
      <c r="V2" s="161"/>
      <c r="W2" s="161"/>
      <c r="X2" s="62"/>
    </row>
    <row r="3" spans="2:24" s="1" customFormat="1" ht="18">
      <c r="B3" s="140" t="s">
        <v>27</v>
      </c>
      <c r="C3" s="140"/>
      <c r="D3" s="140"/>
      <c r="E3" s="140"/>
      <c r="F3" s="140"/>
      <c r="G3" s="140"/>
      <c r="H3" s="140"/>
      <c r="I3" s="140"/>
      <c r="J3" s="140"/>
      <c r="K3" s="140"/>
      <c r="L3" s="140"/>
      <c r="M3" s="39"/>
      <c r="N3" s="40"/>
      <c r="O3" s="40"/>
      <c r="P3" s="40"/>
      <c r="Q3" s="8"/>
      <c r="R3" s="8"/>
      <c r="S3" s="8"/>
      <c r="T3" s="8"/>
      <c r="U3" s="8"/>
      <c r="V3" s="8"/>
      <c r="W3" s="8"/>
      <c r="X3" s="8"/>
    </row>
    <row r="4" spans="2:24" s="1" customFormat="1" ht="15" outlineLevel="2">
      <c r="B4" s="10"/>
      <c r="C4" s="10"/>
      <c r="D4" s="162" t="s">
        <v>138</v>
      </c>
      <c r="E4" s="163"/>
      <c r="F4" s="163"/>
      <c r="G4" s="164"/>
      <c r="H4" s="11" t="s">
        <v>28</v>
      </c>
      <c r="I4" s="165" t="s">
        <v>139</v>
      </c>
      <c r="J4" s="165"/>
      <c r="K4" s="165"/>
      <c r="L4" s="165"/>
      <c r="M4" s="165"/>
      <c r="N4" s="165"/>
      <c r="O4" s="41"/>
      <c r="P4" s="41"/>
      <c r="Q4" s="41"/>
      <c r="R4" s="8"/>
      <c r="S4" s="8"/>
      <c r="T4" s="8"/>
      <c r="U4" s="8"/>
      <c r="V4" s="8"/>
      <c r="W4" s="8"/>
      <c r="X4" s="8"/>
    </row>
    <row r="5" spans="2:24" s="1" customFormat="1" ht="19.5" customHeight="1" outlineLevel="2">
      <c r="B5" s="10"/>
      <c r="C5" s="10"/>
      <c r="D5" s="156" t="s">
        <v>144</v>
      </c>
      <c r="E5" s="156"/>
      <c r="F5" s="156"/>
      <c r="G5" s="156"/>
      <c r="H5" s="12" t="s">
        <v>195</v>
      </c>
      <c r="I5" s="157" t="str" cm="1">
        <f t="array" ref="I5">_xlfn.TEXTJOIN(", ",TRUE,IF(WPscopeTbl[Configuration]&lt;&gt;"",IF(LEN(SUBSTITUTE(WPscopeTbl[Configuration],"BCS",""))=LEN(WPscopeTbl[Configuration]),IF(WPscopeTbl[Uplink
configuration]="",WPscopeTbl[Configuration]&amp;"/-",IF(WPscopeTbl[Uplink
configuration]="-",WPscopeTbl[Configuration]&amp;"/-","")),""),""))</f>
        <v/>
      </c>
      <c r="J5" s="158"/>
      <c r="K5" s="158"/>
      <c r="L5" s="158"/>
      <c r="M5" s="158"/>
      <c r="N5" s="159"/>
      <c r="O5" s="42"/>
      <c r="P5" s="42"/>
      <c r="Q5" s="42"/>
      <c r="R5" s="42"/>
      <c r="S5" s="42"/>
      <c r="T5" s="42"/>
      <c r="U5" s="42"/>
      <c r="V5" s="42"/>
      <c r="W5" s="42"/>
      <c r="X5" s="8"/>
    </row>
    <row r="6" spans="2:24" s="1" customFormat="1" ht="16.5" customHeight="1" outlineLevel="2">
      <c r="B6" s="10"/>
      <c r="C6" s="10"/>
      <c r="D6" s="156" t="s">
        <v>145</v>
      </c>
      <c r="E6" s="156"/>
      <c r="F6" s="156"/>
      <c r="G6" s="156"/>
      <c r="H6" s="12" t="s">
        <v>196</v>
      </c>
      <c r="I6" s="157" t="str" cm="1">
        <f t="array" ref="I6">_xlfn.TEXTJOIN(", ",TRUE,IF(WPscopeTbl[Configuration]&lt;&gt;"",IF(LEN(SUBSTITUTE(WPscopeTbl[Configuration],"BCS",""))=LEN(WPscopeTbl[Configuration]),IF(WPscopeTbl[Uplink
configuration]&lt;&gt;"",IF(WPscopeTbl[Uplink
configuration]="-","",WPscopeTbl[Configuration]&amp;"/"&amp;WPscopeTbl[Uplink
configuration]),""),""),""))</f>
        <v>DC_n48A-n70A/DC_n48A-n70A</v>
      </c>
      <c r="J6" s="158"/>
      <c r="K6" s="158"/>
      <c r="L6" s="158"/>
      <c r="M6" s="158"/>
      <c r="N6" s="159"/>
      <c r="O6" s="42"/>
      <c r="P6" s="42"/>
      <c r="Q6" s="42"/>
      <c r="R6" s="42"/>
      <c r="S6" s="42"/>
      <c r="T6" s="42"/>
      <c r="U6" s="42"/>
      <c r="V6" s="42"/>
      <c r="W6" s="42"/>
      <c r="X6" s="8"/>
    </row>
    <row r="7" spans="2:24" s="1" customFormat="1" ht="14.25" customHeight="1" outlineLevel="2">
      <c r="B7" s="10"/>
      <c r="C7" s="10"/>
      <c r="D7" s="156" t="s">
        <v>29</v>
      </c>
      <c r="E7" s="156"/>
      <c r="F7" s="156"/>
      <c r="G7" s="156"/>
      <c r="H7" s="13" t="s">
        <v>30</v>
      </c>
      <c r="I7" s="157" t="str">
        <f>_xlfn.TEXTJOIN(", ",TRUE,$I$5:$L$6)</f>
        <v>DC_n48A-n70A/DC_n48A-n70A</v>
      </c>
      <c r="J7" s="158"/>
      <c r="K7" s="158"/>
      <c r="L7" s="158"/>
      <c r="M7" s="158"/>
      <c r="N7" s="159"/>
      <c r="O7" s="42"/>
      <c r="P7" s="42"/>
      <c r="Q7" s="42"/>
      <c r="R7" s="42"/>
      <c r="S7" s="42"/>
      <c r="T7" s="42"/>
      <c r="U7" s="42"/>
      <c r="V7" s="42"/>
      <c r="W7" s="42"/>
      <c r="X7" s="8"/>
    </row>
    <row r="8" spans="2:24" s="1" customFormat="1">
      <c r="B8" s="10"/>
      <c r="C8" s="10"/>
      <c r="D8" s="14"/>
      <c r="E8" s="15"/>
      <c r="F8" s="15"/>
      <c r="G8" s="16"/>
      <c r="H8" s="16"/>
      <c r="I8" s="43"/>
      <c r="J8" s="43"/>
      <c r="K8" s="43"/>
      <c r="L8" s="43"/>
      <c r="M8" s="40"/>
      <c r="N8" s="40"/>
      <c r="O8" s="40"/>
      <c r="P8" s="40"/>
      <c r="Q8" s="8"/>
      <c r="R8" s="8"/>
      <c r="S8" s="8"/>
      <c r="T8" s="8"/>
      <c r="U8" s="8"/>
      <c r="V8" s="8"/>
      <c r="W8" s="8"/>
      <c r="X8" s="8"/>
    </row>
    <row r="9" spans="2:24" s="1" customFormat="1" ht="18">
      <c r="B9" s="140" t="s">
        <v>31</v>
      </c>
      <c r="C9" s="140"/>
      <c r="D9" s="140"/>
      <c r="E9" s="140"/>
      <c r="F9" s="140"/>
      <c r="G9" s="140"/>
      <c r="H9" s="140"/>
      <c r="I9" s="140"/>
      <c r="J9" s="140"/>
      <c r="K9" s="140"/>
      <c r="L9" s="140"/>
      <c r="M9" s="40"/>
      <c r="N9" s="40"/>
      <c r="O9" s="40"/>
      <c r="P9" s="40"/>
      <c r="Q9" s="8"/>
      <c r="R9" s="8"/>
      <c r="S9" s="8"/>
      <c r="T9" s="8"/>
      <c r="U9" s="8"/>
      <c r="V9" s="8"/>
      <c r="W9" s="8"/>
      <c r="X9" s="8"/>
    </row>
    <row r="10" spans="2:24" s="1" customFormat="1" ht="18" outlineLevel="2">
      <c r="B10" s="10"/>
      <c r="C10" s="10"/>
      <c r="D10" s="17"/>
      <c r="E10" s="17"/>
      <c r="F10" s="17"/>
      <c r="G10" s="17"/>
      <c r="H10" s="17"/>
      <c r="I10" s="17"/>
      <c r="J10" s="17"/>
      <c r="K10" s="17"/>
      <c r="L10" s="17"/>
      <c r="M10" s="40"/>
      <c r="N10" s="40"/>
      <c r="O10" s="40"/>
      <c r="P10" s="40"/>
      <c r="Q10" s="8"/>
      <c r="R10" s="8"/>
      <c r="S10" s="8"/>
      <c r="T10" s="8"/>
      <c r="U10" s="8"/>
      <c r="V10" s="8"/>
      <c r="W10" s="8"/>
      <c r="X10" s="8"/>
    </row>
    <row r="11" spans="2:24" s="1" customFormat="1" outlineLevel="2">
      <c r="B11" s="10"/>
      <c r="C11" s="10"/>
      <c r="D11" s="166"/>
      <c r="E11" s="166"/>
      <c r="F11" s="166"/>
      <c r="G11" s="166"/>
      <c r="H11" s="167"/>
      <c r="I11" s="44" t="s">
        <v>32</v>
      </c>
      <c r="J11" s="45"/>
      <c r="K11" s="181" t="s">
        <v>33</v>
      </c>
      <c r="L11" s="182"/>
      <c r="M11" s="182"/>
      <c r="N11" s="182"/>
      <c r="O11" s="182"/>
      <c r="P11" s="182"/>
      <c r="Q11" s="182"/>
      <c r="R11" s="182"/>
      <c r="S11" s="182"/>
      <c r="T11" s="182"/>
      <c r="U11" s="182"/>
      <c r="V11" s="182"/>
      <c r="W11" s="183"/>
      <c r="X11" s="8"/>
    </row>
    <row r="12" spans="2:24" s="1" customFormat="1" ht="18" outlineLevel="2">
      <c r="B12" s="10"/>
      <c r="C12" s="10"/>
      <c r="D12" s="147" t="s">
        <v>34</v>
      </c>
      <c r="E12" s="147"/>
      <c r="F12" s="147"/>
      <c r="G12" s="147"/>
      <c r="H12" s="147"/>
      <c r="I12" s="46">
        <f t="array" ref="I12">IF(SUMPRODUCT($N$30:$N$109,--(O30:O109&lt;&gt;""))&gt;0,SUMPRODUCT($N$30:$N$109,O30:O109)/SUMPRODUCT($N$30:$N$109,--(O30:O109&lt;&gt;"")),"")</f>
        <v>1</v>
      </c>
      <c r="J12" s="47"/>
      <c r="K12" s="184"/>
      <c r="L12" s="185"/>
      <c r="M12" s="185"/>
      <c r="N12" s="185"/>
      <c r="O12" s="185"/>
      <c r="P12" s="185"/>
      <c r="Q12" s="185"/>
      <c r="R12" s="185"/>
      <c r="S12" s="185"/>
      <c r="T12" s="185"/>
      <c r="U12" s="185"/>
      <c r="V12" s="185"/>
      <c r="W12" s="186"/>
      <c r="X12" s="8"/>
    </row>
    <row r="13" spans="2:24" s="1" customFormat="1" outlineLevel="2">
      <c r="B13" s="10"/>
      <c r="C13" s="10"/>
      <c r="D13" s="168" t="str">
        <f>B26</f>
        <v>Step 1: Work plan pre-requisite</v>
      </c>
      <c r="E13" s="168"/>
      <c r="F13" s="168"/>
      <c r="G13" s="168"/>
      <c r="H13" s="168"/>
      <c r="I13" s="48">
        <f t="array" ref="I13">IF(SUMPRODUCT(--(O30:O32&lt;&gt;""))&gt;0,SUMPRODUCT($N$30:$N$32,O30:O32)/SUMPRODUCT($N$30:$N$32,--(O30:O32&lt;&gt;"")),"")</f>
        <v>1</v>
      </c>
      <c r="J13" s="47"/>
      <c r="K13" s="184"/>
      <c r="L13" s="185"/>
      <c r="M13" s="185"/>
      <c r="N13" s="185"/>
      <c r="O13" s="185"/>
      <c r="P13" s="185"/>
      <c r="Q13" s="185"/>
      <c r="R13" s="185"/>
      <c r="S13" s="185"/>
      <c r="T13" s="185"/>
      <c r="U13" s="185"/>
      <c r="V13" s="185"/>
      <c r="W13" s="186"/>
      <c r="X13" s="8"/>
    </row>
    <row r="14" spans="2:24" s="1" customFormat="1" outlineLevel="2">
      <c r="B14" s="10"/>
      <c r="C14" s="10"/>
      <c r="D14" s="168" t="str">
        <f>B34</f>
        <v>Step 2: Complete Test Point (TP) analysis for impacted NR-DC configurations</v>
      </c>
      <c r="E14" s="168"/>
      <c r="F14" s="168"/>
      <c r="G14" s="168"/>
      <c r="H14" s="168"/>
      <c r="I14" s="48">
        <f t="array" ref="I14">IF(SUMPRODUCT(--(O38:O41&lt;&gt;""))&gt;0,SUMPRODUCT($N$38:$N$41,O38:O41)/SUMPRODUCT($N$38:$N$41,--(O38:O41&lt;&gt;"")),"")</f>
        <v>1</v>
      </c>
      <c r="J14" s="47"/>
      <c r="K14" s="184"/>
      <c r="L14" s="185"/>
      <c r="M14" s="185"/>
      <c r="N14" s="185"/>
      <c r="O14" s="185"/>
      <c r="P14" s="185"/>
      <c r="Q14" s="185"/>
      <c r="R14" s="185"/>
      <c r="S14" s="185"/>
      <c r="T14" s="185"/>
      <c r="U14" s="185"/>
      <c r="V14" s="185"/>
      <c r="W14" s="186"/>
      <c r="X14" s="8"/>
    </row>
    <row r="15" spans="2:24" s="1" customFormat="1" outlineLevel="2">
      <c r="B15" s="10"/>
      <c r="C15" s="10"/>
      <c r="D15" s="168" t="str">
        <f>B44</f>
        <v>Step 3.1: CR(s) to common test environment (TS 38.508-1)</v>
      </c>
      <c r="E15" s="168"/>
      <c r="F15" s="168"/>
      <c r="G15" s="168"/>
      <c r="H15" s="168"/>
      <c r="I15" s="48">
        <f t="array" ref="I15">IF(SUMPRODUCT(--(O48:O50&lt;&gt;""))&gt;0,SUMPRODUCT($N$48:$N$50,O48:O50)/SUMPRODUCT($N$48:$N$50,--(O48:O50&lt;&gt;"")),"")</f>
        <v>1</v>
      </c>
      <c r="J15" s="47"/>
      <c r="K15" s="184"/>
      <c r="L15" s="185"/>
      <c r="M15" s="185"/>
      <c r="N15" s="185"/>
      <c r="O15" s="185"/>
      <c r="P15" s="185"/>
      <c r="Q15" s="185"/>
      <c r="R15" s="185"/>
      <c r="S15" s="185"/>
      <c r="T15" s="185"/>
      <c r="U15" s="185"/>
      <c r="V15" s="185"/>
      <c r="W15" s="186"/>
      <c r="X15" s="8"/>
    </row>
    <row r="16" spans="2:24" s="1" customFormat="1" outlineLevel="2">
      <c r="B16" s="10"/>
      <c r="C16" s="10"/>
      <c r="D16" s="168" t="str">
        <f>B52</f>
        <v>Step 3.2: CR(s) to common clauses for RF / Performance testing area (TS 38.521-1)</v>
      </c>
      <c r="E16" s="168"/>
      <c r="F16" s="168"/>
      <c r="G16" s="168"/>
      <c r="H16" s="168"/>
      <c r="I16" s="48">
        <f t="array" ref="I16">IF(SUMPRODUCT(--(O58:O68&lt;&gt;""))&gt;0,SUMPRODUCT($N$58:$N$68,O58:O68)/SUMPRODUCT($N$58:$N$68,--(O58:O68&lt;&gt;"")),"")</f>
        <v>1</v>
      </c>
      <c r="J16" s="47"/>
      <c r="K16" s="184"/>
      <c r="L16" s="185"/>
      <c r="M16" s="185"/>
      <c r="N16" s="185"/>
      <c r="O16" s="185"/>
      <c r="P16" s="185"/>
      <c r="Q16" s="185"/>
      <c r="R16" s="185"/>
      <c r="S16" s="185"/>
      <c r="T16" s="185"/>
      <c r="U16" s="185"/>
      <c r="V16" s="185"/>
      <c r="W16" s="186"/>
      <c r="X16" s="8"/>
    </row>
    <row r="17" spans="2:24" s="1" customFormat="1" outlineLevel="2">
      <c r="B17" s="10"/>
      <c r="C17" s="10"/>
      <c r="D17" s="168" t="str">
        <f>B70</f>
        <v>Step 3.3: CR(s) for RF transmitter test cases (TS 38.521-1, clause 6)</v>
      </c>
      <c r="E17" s="168"/>
      <c r="F17" s="168"/>
      <c r="G17" s="168"/>
      <c r="H17" s="168"/>
      <c r="I17" s="48">
        <f t="array" ref="I17">IF(SUMPRODUCT(--(O74:O79&lt;&gt;""))&gt;0,SUMPRODUCT($N$74:$N$79,O74:O79)/SUMPRODUCT($N$74:$N$79,--(O74:O79&lt;&gt;"")),"")</f>
        <v>1</v>
      </c>
      <c r="J17" s="47"/>
      <c r="K17" s="184"/>
      <c r="L17" s="185"/>
      <c r="M17" s="185"/>
      <c r="N17" s="185"/>
      <c r="O17" s="185"/>
      <c r="P17" s="185"/>
      <c r="Q17" s="185"/>
      <c r="R17" s="185"/>
      <c r="S17" s="185"/>
      <c r="T17" s="185"/>
      <c r="U17" s="185"/>
      <c r="V17" s="185"/>
      <c r="W17" s="186"/>
      <c r="X17" s="8"/>
    </row>
    <row r="18" spans="2:24" outlineLevel="2">
      <c r="B18" s="10"/>
      <c r="C18" s="10"/>
      <c r="D18" s="168" t="str">
        <f>B81</f>
        <v>Step 3.4: CR(s) for RF receiver test cases (TS 38.521-1, clause 7)</v>
      </c>
      <c r="E18" s="168"/>
      <c r="F18" s="168"/>
      <c r="G18" s="168"/>
      <c r="H18" s="168"/>
      <c r="I18" s="48">
        <f t="array" ref="I18">IF(SUMPRODUCT(--(O85:O86&lt;&gt;""))&gt;0,SUMPRODUCT($N$85:$N$86,O85:O86)/SUMPRODUCT($N$85:$N$86,--(O85:O86&lt;&gt;"")),"")</f>
        <v>1</v>
      </c>
      <c r="J18" s="47"/>
      <c r="K18" s="184"/>
      <c r="L18" s="185"/>
      <c r="M18" s="185"/>
      <c r="N18" s="185"/>
      <c r="O18" s="185"/>
      <c r="P18" s="185"/>
      <c r="Q18" s="185"/>
      <c r="R18" s="185"/>
      <c r="S18" s="185"/>
      <c r="T18" s="185"/>
      <c r="U18" s="185"/>
      <c r="V18" s="185"/>
      <c r="W18" s="186"/>
    </row>
    <row r="19" spans="2:24" outlineLevel="2">
      <c r="B19" s="10"/>
      <c r="C19" s="10"/>
      <c r="D19" s="168" t="str">
        <f>B88</f>
        <v>Step 3.5: CR(s) for RF Performance test cases (TS 38.521-4)</v>
      </c>
      <c r="E19" s="168"/>
      <c r="F19" s="168"/>
      <c r="G19" s="168"/>
      <c r="H19" s="168"/>
      <c r="I19" s="48" t="str">
        <f t="array" ref="I19">IF(SUMPRODUCT(--(O92:O93&lt;&gt;""))&gt;0,SUMPRODUCT($N$92:$N$93,O92:O93)/SUMPRODUCT($N$92:$N$93,--(O92:O93&lt;&gt;"")),"")</f>
        <v/>
      </c>
      <c r="J19" s="47"/>
      <c r="K19" s="184"/>
      <c r="L19" s="185"/>
      <c r="M19" s="185"/>
      <c r="N19" s="185"/>
      <c r="O19" s="185"/>
      <c r="P19" s="185"/>
      <c r="Q19" s="185"/>
      <c r="R19" s="185"/>
      <c r="S19" s="185"/>
      <c r="T19" s="185"/>
      <c r="U19" s="185"/>
      <c r="V19" s="185"/>
      <c r="W19" s="186"/>
    </row>
    <row r="20" spans="2:24" outlineLevel="2">
      <c r="B20" s="10"/>
      <c r="C20" s="10"/>
      <c r="D20" s="168" t="str">
        <f>B95</f>
        <v>Step 3.6: CRs to protocol test cases (TS 38.523-1, TS 38.523-2)</v>
      </c>
      <c r="E20" s="168"/>
      <c r="F20" s="168"/>
      <c r="G20" s="168"/>
      <c r="H20" s="168"/>
      <c r="I20" s="48" t="str">
        <f t="array" ref="I20">IF(SUMPRODUCT(--(O99:O100&lt;&gt;""))&gt;0,SUMPRODUCT($N$99:$N$100,O99:O100)/SUMPRODUCT($N$99:$N$100,--(O99:O100&lt;&gt;"")),"")</f>
        <v/>
      </c>
      <c r="J20" s="47"/>
      <c r="K20" s="184"/>
      <c r="L20" s="185"/>
      <c r="M20" s="185"/>
      <c r="N20" s="185"/>
      <c r="O20" s="185"/>
      <c r="P20" s="185"/>
      <c r="Q20" s="185"/>
      <c r="R20" s="185"/>
      <c r="S20" s="185"/>
      <c r="T20" s="185"/>
      <c r="U20" s="185"/>
      <c r="V20" s="185"/>
      <c r="W20" s="186"/>
    </row>
    <row r="21" spans="2:24" outlineLevel="2">
      <c r="B21" s="10"/>
      <c r="C21" s="10"/>
      <c r="D21" s="168" t="str">
        <f>B102</f>
        <v>Step 4: CR(s) for new ICS/capabilities (TS 38.508-2)</v>
      </c>
      <c r="E21" s="168"/>
      <c r="F21" s="168"/>
      <c r="G21" s="168"/>
      <c r="H21" s="168"/>
      <c r="I21" s="48">
        <f t="array" ref="I21">IF(SUMPRODUCT(--(O108:O109&lt;&gt;""))&gt;0,SUMPRODUCT($N$108:$N$109,O108:O109)/SUMPRODUCT($N$108:$N$109,--(O108:O109&lt;&gt;"")),"")</f>
        <v>1</v>
      </c>
      <c r="J21" s="47"/>
      <c r="K21" s="184"/>
      <c r="L21" s="185"/>
      <c r="M21" s="185"/>
      <c r="N21" s="185"/>
      <c r="O21" s="185"/>
      <c r="P21" s="185"/>
      <c r="Q21" s="185"/>
      <c r="R21" s="185"/>
      <c r="S21" s="185"/>
      <c r="T21" s="185"/>
      <c r="U21" s="185"/>
      <c r="V21" s="185"/>
      <c r="W21" s="186"/>
    </row>
    <row r="22" spans="2:24" outlineLevel="2">
      <c r="B22" s="10"/>
      <c r="C22" s="10"/>
      <c r="D22" s="18"/>
      <c r="E22" s="18"/>
      <c r="F22" s="18"/>
      <c r="G22" s="19"/>
      <c r="H22" s="20"/>
      <c r="I22" s="45"/>
      <c r="J22" s="47"/>
      <c r="K22" s="187"/>
      <c r="L22" s="188"/>
      <c r="M22" s="188"/>
      <c r="N22" s="188"/>
      <c r="O22" s="188"/>
      <c r="P22" s="188"/>
      <c r="Q22" s="188"/>
      <c r="R22" s="188"/>
      <c r="S22" s="188"/>
      <c r="T22" s="188"/>
      <c r="U22" s="188"/>
      <c r="V22" s="188"/>
      <c r="W22" s="189"/>
    </row>
    <row r="23" spans="2:24" ht="18">
      <c r="B23" s="140" t="s">
        <v>35</v>
      </c>
      <c r="C23" s="140"/>
      <c r="D23" s="140"/>
      <c r="E23" s="140"/>
      <c r="F23" s="140"/>
      <c r="G23" s="140"/>
      <c r="H23" s="140"/>
      <c r="I23" s="140"/>
      <c r="J23" s="140"/>
      <c r="K23" s="140"/>
      <c r="L23" s="140"/>
      <c r="M23" s="49"/>
      <c r="N23" s="49"/>
      <c r="O23" s="49"/>
      <c r="P23" s="49"/>
      <c r="Q23" s="8"/>
      <c r="R23" s="1"/>
      <c r="S23" s="8"/>
      <c r="T23" s="8"/>
      <c r="U23" s="8"/>
      <c r="V23" s="8"/>
      <c r="W23" s="8"/>
    </row>
    <row r="24" spans="2:24" ht="15" outlineLevel="1">
      <c r="B24" s="169" t="s">
        <v>36</v>
      </c>
      <c r="C24" s="170"/>
      <c r="D24" s="170"/>
      <c r="E24" s="170"/>
      <c r="F24" s="170"/>
      <c r="G24" s="170"/>
      <c r="H24" s="170"/>
      <c r="I24" s="170"/>
      <c r="J24" s="171" t="s">
        <v>37</v>
      </c>
      <c r="K24" s="172"/>
      <c r="L24" s="172"/>
      <c r="M24" s="173"/>
      <c r="N24" s="174" t="s">
        <v>36</v>
      </c>
      <c r="O24" s="175"/>
      <c r="P24" s="49"/>
      <c r="Q24" s="176" t="s">
        <v>37</v>
      </c>
      <c r="R24" s="177"/>
      <c r="S24" s="177"/>
      <c r="T24" s="177"/>
      <c r="U24" s="177"/>
      <c r="V24" s="177"/>
      <c r="W24" s="178"/>
    </row>
    <row r="25" spans="2:24" outlineLevel="1">
      <c r="B25" s="21"/>
      <c r="C25" s="22"/>
      <c r="D25" s="23"/>
      <c r="E25" s="23"/>
      <c r="F25" s="22"/>
      <c r="G25" s="22"/>
      <c r="H25" s="24"/>
      <c r="I25" s="22"/>
      <c r="J25" s="22"/>
      <c r="K25" s="22"/>
      <c r="L25" s="22"/>
      <c r="M25" s="24"/>
      <c r="N25" s="24"/>
      <c r="O25" s="22"/>
      <c r="P25" s="22"/>
      <c r="Q25" s="63"/>
      <c r="R25" s="63"/>
      <c r="S25" s="63"/>
      <c r="T25" s="63"/>
      <c r="U25" s="63"/>
      <c r="V25" s="63"/>
      <c r="W25" s="64"/>
      <c r="X25" s="65"/>
    </row>
    <row r="26" spans="2:24" ht="18">
      <c r="B26" s="179" t="s">
        <v>38</v>
      </c>
      <c r="C26" s="180"/>
      <c r="D26" s="180"/>
      <c r="E26" s="180"/>
      <c r="F26" s="180"/>
      <c r="G26" s="180"/>
      <c r="H26" s="180"/>
      <c r="I26" s="180"/>
      <c r="J26" s="180"/>
      <c r="K26" s="180"/>
      <c r="L26" s="180"/>
      <c r="M26" s="180"/>
      <c r="N26" s="180"/>
      <c r="O26" s="180"/>
      <c r="P26" s="25"/>
      <c r="Q26" s="25"/>
      <c r="R26" s="25"/>
      <c r="S26" s="25"/>
      <c r="T26" s="25"/>
      <c r="U26" s="25"/>
      <c r="V26" s="25"/>
      <c r="W26" s="66"/>
    </row>
    <row r="27" spans="2:24" outlineLevel="1">
      <c r="B27" s="208" t="s">
        <v>39</v>
      </c>
      <c r="C27" s="209" t="s">
        <v>40</v>
      </c>
      <c r="D27" s="195" t="s">
        <v>41</v>
      </c>
      <c r="E27" s="195" t="s">
        <v>42</v>
      </c>
      <c r="F27" s="195" t="s">
        <v>43</v>
      </c>
      <c r="G27" s="195" t="s">
        <v>44</v>
      </c>
      <c r="H27" s="212" t="s">
        <v>45</v>
      </c>
      <c r="I27" s="195" t="s">
        <v>46</v>
      </c>
      <c r="J27" s="195" t="s">
        <v>47</v>
      </c>
      <c r="K27" s="195" t="s">
        <v>48</v>
      </c>
      <c r="L27" s="195" t="s">
        <v>49</v>
      </c>
      <c r="M27" s="199" t="s">
        <v>10</v>
      </c>
      <c r="N27" s="215" t="s">
        <v>50</v>
      </c>
      <c r="O27" s="195" t="s">
        <v>51</v>
      </c>
      <c r="P27" s="50"/>
      <c r="Q27" s="190" t="s">
        <v>52</v>
      </c>
      <c r="R27" s="191"/>
      <c r="S27" s="191"/>
      <c r="T27" s="191"/>
      <c r="U27" s="191"/>
      <c r="V27" s="191"/>
      <c r="W27" s="192"/>
    </row>
    <row r="28" spans="2:24" ht="56.25" outlineLevel="1">
      <c r="B28" s="208"/>
      <c r="C28" s="210"/>
      <c r="D28" s="196"/>
      <c r="E28" s="196"/>
      <c r="F28" s="196"/>
      <c r="G28" s="196"/>
      <c r="H28" s="213"/>
      <c r="I28" s="196"/>
      <c r="J28" s="196"/>
      <c r="K28" s="196"/>
      <c r="L28" s="196"/>
      <c r="M28" s="200"/>
      <c r="N28" s="216"/>
      <c r="O28" s="196"/>
      <c r="P28" s="51"/>
      <c r="Q28" s="26" t="s">
        <v>53</v>
      </c>
      <c r="R28" s="26" t="s">
        <v>54</v>
      </c>
      <c r="S28" s="26" t="s">
        <v>55</v>
      </c>
      <c r="T28" s="26" t="s">
        <v>56</v>
      </c>
      <c r="U28" s="26" t="s">
        <v>57</v>
      </c>
      <c r="V28" s="67"/>
      <c r="W28" s="68"/>
    </row>
    <row r="29" spans="2:24" outlineLevel="1">
      <c r="B29" s="208"/>
      <c r="C29" s="211"/>
      <c r="D29" s="197"/>
      <c r="E29" s="197"/>
      <c r="F29" s="197"/>
      <c r="G29" s="197"/>
      <c r="H29" s="214"/>
      <c r="I29" s="197"/>
      <c r="J29" s="197"/>
      <c r="K29" s="197"/>
      <c r="L29" s="197"/>
      <c r="M29" s="201"/>
      <c r="N29" s="216"/>
      <c r="O29" s="196"/>
      <c r="P29" s="52"/>
      <c r="Q29" s="69">
        <v>1</v>
      </c>
      <c r="R29" s="69">
        <v>1</v>
      </c>
      <c r="S29" s="69">
        <v>1</v>
      </c>
      <c r="T29" s="69">
        <v>1</v>
      </c>
      <c r="U29" s="69">
        <v>1</v>
      </c>
      <c r="V29" s="70">
        <v>1</v>
      </c>
      <c r="W29" s="70">
        <v>1</v>
      </c>
    </row>
    <row r="30" spans="2:24" s="1" customFormat="1" ht="33.75" outlineLevel="1">
      <c r="B30" s="27" t="s">
        <v>30</v>
      </c>
      <c r="C30" s="28" t="s">
        <v>58</v>
      </c>
      <c r="D30" s="29" t="s">
        <v>59</v>
      </c>
      <c r="E30" s="29" t="s">
        <v>60</v>
      </c>
      <c r="F30" s="29" t="s">
        <v>61</v>
      </c>
      <c r="G30" s="29" t="s">
        <v>216</v>
      </c>
      <c r="H30" s="29" t="str">
        <f>IF(B30&lt;&gt;"",SUBSTITUTE(VLOOKUP(B30,LabelListLookUp,2,FALSE),", ",","&amp;CHAR(10)),"")</f>
        <v>DC_n48A-n70A/DC_n48A-n70A</v>
      </c>
      <c r="I30" s="29" t="s">
        <v>62</v>
      </c>
      <c r="J30" s="29" t="s">
        <v>16601</v>
      </c>
      <c r="K30" s="29" t="str">
        <f>WPtarget</f>
        <v>RAN5#96-e</v>
      </c>
      <c r="L30" s="29"/>
      <c r="M30" s="53" t="s">
        <v>16600</v>
      </c>
      <c r="N30" s="54">
        <v>1</v>
      </c>
      <c r="O30" s="55">
        <f t="array" ref="O30">IF(AND(H30&lt;&gt;"",H30&lt;&gt;"-"),IF(SUMPRODUCT($Q$29:$W$29,--(Q30:W30&lt;&gt;""))&gt;0,SUMPRODUCT($Q$29:$W$29,Q30:W30)/SUMPRODUCT($Q$29:$W$29,--(Q30:W30&lt;&gt;"")),""),"")</f>
        <v>1</v>
      </c>
      <c r="P30" s="56"/>
      <c r="Q30" s="71">
        <v>1</v>
      </c>
      <c r="R30" s="71"/>
      <c r="S30" s="71"/>
      <c r="T30" s="71"/>
      <c r="U30" s="71"/>
      <c r="V30" s="71"/>
      <c r="W30" s="71"/>
      <c r="X30" s="8"/>
    </row>
    <row r="31" spans="2:24" s="1" customFormat="1" ht="101.25" outlineLevel="1">
      <c r="B31" s="27" t="s">
        <v>30</v>
      </c>
      <c r="C31" s="28" t="s">
        <v>63</v>
      </c>
      <c r="D31" s="29" t="s">
        <v>59</v>
      </c>
      <c r="E31" s="30" t="s">
        <v>174</v>
      </c>
      <c r="F31" s="29" t="s">
        <v>64</v>
      </c>
      <c r="G31" s="29" t="s">
        <v>142</v>
      </c>
      <c r="H31" s="29" t="str">
        <f>IF(B31&lt;&gt;"",SUBSTITUTE(VLOOKUP(B31,LabelListLookUp,2,FALSE),", ",","&amp;CHAR(10)),"")</f>
        <v>DC_n48A-n70A/DC_n48A-n70A</v>
      </c>
      <c r="I31" s="29" t="s">
        <v>146</v>
      </c>
      <c r="J31" s="29" t="s">
        <v>16601</v>
      </c>
      <c r="K31" s="29" t="str">
        <f>WPtarget</f>
        <v>RAN5#96-e</v>
      </c>
      <c r="L31" s="29"/>
      <c r="M31" s="53" t="s">
        <v>16619</v>
      </c>
      <c r="N31" s="54">
        <v>1</v>
      </c>
      <c r="O31" s="55">
        <f t="array" ref="O31">IF(AND(H31&lt;&gt;"",H31&lt;&gt;"-"),IF(SUMPRODUCT($Q$29:$W$29,--(Q31:W31&lt;&gt;""))&gt;0,SUMPRODUCT($Q$29:$W$29,Q31:W31)/SUMPRODUCT($Q$29:$W$29,--(Q31:W31&lt;&gt;"")),""),"")</f>
        <v>1</v>
      </c>
      <c r="P31" s="56"/>
      <c r="Q31" s="71"/>
      <c r="R31" s="71">
        <v>1</v>
      </c>
      <c r="S31" s="71"/>
      <c r="T31" s="71"/>
      <c r="U31" s="71"/>
      <c r="V31" s="71"/>
      <c r="W31" s="71"/>
      <c r="X31" s="8"/>
    </row>
    <row r="32" spans="2:24" s="1" customFormat="1" outlineLevel="1">
      <c r="B32" s="193" t="s">
        <v>65</v>
      </c>
      <c r="C32" s="194"/>
      <c r="D32" s="194"/>
      <c r="E32" s="194"/>
      <c r="F32" s="194"/>
      <c r="G32" s="194"/>
      <c r="H32" s="194"/>
      <c r="I32" s="194"/>
      <c r="J32" s="194"/>
      <c r="K32" s="194"/>
      <c r="L32" s="194"/>
      <c r="M32" s="194"/>
      <c r="N32" s="194"/>
      <c r="O32" s="194"/>
      <c r="P32" s="57"/>
      <c r="Q32" s="57"/>
      <c r="R32" s="57"/>
      <c r="S32" s="57"/>
      <c r="T32" s="57"/>
      <c r="U32" s="57"/>
      <c r="V32" s="57"/>
      <c r="W32" s="72"/>
      <c r="X32" s="8"/>
    </row>
    <row r="33" spans="1:42" s="1" customFormat="1">
      <c r="B33" s="31"/>
      <c r="C33" s="31"/>
      <c r="D33" s="32"/>
      <c r="E33" s="32"/>
      <c r="F33" s="32"/>
      <c r="G33" s="32"/>
      <c r="H33" s="32"/>
      <c r="I33" s="32"/>
      <c r="J33" s="32"/>
      <c r="K33" s="32"/>
      <c r="L33" s="32"/>
      <c r="M33" s="32"/>
      <c r="N33" s="32"/>
      <c r="O33" s="32"/>
      <c r="P33" s="32"/>
      <c r="Q33" s="32"/>
      <c r="R33" s="32"/>
      <c r="S33" s="32"/>
      <c r="T33" s="32"/>
      <c r="U33" s="32"/>
      <c r="V33" s="32"/>
      <c r="W33" s="32"/>
      <c r="X33" s="8"/>
    </row>
    <row r="34" spans="1:42" s="1" customFormat="1" ht="18">
      <c r="B34" s="179" t="s">
        <v>140</v>
      </c>
      <c r="C34" s="180"/>
      <c r="D34" s="180"/>
      <c r="E34" s="180"/>
      <c r="F34" s="180"/>
      <c r="G34" s="180"/>
      <c r="H34" s="180"/>
      <c r="I34" s="180"/>
      <c r="J34" s="180"/>
      <c r="K34" s="180"/>
      <c r="L34" s="180"/>
      <c r="M34" s="180"/>
      <c r="N34" s="180"/>
      <c r="O34" s="180"/>
      <c r="P34" s="25"/>
      <c r="Q34" s="25"/>
      <c r="R34" s="25"/>
      <c r="S34" s="25"/>
      <c r="T34" s="25"/>
      <c r="U34" s="25"/>
      <c r="V34" s="25"/>
      <c r="W34" s="66"/>
      <c r="X34" s="8"/>
    </row>
    <row r="35" spans="1:42" s="1" customFormat="1" outlineLevel="1">
      <c r="B35" s="208" t="s">
        <v>39</v>
      </c>
      <c r="C35" s="209" t="s">
        <v>40</v>
      </c>
      <c r="D35" s="195" t="s">
        <v>41</v>
      </c>
      <c r="E35" s="195" t="s">
        <v>66</v>
      </c>
      <c r="F35" s="195" t="s">
        <v>43</v>
      </c>
      <c r="G35" s="195" t="s">
        <v>44</v>
      </c>
      <c r="H35" s="202" t="s">
        <v>141</v>
      </c>
      <c r="I35" s="195" t="s">
        <v>67</v>
      </c>
      <c r="J35" s="195" t="s">
        <v>47</v>
      </c>
      <c r="K35" s="195" t="s">
        <v>48</v>
      </c>
      <c r="L35" s="195" t="s">
        <v>49</v>
      </c>
      <c r="M35" s="199" t="s">
        <v>10</v>
      </c>
      <c r="N35" s="215" t="s">
        <v>50</v>
      </c>
      <c r="O35" s="195" t="s">
        <v>51</v>
      </c>
      <c r="P35" s="51"/>
      <c r="Q35" s="73" t="s">
        <v>52</v>
      </c>
      <c r="R35" s="74"/>
      <c r="S35" s="74"/>
      <c r="T35" s="74"/>
      <c r="U35" s="74"/>
      <c r="V35" s="74"/>
      <c r="W35" s="75"/>
      <c r="X35" s="8"/>
    </row>
    <row r="36" spans="1:42" s="1" customFormat="1" ht="33.75" outlineLevel="1">
      <c r="B36" s="208"/>
      <c r="C36" s="210"/>
      <c r="D36" s="196"/>
      <c r="E36" s="196"/>
      <c r="F36" s="196"/>
      <c r="G36" s="196"/>
      <c r="H36" s="202"/>
      <c r="I36" s="196"/>
      <c r="J36" s="196"/>
      <c r="K36" s="196"/>
      <c r="L36" s="196"/>
      <c r="M36" s="200"/>
      <c r="N36" s="216"/>
      <c r="O36" s="196"/>
      <c r="P36" s="51"/>
      <c r="Q36" s="26" t="s">
        <v>68</v>
      </c>
      <c r="R36" s="76"/>
      <c r="S36" s="76"/>
      <c r="T36" s="76"/>
      <c r="U36" s="76"/>
      <c r="V36" s="76"/>
      <c r="W36" s="77"/>
      <c r="X36" s="8"/>
    </row>
    <row r="37" spans="1:42" s="1" customFormat="1" outlineLevel="1">
      <c r="B37" s="209"/>
      <c r="C37" s="211"/>
      <c r="D37" s="196"/>
      <c r="E37" s="196"/>
      <c r="F37" s="196"/>
      <c r="G37" s="196"/>
      <c r="H37" s="202"/>
      <c r="I37" s="196"/>
      <c r="J37" s="196"/>
      <c r="K37" s="197"/>
      <c r="L37" s="196"/>
      <c r="M37" s="200"/>
      <c r="N37" s="216"/>
      <c r="O37" s="196"/>
      <c r="P37" s="51"/>
      <c r="Q37" s="69">
        <v>1</v>
      </c>
      <c r="R37" s="70">
        <v>1</v>
      </c>
      <c r="S37" s="70">
        <v>1</v>
      </c>
      <c r="T37" s="70">
        <v>1</v>
      </c>
      <c r="U37" s="70">
        <v>1</v>
      </c>
      <c r="V37" s="70">
        <v>1</v>
      </c>
      <c r="W37" s="70">
        <v>1</v>
      </c>
      <c r="X37" s="8"/>
    </row>
    <row r="38" spans="1:42" s="1" customFormat="1" ht="112.5" outlineLevel="1">
      <c r="B38" s="27" t="s">
        <v>196</v>
      </c>
      <c r="C38" s="33">
        <v>2</v>
      </c>
      <c r="D38" s="34" t="s">
        <v>69</v>
      </c>
      <c r="E38" s="34" t="s">
        <v>70</v>
      </c>
      <c r="F38" s="34" t="s">
        <v>175</v>
      </c>
      <c r="G38" s="34" t="s">
        <v>71</v>
      </c>
      <c r="H38" s="29" t="str">
        <f>IF(B38&lt;&gt;"",SUBSTITUTE(VLOOKUP(B38,LabelListLookUp,2,FALSE),", ",","&amp;CHAR(10)),"")</f>
        <v>DC_n48A-n70A/DC_n48A-n70A</v>
      </c>
      <c r="I38" s="113" t="s">
        <v>170</v>
      </c>
      <c r="J38" s="34" t="s">
        <v>16601</v>
      </c>
      <c r="K38" s="29" t="str">
        <f>WPtarget</f>
        <v>RAN5#96-e</v>
      </c>
      <c r="L38" s="34"/>
      <c r="M38" s="133" t="s">
        <v>16612</v>
      </c>
      <c r="N38" s="54">
        <v>1</v>
      </c>
      <c r="O38" s="55">
        <f t="array" ref="O38">IF(AND(H38&lt;&gt;"",H38&lt;&gt;"-"),IF(SUMPRODUCT($Q$37:$W$37,--(Q38:W38&lt;&gt;""))&gt;0,SUMPRODUCT($Q$37:$W$37,Q38:W38)/SUMPRODUCT($Q$37:$W$37,--(Q38:W38&lt;&gt;"")),""),"")</f>
        <v>1</v>
      </c>
      <c r="P38" s="51"/>
      <c r="Q38" s="71">
        <v>1</v>
      </c>
      <c r="R38" s="71"/>
      <c r="S38" s="71"/>
      <c r="T38" s="71"/>
      <c r="U38" s="71"/>
      <c r="V38" s="71"/>
      <c r="W38" s="71"/>
      <c r="X38" s="8"/>
    </row>
    <row r="39" spans="1:42" s="1" customFormat="1" ht="113.25" customHeight="1" outlineLevel="1">
      <c r="B39" s="27" t="s">
        <v>30</v>
      </c>
      <c r="C39" s="28" t="s">
        <v>198</v>
      </c>
      <c r="D39" s="34" t="s">
        <v>69</v>
      </c>
      <c r="E39" s="34" t="s">
        <v>70</v>
      </c>
      <c r="F39" s="34" t="s">
        <v>72</v>
      </c>
      <c r="G39" s="34" t="s">
        <v>217</v>
      </c>
      <c r="H39" s="29" t="str">
        <f>IF(B39&lt;&gt;"",SUBSTITUTE(VLOOKUP(B39,LabelListLookUp,2,FALSE),", ",","&amp;CHAR(10)),"")</f>
        <v>DC_n48A-n70A/DC_n48A-n70A</v>
      </c>
      <c r="I39" s="113" t="s">
        <v>171</v>
      </c>
      <c r="J39" s="34" t="s">
        <v>16601</v>
      </c>
      <c r="K39" s="29" t="str">
        <f>WPtarget</f>
        <v>RAN5#96-e</v>
      </c>
      <c r="L39" s="34"/>
      <c r="M39" s="133" t="s">
        <v>16613</v>
      </c>
      <c r="N39" s="54">
        <v>1</v>
      </c>
      <c r="O39" s="55">
        <f t="array" ref="O39">IF(AND(H39&lt;&gt;"",H39&lt;&gt;"-"),IF(SUMPRODUCT($Q$37:$W$37,--(Q39:W39&lt;&gt;""))&gt;0,SUMPRODUCT($Q$37:$W$37,Q39:W39)/SUMPRODUCT($Q$37:$W$37,--(Q39:W39&lt;&gt;"")),""),"")</f>
        <v>1</v>
      </c>
      <c r="P39" s="51"/>
      <c r="Q39" s="71">
        <v>1</v>
      </c>
      <c r="R39" s="71"/>
      <c r="S39" s="71"/>
      <c r="T39" s="71"/>
      <c r="U39" s="71"/>
      <c r="V39" s="71"/>
      <c r="W39" s="71"/>
      <c r="X39" s="8"/>
    </row>
    <row r="40" spans="1:42" s="1" customFormat="1" ht="119.25" customHeight="1" outlineLevel="1">
      <c r="B40" s="27" t="s">
        <v>196</v>
      </c>
      <c r="C40" s="28" t="s">
        <v>199</v>
      </c>
      <c r="D40" s="34" t="s">
        <v>69</v>
      </c>
      <c r="E40" s="34" t="s">
        <v>70</v>
      </c>
      <c r="F40" s="34" t="s">
        <v>73</v>
      </c>
      <c r="G40" s="113" t="s">
        <v>148</v>
      </c>
      <c r="H40" s="29" t="str">
        <f>IF(B40&lt;&gt;"",SUBSTITUTE(VLOOKUP(B40,LabelListLookUp,2,FALSE),", ",","&amp;CHAR(10)),"")</f>
        <v>DC_n48A-n70A/DC_n48A-n70A</v>
      </c>
      <c r="I40" s="34" t="s">
        <v>147</v>
      </c>
      <c r="J40" s="34" t="s">
        <v>16601</v>
      </c>
      <c r="K40" s="29" t="str">
        <f>WPtarget</f>
        <v>RAN5#96-e</v>
      </c>
      <c r="L40" s="113" t="s">
        <v>16623</v>
      </c>
      <c r="M40" s="133" t="s">
        <v>16617</v>
      </c>
      <c r="N40" s="54">
        <v>1</v>
      </c>
      <c r="O40" s="55">
        <f t="array" ref="O40">IF(AND(H40&lt;&gt;"",H40&lt;&gt;"-"),IF(SUMPRODUCT($Q$37:$W$37,--(Q40:W40&lt;&gt;""))&gt;0,SUMPRODUCT($Q$37:$W$37,Q40:W40)/SUMPRODUCT($Q$37:$W$37,--(Q40:W40&lt;&gt;"")),""),"")</f>
        <v>1</v>
      </c>
      <c r="P40" s="51"/>
      <c r="Q40" s="71">
        <v>1</v>
      </c>
      <c r="R40" s="71"/>
      <c r="S40" s="71"/>
      <c r="T40" s="71"/>
      <c r="U40" s="71"/>
      <c r="V40" s="71"/>
      <c r="W40" s="71"/>
      <c r="X40" s="8"/>
    </row>
    <row r="41" spans="1:42" s="1" customFormat="1" outlineLevel="1">
      <c r="B41" s="193" t="s">
        <v>65</v>
      </c>
      <c r="C41" s="194"/>
      <c r="D41" s="194"/>
      <c r="E41" s="194"/>
      <c r="F41" s="194"/>
      <c r="G41" s="194"/>
      <c r="H41" s="194"/>
      <c r="I41" s="194"/>
      <c r="J41" s="194"/>
      <c r="K41" s="194"/>
      <c r="L41" s="194"/>
      <c r="M41" s="194"/>
      <c r="N41" s="194"/>
      <c r="O41" s="194"/>
      <c r="P41" s="57"/>
      <c r="Q41" s="57"/>
      <c r="R41" s="57"/>
      <c r="S41" s="57"/>
      <c r="T41" s="57"/>
      <c r="U41" s="57"/>
      <c r="V41" s="57"/>
      <c r="W41" s="72"/>
      <c r="X41" s="8"/>
    </row>
    <row r="42" spans="1:42" s="1" customFormat="1">
      <c r="B42" s="31"/>
      <c r="C42" s="31"/>
      <c r="D42" s="32"/>
      <c r="E42" s="32"/>
      <c r="F42" s="32"/>
      <c r="G42" s="32"/>
      <c r="H42" s="32"/>
      <c r="I42" s="32"/>
      <c r="J42" s="32"/>
      <c r="K42" s="32"/>
      <c r="L42" s="32"/>
      <c r="M42" s="32"/>
      <c r="N42" s="32"/>
      <c r="O42" s="32"/>
      <c r="P42" s="32"/>
      <c r="Q42" s="32"/>
      <c r="R42" s="32"/>
      <c r="S42" s="32"/>
      <c r="T42" s="32"/>
      <c r="U42" s="32"/>
      <c r="V42" s="32"/>
      <c r="W42" s="32"/>
      <c r="X42" s="8"/>
    </row>
    <row r="43" spans="1:42" s="2" customFormat="1" ht="18">
      <c r="A43" s="35"/>
      <c r="B43" s="179" t="s">
        <v>74</v>
      </c>
      <c r="C43" s="180"/>
      <c r="D43" s="180"/>
      <c r="E43" s="180"/>
      <c r="F43" s="180"/>
      <c r="G43" s="180"/>
      <c r="H43" s="180"/>
      <c r="I43" s="180"/>
      <c r="J43" s="180"/>
      <c r="K43" s="180"/>
      <c r="L43" s="180"/>
      <c r="M43" s="180"/>
      <c r="N43" s="180"/>
      <c r="O43" s="180"/>
      <c r="P43" s="25"/>
      <c r="Q43" s="25"/>
      <c r="R43" s="25"/>
      <c r="S43" s="25"/>
      <c r="T43" s="25"/>
      <c r="U43" s="25"/>
      <c r="V43" s="25"/>
      <c r="W43" s="66"/>
      <c r="X43" s="35"/>
      <c r="Y43" s="35"/>
      <c r="Z43" s="35"/>
      <c r="AA43" s="35"/>
      <c r="AB43" s="35"/>
      <c r="AC43" s="35"/>
      <c r="AD43" s="35"/>
      <c r="AE43" s="35"/>
      <c r="AF43" s="35"/>
      <c r="AG43" s="35"/>
      <c r="AH43" s="35"/>
      <c r="AI43" s="35"/>
      <c r="AJ43" s="35"/>
      <c r="AK43" s="35"/>
      <c r="AL43" s="35"/>
      <c r="AM43" s="35"/>
      <c r="AN43" s="35"/>
      <c r="AO43" s="35"/>
      <c r="AP43" s="35"/>
    </row>
    <row r="44" spans="1:42" s="2" customFormat="1" ht="18">
      <c r="A44" s="35"/>
      <c r="B44" s="179" t="s">
        <v>75</v>
      </c>
      <c r="C44" s="180"/>
      <c r="D44" s="180"/>
      <c r="E44" s="180"/>
      <c r="F44" s="180"/>
      <c r="G44" s="180"/>
      <c r="H44" s="180"/>
      <c r="I44" s="180"/>
      <c r="J44" s="180"/>
      <c r="K44" s="180"/>
      <c r="L44" s="180"/>
      <c r="M44" s="180"/>
      <c r="N44" s="180"/>
      <c r="O44" s="180"/>
      <c r="P44" s="25"/>
      <c r="Q44" s="25"/>
      <c r="R44" s="25"/>
      <c r="S44" s="25"/>
      <c r="T44" s="25"/>
      <c r="U44" s="25"/>
      <c r="V44" s="25"/>
      <c r="W44" s="66"/>
      <c r="X44" s="35"/>
      <c r="Y44" s="35"/>
      <c r="Z44" s="35"/>
      <c r="AA44" s="35"/>
      <c r="AB44" s="35"/>
      <c r="AC44" s="35"/>
      <c r="AD44" s="35"/>
      <c r="AE44" s="35"/>
      <c r="AF44" s="35"/>
      <c r="AG44" s="35"/>
      <c r="AH44" s="35"/>
      <c r="AI44" s="35"/>
      <c r="AJ44" s="35"/>
      <c r="AK44" s="35"/>
      <c r="AL44" s="35"/>
      <c r="AM44" s="35"/>
      <c r="AN44" s="35"/>
      <c r="AO44" s="35"/>
      <c r="AP44" s="35"/>
    </row>
    <row r="45" spans="1:42" outlineLevel="1">
      <c r="B45" s="208" t="s">
        <v>39</v>
      </c>
      <c r="C45" s="209" t="s">
        <v>40</v>
      </c>
      <c r="D45" s="198" t="s">
        <v>41</v>
      </c>
      <c r="E45" s="198" t="s">
        <v>76</v>
      </c>
      <c r="F45" s="198" t="s">
        <v>43</v>
      </c>
      <c r="G45" s="198" t="s">
        <v>44</v>
      </c>
      <c r="H45" s="202" t="s">
        <v>141</v>
      </c>
      <c r="I45" s="198" t="s">
        <v>67</v>
      </c>
      <c r="J45" s="198" t="s">
        <v>47</v>
      </c>
      <c r="K45" s="198" t="s">
        <v>48</v>
      </c>
      <c r="L45" s="198" t="s">
        <v>49</v>
      </c>
      <c r="M45" s="202" t="s">
        <v>10</v>
      </c>
      <c r="N45" s="217" t="s">
        <v>50</v>
      </c>
      <c r="O45" s="198" t="s">
        <v>51</v>
      </c>
      <c r="P45" s="51"/>
      <c r="Q45" s="190" t="s">
        <v>52</v>
      </c>
      <c r="R45" s="191"/>
      <c r="S45" s="191"/>
      <c r="T45" s="191"/>
      <c r="U45" s="191"/>
      <c r="V45" s="191"/>
      <c r="W45" s="192"/>
    </row>
    <row r="46" spans="1:42" ht="22.5" outlineLevel="1">
      <c r="B46" s="208"/>
      <c r="C46" s="210"/>
      <c r="D46" s="198"/>
      <c r="E46" s="198"/>
      <c r="F46" s="198"/>
      <c r="G46" s="198"/>
      <c r="H46" s="202"/>
      <c r="I46" s="198"/>
      <c r="J46" s="198"/>
      <c r="K46" s="198"/>
      <c r="L46" s="198"/>
      <c r="M46" s="202"/>
      <c r="N46" s="217"/>
      <c r="O46" s="198"/>
      <c r="P46" s="51"/>
      <c r="Q46" s="26" t="s">
        <v>77</v>
      </c>
      <c r="R46" s="78"/>
      <c r="S46" s="78"/>
      <c r="T46" s="78"/>
      <c r="U46" s="78"/>
      <c r="V46" s="78"/>
      <c r="W46" s="78"/>
    </row>
    <row r="47" spans="1:42" outlineLevel="1">
      <c r="B47" s="209"/>
      <c r="C47" s="211"/>
      <c r="D47" s="198"/>
      <c r="E47" s="198"/>
      <c r="F47" s="198"/>
      <c r="G47" s="198"/>
      <c r="H47" s="202"/>
      <c r="I47" s="198"/>
      <c r="J47" s="198"/>
      <c r="K47" s="198"/>
      <c r="L47" s="198"/>
      <c r="M47" s="202"/>
      <c r="N47" s="217"/>
      <c r="O47" s="198"/>
      <c r="P47" s="51"/>
      <c r="Q47" s="54">
        <v>1</v>
      </c>
      <c r="R47" s="79"/>
      <c r="S47" s="79"/>
      <c r="T47" s="79"/>
      <c r="U47" s="79"/>
      <c r="V47" s="79"/>
      <c r="W47" s="79"/>
    </row>
    <row r="48" spans="1:42" ht="108" customHeight="1" outlineLevel="1">
      <c r="B48" s="27" t="s">
        <v>30</v>
      </c>
      <c r="C48" s="36" t="s">
        <v>200</v>
      </c>
      <c r="D48" s="34" t="s">
        <v>78</v>
      </c>
      <c r="E48" s="34" t="s">
        <v>79</v>
      </c>
      <c r="F48" s="34" t="s">
        <v>173</v>
      </c>
      <c r="G48" s="34" t="s">
        <v>201</v>
      </c>
      <c r="H48" s="29" t="str">
        <f>IF(B48&lt;&gt;"",SUBSTITUTE(VLOOKUP(B48,LabelListLookUp,2,FALSE),", ",","&amp;CHAR(10)),"")</f>
        <v>DC_n48A-n70A/DC_n48A-n70A</v>
      </c>
      <c r="I48" s="119" t="s">
        <v>172</v>
      </c>
      <c r="J48" s="34" t="s">
        <v>16601</v>
      </c>
      <c r="K48" s="29" t="str">
        <f>WPtarget</f>
        <v>RAN5#96-e</v>
      </c>
      <c r="L48" s="34" t="s">
        <v>16602</v>
      </c>
      <c r="M48" s="58" t="s">
        <v>16603</v>
      </c>
      <c r="N48" s="59">
        <v>1</v>
      </c>
      <c r="O48" s="55">
        <f t="array" ref="O48">IF(AND(H48&lt;&gt;"",H48&lt;&gt;"-"),IF(SUMPRODUCT($Q$47:$W$47,--(Q48:W48&lt;&gt;""))&gt;0,SUMPRODUCT($Q$47:$W$47,Q48:W48)/SUMPRODUCT($Q$47:$W$47,--(Q48:W48&lt;&gt;"")),""),"")</f>
        <v>1</v>
      </c>
      <c r="P48" s="51"/>
      <c r="Q48" s="71">
        <v>1</v>
      </c>
      <c r="R48" s="71"/>
      <c r="S48" s="71"/>
      <c r="T48" s="71"/>
      <c r="U48" s="71"/>
      <c r="V48" s="71"/>
      <c r="W48" s="71"/>
    </row>
    <row r="49" spans="1:42" ht="45" outlineLevel="1">
      <c r="B49" s="27" t="s">
        <v>30</v>
      </c>
      <c r="C49" s="36" t="s">
        <v>80</v>
      </c>
      <c r="D49" s="34" t="s">
        <v>81</v>
      </c>
      <c r="E49" s="34" t="s">
        <v>79</v>
      </c>
      <c r="F49" s="34" t="s">
        <v>149</v>
      </c>
      <c r="G49" s="34" t="s">
        <v>143</v>
      </c>
      <c r="H49" s="29" t="str">
        <f>IF(B49&lt;&gt;"",SUBSTITUTE(VLOOKUP(B49,LabelListLookUp,2,FALSE),", ",","&amp;CHAR(10)),"")</f>
        <v>DC_n48A-n70A/DC_n48A-n70A</v>
      </c>
      <c r="I49" s="222" t="s">
        <v>16625</v>
      </c>
      <c r="J49" s="34" t="s">
        <v>16601</v>
      </c>
      <c r="K49" s="29" t="str">
        <f>WPtarget</f>
        <v>RAN5#96-e</v>
      </c>
      <c r="L49" s="113" t="s">
        <v>16624</v>
      </c>
      <c r="M49" s="58" t="s">
        <v>16614</v>
      </c>
      <c r="N49" s="59">
        <v>1</v>
      </c>
      <c r="O49" s="55">
        <f t="array" ref="O49">IF(AND(H49&lt;&gt;"",H49&lt;&gt;"-"),IF(SUMPRODUCT($Q$47:$W$47,--(Q49:W49&lt;&gt;""))&gt;0,SUMPRODUCT($Q$47:$W$47,Q49:W49)/SUMPRODUCT($Q$47:$W$47,--(Q49:W49&lt;&gt;"")),""),"")</f>
        <v>1</v>
      </c>
      <c r="P49" s="51"/>
      <c r="Q49" s="71">
        <v>1</v>
      </c>
      <c r="R49" s="71"/>
      <c r="S49" s="71"/>
      <c r="T49" s="71"/>
      <c r="U49" s="71"/>
      <c r="V49" s="71"/>
      <c r="W49" s="71"/>
    </row>
    <row r="50" spans="1:42" outlineLevel="1">
      <c r="B50" s="193" t="s">
        <v>65</v>
      </c>
      <c r="C50" s="194"/>
      <c r="D50" s="194"/>
      <c r="E50" s="194"/>
      <c r="F50" s="194"/>
      <c r="G50" s="194"/>
      <c r="H50" s="194"/>
      <c r="I50" s="194"/>
      <c r="J50" s="194"/>
      <c r="K50" s="194"/>
      <c r="L50" s="194"/>
      <c r="M50" s="194"/>
      <c r="N50" s="194"/>
      <c r="O50" s="194"/>
      <c r="P50" s="57"/>
      <c r="Q50" s="57"/>
      <c r="R50" s="57"/>
      <c r="S50" s="57"/>
      <c r="T50" s="57"/>
      <c r="U50" s="57"/>
      <c r="V50" s="57"/>
      <c r="W50" s="72"/>
    </row>
    <row r="51" spans="1:42" s="1" customFormat="1" outlineLevel="1">
      <c r="B51" s="31"/>
      <c r="C51" s="31"/>
      <c r="D51" s="32"/>
      <c r="E51" s="32"/>
      <c r="F51" s="32"/>
      <c r="G51" s="32"/>
      <c r="H51" s="32"/>
      <c r="I51" s="32"/>
      <c r="J51" s="32"/>
      <c r="K51" s="32"/>
      <c r="L51" s="32"/>
      <c r="M51" s="32"/>
      <c r="N51" s="32"/>
      <c r="O51" s="32"/>
      <c r="P51" s="32"/>
      <c r="Q51" s="32"/>
      <c r="R51" s="32"/>
      <c r="S51" s="32"/>
      <c r="T51" s="32"/>
      <c r="U51" s="32"/>
      <c r="V51" s="32"/>
      <c r="W51" s="32"/>
      <c r="X51" s="8"/>
    </row>
    <row r="52" spans="1:42" ht="18">
      <c r="B52" s="179" t="s">
        <v>82</v>
      </c>
      <c r="C52" s="180"/>
      <c r="D52" s="180"/>
      <c r="E52" s="180"/>
      <c r="F52" s="180"/>
      <c r="G52" s="180"/>
      <c r="H52" s="180"/>
      <c r="I52" s="180"/>
      <c r="J52" s="180"/>
      <c r="K52" s="180"/>
      <c r="L52" s="180"/>
      <c r="M52" s="180"/>
      <c r="N52" s="180"/>
      <c r="O52" s="180"/>
      <c r="P52" s="25"/>
      <c r="Q52" s="25"/>
      <c r="R52" s="25"/>
      <c r="S52" s="25"/>
      <c r="T52" s="25"/>
      <c r="U52" s="25"/>
      <c r="V52" s="25"/>
      <c r="W52" s="66"/>
    </row>
    <row r="53" spans="1:42" outlineLevel="1">
      <c r="B53" s="208" t="s">
        <v>39</v>
      </c>
      <c r="C53" s="209" t="s">
        <v>40</v>
      </c>
      <c r="D53" s="198" t="s">
        <v>41</v>
      </c>
      <c r="E53" s="198" t="s">
        <v>76</v>
      </c>
      <c r="F53" s="198" t="s">
        <v>43</v>
      </c>
      <c r="G53" s="198" t="s">
        <v>44</v>
      </c>
      <c r="H53" s="202" t="s">
        <v>141</v>
      </c>
      <c r="I53" s="198" t="s">
        <v>67</v>
      </c>
      <c r="J53" s="198" t="s">
        <v>47</v>
      </c>
      <c r="K53" s="198" t="s">
        <v>48</v>
      </c>
      <c r="L53" s="198" t="s">
        <v>49</v>
      </c>
      <c r="M53" s="202" t="s">
        <v>10</v>
      </c>
      <c r="N53" s="218" t="s">
        <v>50</v>
      </c>
      <c r="O53" s="198" t="s">
        <v>51</v>
      </c>
      <c r="P53" s="51"/>
      <c r="Q53" s="190" t="s">
        <v>52</v>
      </c>
      <c r="R53" s="191"/>
      <c r="S53" s="191"/>
      <c r="T53" s="191"/>
      <c r="U53" s="191"/>
      <c r="V53" s="191"/>
      <c r="W53" s="192"/>
    </row>
    <row r="54" spans="1:42" ht="33.75" outlineLevel="1">
      <c r="B54" s="208"/>
      <c r="C54" s="210"/>
      <c r="D54" s="198"/>
      <c r="E54" s="198"/>
      <c r="F54" s="198"/>
      <c r="G54" s="198"/>
      <c r="H54" s="202"/>
      <c r="I54" s="198"/>
      <c r="J54" s="198"/>
      <c r="K54" s="198"/>
      <c r="L54" s="198"/>
      <c r="M54" s="202"/>
      <c r="N54" s="218"/>
      <c r="O54" s="198"/>
      <c r="P54" s="51"/>
      <c r="Q54" s="26" t="s">
        <v>83</v>
      </c>
      <c r="R54" s="123" t="s">
        <v>210</v>
      </c>
      <c r="S54" s="78"/>
      <c r="T54" s="78"/>
      <c r="U54" s="78"/>
      <c r="V54" s="78"/>
      <c r="W54" s="78"/>
    </row>
    <row r="55" spans="1:42" outlineLevel="1">
      <c r="B55" s="209"/>
      <c r="C55" s="211"/>
      <c r="D55" s="198"/>
      <c r="E55" s="198"/>
      <c r="F55" s="198"/>
      <c r="G55" s="198"/>
      <c r="H55" s="202"/>
      <c r="I55" s="198"/>
      <c r="J55" s="198"/>
      <c r="K55" s="198"/>
      <c r="L55" s="198"/>
      <c r="M55" s="202"/>
      <c r="N55" s="218"/>
      <c r="O55" s="198"/>
      <c r="P55" s="51"/>
      <c r="Q55" s="54">
        <v>1</v>
      </c>
      <c r="R55" s="54">
        <v>1</v>
      </c>
      <c r="S55" s="79"/>
      <c r="T55" s="79"/>
      <c r="U55" s="79"/>
      <c r="V55" s="79"/>
      <c r="W55" s="79"/>
    </row>
    <row r="56" spans="1:42" ht="112.5" outlineLevel="1">
      <c r="A56" s="124"/>
      <c r="B56" s="27" t="s">
        <v>30</v>
      </c>
      <c r="C56" s="116" t="s">
        <v>207</v>
      </c>
      <c r="D56" s="113" t="s">
        <v>169</v>
      </c>
      <c r="E56" s="113" t="s">
        <v>60</v>
      </c>
      <c r="F56" s="113">
        <v>4.0999999999999996</v>
      </c>
      <c r="G56" s="113" t="s">
        <v>208</v>
      </c>
      <c r="H56" s="114" t="s">
        <v>194</v>
      </c>
      <c r="I56" s="113" t="s">
        <v>209</v>
      </c>
      <c r="J56" s="113"/>
      <c r="K56" s="114" t="s">
        <v>8</v>
      </c>
      <c r="L56" s="34"/>
      <c r="M56" s="58"/>
      <c r="N56" s="59">
        <v>1</v>
      </c>
      <c r="O56" s="55" t="str">
        <f t="array" ref="O56">IF(AND(H56&lt;&gt;"",H56&lt;&gt;"-"),IF(SUMPRODUCT($Q$55:$W$55,--(Q56:W56&lt;&gt;""))&gt;0,SUMPRODUCT($Q$55:$W$55,Q56:W56)/SUMPRODUCT($Q$55:$W$55,--(Q56:W56&lt;&gt;"")),""),"")</f>
        <v/>
      </c>
      <c r="P56" s="51"/>
      <c r="Q56" s="71"/>
      <c r="R56" s="71">
        <v>0</v>
      </c>
      <c r="S56" s="71"/>
      <c r="T56" s="71"/>
      <c r="U56" s="71"/>
      <c r="V56" s="71"/>
      <c r="W56" s="71"/>
      <c r="Y56" s="124"/>
      <c r="Z56" s="124"/>
      <c r="AA56" s="124"/>
      <c r="AB56" s="124"/>
      <c r="AC56" s="124"/>
      <c r="AD56" s="124"/>
      <c r="AE56" s="124"/>
      <c r="AF56" s="124"/>
      <c r="AG56" s="124"/>
      <c r="AH56" s="124"/>
      <c r="AI56" s="124"/>
      <c r="AJ56" s="124"/>
      <c r="AK56" s="124"/>
      <c r="AL56" s="124"/>
      <c r="AM56" s="124"/>
      <c r="AN56" s="124"/>
      <c r="AO56" s="124"/>
      <c r="AP56" s="124"/>
    </row>
    <row r="57" spans="1:42" ht="22.5" outlineLevel="1">
      <c r="B57" s="27" t="s">
        <v>30</v>
      </c>
      <c r="C57" s="116" t="s">
        <v>135</v>
      </c>
      <c r="D57" s="113" t="s">
        <v>169</v>
      </c>
      <c r="E57" s="113" t="s">
        <v>85</v>
      </c>
      <c r="F57" s="113">
        <v>3.2</v>
      </c>
      <c r="G57" s="113" t="s">
        <v>86</v>
      </c>
      <c r="H57" s="114" t="str">
        <f>IF(B57&lt;&gt;"",SUBSTITUTE(VLOOKUP(B57,LabelListLookUp,2,FALSE),", ",","&amp;CHAR(10)),"")</f>
        <v>DC_n48A-n70A/DC_n48A-n70A</v>
      </c>
      <c r="I57" s="113" t="s">
        <v>150</v>
      </c>
      <c r="J57" s="113" t="s">
        <v>16601</v>
      </c>
      <c r="K57" s="114" t="str">
        <f>WPtarget</f>
        <v>RAN5#96-e</v>
      </c>
      <c r="L57" s="113" t="s">
        <v>16620</v>
      </c>
      <c r="M57" s="133" t="s">
        <v>16615</v>
      </c>
      <c r="N57" s="59">
        <v>1</v>
      </c>
      <c r="O57" s="55">
        <f t="array" ref="O57">IF(AND(H57&lt;&gt;"",H57&lt;&gt;"-"),IF(SUMPRODUCT($Q$55:$W$55,--(Q57:W57&lt;&gt;""))&gt;0,SUMPRODUCT($Q$55:$W$55,Q57:W57)/SUMPRODUCT($Q$55:$W$55,--(Q57:W57&lt;&gt;"")),""),"")</f>
        <v>1</v>
      </c>
      <c r="P57" s="51"/>
      <c r="Q57" s="71">
        <v>1</v>
      </c>
      <c r="R57" s="71"/>
      <c r="S57" s="71"/>
      <c r="T57" s="71"/>
      <c r="U57" s="71"/>
      <c r="V57" s="71"/>
      <c r="W57" s="71"/>
    </row>
    <row r="58" spans="1:42" ht="78.75" outlineLevel="1">
      <c r="B58" s="27" t="s">
        <v>30</v>
      </c>
      <c r="C58" s="36" t="s">
        <v>84</v>
      </c>
      <c r="D58" s="113" t="s">
        <v>169</v>
      </c>
      <c r="E58" s="34" t="s">
        <v>85</v>
      </c>
      <c r="F58" s="34" t="s">
        <v>87</v>
      </c>
      <c r="G58" s="34" t="s">
        <v>88</v>
      </c>
      <c r="H58" s="29" t="str">
        <f t="shared" ref="H58:H67" si="0">IF(B58&lt;&gt;"",SUBSTITUTE(VLOOKUP(B58,LabelListLookUp,2,FALSE),", ",","&amp;CHAR(10)),"")</f>
        <v>DC_n48A-n70A/DC_n48A-n70A</v>
      </c>
      <c r="I58" s="113" t="s">
        <v>16626</v>
      </c>
      <c r="J58" s="113" t="s">
        <v>16601</v>
      </c>
      <c r="K58" s="29" t="str">
        <f t="shared" ref="K58:K67" si="1">WPtarget</f>
        <v>RAN5#96-e</v>
      </c>
      <c r="L58" s="34"/>
      <c r="M58" s="58" t="s">
        <v>16604</v>
      </c>
      <c r="N58" s="59">
        <v>1</v>
      </c>
      <c r="O58" s="55">
        <f t="array" ref="O58">IF(AND(H58&lt;&gt;"",H58&lt;&gt;"-"),IF(SUMPRODUCT($Q$55:$W$55,--(Q58:W58&lt;&gt;""))&gt;0,SUMPRODUCT($Q$55:$W$55,Q58:W58)/SUMPRODUCT($Q$55:$W$55,--(Q58:W58&lt;&gt;"")),""),"")</f>
        <v>1</v>
      </c>
      <c r="P58" s="51"/>
      <c r="Q58" s="71">
        <v>1</v>
      </c>
      <c r="R58" s="71"/>
      <c r="S58" s="71"/>
      <c r="T58" s="71"/>
      <c r="U58" s="71"/>
      <c r="V58" s="71"/>
      <c r="W58" s="71"/>
    </row>
    <row r="59" spans="1:42" ht="67.5" outlineLevel="1">
      <c r="B59" s="27" t="s">
        <v>30</v>
      </c>
      <c r="C59" s="36" t="s">
        <v>89</v>
      </c>
      <c r="D59" s="113" t="s">
        <v>169</v>
      </c>
      <c r="E59" s="34" t="s">
        <v>85</v>
      </c>
      <c r="F59" s="34" t="s">
        <v>152</v>
      </c>
      <c r="G59" s="34" t="s">
        <v>151</v>
      </c>
      <c r="H59" s="29" t="str">
        <f t="shared" si="0"/>
        <v>DC_n48A-n70A/DC_n48A-n70A</v>
      </c>
      <c r="I59" s="34" t="s">
        <v>211</v>
      </c>
      <c r="J59" s="122" t="s">
        <v>16622</v>
      </c>
      <c r="K59" s="223" t="str">
        <f t="shared" si="1"/>
        <v>RAN5#96-e</v>
      </c>
      <c r="L59" s="122" t="s">
        <v>16629</v>
      </c>
      <c r="M59" s="136" t="s">
        <v>16627</v>
      </c>
      <c r="N59" s="59">
        <v>1</v>
      </c>
      <c r="O59" s="55">
        <f t="array" ref="O59">IF(AND(H59&lt;&gt;"",H59&lt;&gt;"-"),IF(SUMPRODUCT($Q$55:$W$55,--(Q59:W59&lt;&gt;""))&gt;0,SUMPRODUCT($Q$55:$W$55,Q59:W59)/SUMPRODUCT($Q$55:$W$55,--(Q59:W59&lt;&gt;"")),""),"")</f>
        <v>1</v>
      </c>
      <c r="P59" s="51"/>
      <c r="Q59" s="71">
        <v>1</v>
      </c>
      <c r="R59" s="71"/>
      <c r="S59" s="71"/>
      <c r="T59" s="71"/>
      <c r="U59" s="71"/>
      <c r="V59" s="71"/>
      <c r="W59" s="71"/>
    </row>
    <row r="60" spans="1:42" ht="67.5" outlineLevel="1">
      <c r="B60" s="27" t="s">
        <v>30</v>
      </c>
      <c r="C60" s="36" t="s">
        <v>202</v>
      </c>
      <c r="D60" s="113" t="s">
        <v>169</v>
      </c>
      <c r="E60" s="34" t="s">
        <v>85</v>
      </c>
      <c r="F60" s="34" t="s">
        <v>90</v>
      </c>
      <c r="G60" s="34" t="s">
        <v>215</v>
      </c>
      <c r="H60" s="29" t="str">
        <f t="shared" si="0"/>
        <v>DC_n48A-n70A/DC_n48A-n70A</v>
      </c>
      <c r="I60" s="34" t="s">
        <v>212</v>
      </c>
      <c r="J60" s="113" t="s">
        <v>16601</v>
      </c>
      <c r="K60" s="29" t="str">
        <f t="shared" si="1"/>
        <v>RAN5#96-e</v>
      </c>
      <c r="L60" s="34"/>
      <c r="M60" s="58" t="s">
        <v>16604</v>
      </c>
      <c r="N60" s="59">
        <v>1</v>
      </c>
      <c r="O60" s="55">
        <f t="array" ref="O60">IF(AND(H60&lt;&gt;"",H60&lt;&gt;"-"),IF(SUMPRODUCT($Q$55:$W$55,--(Q60:W60&lt;&gt;""))&gt;0,SUMPRODUCT($Q$55:$W$55,Q60:W60)/SUMPRODUCT($Q$55:$W$55,--(Q60:W60&lt;&gt;"")),""),"")</f>
        <v>1</v>
      </c>
      <c r="P60" s="51"/>
      <c r="Q60" s="71">
        <v>1</v>
      </c>
      <c r="R60" s="71"/>
      <c r="S60" s="71"/>
      <c r="T60" s="71"/>
      <c r="U60" s="71"/>
      <c r="V60" s="71"/>
      <c r="W60" s="71"/>
    </row>
    <row r="61" spans="1:42" ht="67.5" outlineLevel="1">
      <c r="B61" s="27" t="s">
        <v>30</v>
      </c>
      <c r="C61" s="36" t="s">
        <v>203</v>
      </c>
      <c r="D61" s="113" t="s">
        <v>169</v>
      </c>
      <c r="E61" s="34" t="s">
        <v>85</v>
      </c>
      <c r="F61" s="34" t="s">
        <v>91</v>
      </c>
      <c r="G61" s="34" t="s">
        <v>218</v>
      </c>
      <c r="H61" s="29" t="str">
        <f t="shared" si="0"/>
        <v>DC_n48A-n70A/DC_n48A-n70A</v>
      </c>
      <c r="I61" s="34" t="s">
        <v>213</v>
      </c>
      <c r="J61" s="113" t="s">
        <v>16601</v>
      </c>
      <c r="K61" s="29" t="str">
        <f t="shared" si="1"/>
        <v>RAN5#96-e</v>
      </c>
      <c r="L61" s="34"/>
      <c r="M61" s="58" t="s">
        <v>16604</v>
      </c>
      <c r="N61" s="86">
        <v>1</v>
      </c>
      <c r="O61" s="55">
        <f t="array" ref="O61">IF(AND(H61&lt;&gt;"",H61&lt;&gt;"-"),IF(SUMPRODUCT($Q$55:$W$55,--(Q61:W61&lt;&gt;""))&gt;0,SUMPRODUCT($Q$55:$W$55,Q61:W61)/SUMPRODUCT($Q$55:$W$55,--(Q61:W61&lt;&gt;"")),""),"")</f>
        <v>1</v>
      </c>
      <c r="P61" s="51"/>
      <c r="Q61" s="71">
        <v>1</v>
      </c>
      <c r="R61" s="71"/>
      <c r="S61" s="71"/>
      <c r="T61" s="71"/>
      <c r="U61" s="71"/>
      <c r="V61" s="71"/>
      <c r="W61" s="71"/>
    </row>
    <row r="62" spans="1:42" ht="67.5" outlineLevel="1">
      <c r="B62" s="27" t="s">
        <v>30</v>
      </c>
      <c r="C62" s="36" t="s">
        <v>204</v>
      </c>
      <c r="D62" s="113" t="s">
        <v>169</v>
      </c>
      <c r="E62" s="34" t="s">
        <v>85</v>
      </c>
      <c r="F62" s="34" t="s">
        <v>152</v>
      </c>
      <c r="G62" s="34" t="s">
        <v>219</v>
      </c>
      <c r="H62" s="29" t="str">
        <f t="shared" si="0"/>
        <v>DC_n48A-n70A/DC_n48A-n70A</v>
      </c>
      <c r="I62" s="34" t="s">
        <v>214</v>
      </c>
      <c r="J62" s="122" t="s">
        <v>16622</v>
      </c>
      <c r="K62" s="223" t="str">
        <f t="shared" si="1"/>
        <v>RAN5#96-e</v>
      </c>
      <c r="L62" s="122" t="s">
        <v>16629</v>
      </c>
      <c r="M62" s="136" t="s">
        <v>16628</v>
      </c>
      <c r="N62" s="87">
        <v>1</v>
      </c>
      <c r="O62" s="55">
        <f t="array" ref="O62">IF(AND(H62&lt;&gt;"",H62&lt;&gt;"-"),IF(SUMPRODUCT($Q$55:$W$55,--(Q62:W62&lt;&gt;""))&gt;0,SUMPRODUCT($Q$55:$W$55,Q62:W62)/SUMPRODUCT($Q$55:$W$55,--(Q62:W62&lt;&gt;"")),""),"")</f>
        <v>1</v>
      </c>
      <c r="P62" s="56"/>
      <c r="Q62" s="71">
        <v>1</v>
      </c>
      <c r="R62" s="71"/>
      <c r="S62" s="71"/>
      <c r="T62" s="71"/>
      <c r="U62" s="71"/>
      <c r="V62" s="71"/>
      <c r="W62" s="71"/>
    </row>
    <row r="63" spans="1:42" ht="33.75" outlineLevel="1">
      <c r="A63" s="80"/>
      <c r="B63" s="27" t="s">
        <v>196</v>
      </c>
      <c r="C63" s="36" t="s">
        <v>92</v>
      </c>
      <c r="D63" s="113" t="s">
        <v>169</v>
      </c>
      <c r="E63" s="34" t="s">
        <v>85</v>
      </c>
      <c r="F63" s="27" t="s">
        <v>156</v>
      </c>
      <c r="G63" s="27" t="s">
        <v>153</v>
      </c>
      <c r="H63" s="29" t="str">
        <f t="shared" si="0"/>
        <v>DC_n48A-n70A/DC_n48A-n70A</v>
      </c>
      <c r="I63" s="118" t="s">
        <v>155</v>
      </c>
      <c r="J63" s="113" t="s">
        <v>16601</v>
      </c>
      <c r="K63" s="29" t="str">
        <f t="shared" si="1"/>
        <v>RAN5#96-e</v>
      </c>
      <c r="L63" s="27" t="s">
        <v>16605</v>
      </c>
      <c r="M63" s="88" t="s">
        <v>16606</v>
      </c>
      <c r="N63" s="87">
        <v>1</v>
      </c>
      <c r="O63" s="55">
        <f t="array" ref="O63">IF(AND(H63&lt;&gt;"",H63&lt;&gt;"-"),IF(SUMPRODUCT($Q$55:$W$55,--(Q63:W63&lt;&gt;""))&gt;0,SUMPRODUCT($Q$55:$W$55,Q63:W63)/SUMPRODUCT($Q$55:$W$55,--(Q63:W63&lt;&gt;"")),""),"")</f>
        <v>1</v>
      </c>
      <c r="P63" s="56"/>
      <c r="Q63" s="71">
        <v>1</v>
      </c>
      <c r="R63" s="71"/>
      <c r="S63" s="71"/>
      <c r="T63" s="71"/>
      <c r="U63" s="71"/>
      <c r="V63" s="71"/>
      <c r="W63" s="71"/>
    </row>
    <row r="64" spans="1:42" ht="33.75" outlineLevel="1">
      <c r="B64" s="27" t="s">
        <v>30</v>
      </c>
      <c r="C64" s="36" t="s">
        <v>93</v>
      </c>
      <c r="D64" s="113" t="s">
        <v>169</v>
      </c>
      <c r="E64" s="34" t="s">
        <v>85</v>
      </c>
      <c r="F64" s="120" t="s">
        <v>176</v>
      </c>
      <c r="G64" s="120" t="s">
        <v>154</v>
      </c>
      <c r="H64" s="30" t="str">
        <f t="shared" si="0"/>
        <v>DC_n48A-n70A/DC_n48A-n70A</v>
      </c>
      <c r="I64" s="120" t="s">
        <v>177</v>
      </c>
      <c r="J64" s="113" t="s">
        <v>16601</v>
      </c>
      <c r="K64" s="29" t="str">
        <f t="shared" si="1"/>
        <v>RAN5#96-e</v>
      </c>
      <c r="L64" s="81"/>
      <c r="M64" s="135" t="s">
        <v>16616</v>
      </c>
      <c r="N64" s="87">
        <v>1</v>
      </c>
      <c r="O64" s="55">
        <f t="array" ref="O64">IF(AND(H64&lt;&gt;"",H64&lt;&gt;"-"),IF(SUMPRODUCT($Q$55:$W$55,--(Q64:W64&lt;&gt;""))&gt;0,SUMPRODUCT($Q$55:$W$55,Q64:W64)/SUMPRODUCT($Q$55:$W$55,--(Q64:W64&lt;&gt;"")),""),"")</f>
        <v>1</v>
      </c>
      <c r="P64" s="56"/>
      <c r="Q64" s="71">
        <v>1</v>
      </c>
      <c r="R64" s="71"/>
      <c r="S64" s="71"/>
      <c r="T64" s="71"/>
      <c r="U64" s="71"/>
      <c r="V64" s="71"/>
      <c r="W64" s="71"/>
    </row>
    <row r="65" spans="2:24" ht="33.75" outlineLevel="1">
      <c r="B65" s="27" t="s">
        <v>30</v>
      </c>
      <c r="C65" s="36" t="s">
        <v>94</v>
      </c>
      <c r="D65" s="113" t="s">
        <v>169</v>
      </c>
      <c r="E65" s="34" t="s">
        <v>85</v>
      </c>
      <c r="F65" s="120" t="s">
        <v>95</v>
      </c>
      <c r="G65" s="120" t="s">
        <v>157</v>
      </c>
      <c r="H65" s="30" t="str">
        <f t="shared" si="0"/>
        <v>DC_n48A-n70A/DC_n48A-n70A</v>
      </c>
      <c r="I65" s="120" t="s">
        <v>160</v>
      </c>
      <c r="J65" s="113" t="s">
        <v>16601</v>
      </c>
      <c r="K65" s="29" t="str">
        <f t="shared" si="1"/>
        <v>RAN5#96-e</v>
      </c>
      <c r="L65" s="81"/>
      <c r="M65" s="135" t="s">
        <v>16604</v>
      </c>
      <c r="N65" s="87">
        <v>1</v>
      </c>
      <c r="O65" s="55">
        <f t="array" ref="O65">IF(AND(H65&lt;&gt;"",H65&lt;&gt;"-"),IF(SUMPRODUCT($Q$55:$W$55,--(Q65:W65&lt;&gt;""))&gt;0,SUMPRODUCT($Q$55:$W$55,Q65:W65)/SUMPRODUCT($Q$55:$W$55,--(Q65:W65&lt;&gt;"")),""),"")</f>
        <v>1</v>
      </c>
      <c r="P65" s="56"/>
      <c r="Q65" s="71">
        <v>1</v>
      </c>
      <c r="R65" s="71"/>
      <c r="S65" s="71"/>
      <c r="T65" s="71"/>
      <c r="U65" s="71"/>
      <c r="V65" s="71"/>
      <c r="W65" s="71"/>
    </row>
    <row r="66" spans="2:24" ht="33.75" outlineLevel="1">
      <c r="B66" s="27" t="s">
        <v>30</v>
      </c>
      <c r="C66" s="36" t="s">
        <v>96</v>
      </c>
      <c r="D66" s="113" t="s">
        <v>169</v>
      </c>
      <c r="E66" s="34" t="s">
        <v>85</v>
      </c>
      <c r="F66" s="120" t="s">
        <v>97</v>
      </c>
      <c r="G66" s="120" t="s">
        <v>158</v>
      </c>
      <c r="H66" s="30" t="str">
        <f t="shared" si="0"/>
        <v>DC_n48A-n70A/DC_n48A-n70A</v>
      </c>
      <c r="I66" s="120" t="s">
        <v>161</v>
      </c>
      <c r="J66" s="113" t="s">
        <v>16601</v>
      </c>
      <c r="K66" s="29" t="str">
        <f t="shared" si="1"/>
        <v>RAN5#96-e</v>
      </c>
      <c r="L66" s="81"/>
      <c r="M66" s="135" t="s">
        <v>16616</v>
      </c>
      <c r="N66" s="87">
        <v>1</v>
      </c>
      <c r="O66" s="55">
        <f t="array" ref="O66">IF(AND(H66&lt;&gt;"",H66&lt;&gt;"-"),IF(SUMPRODUCT($Q$55:$W$55,--(Q66:W66&lt;&gt;""))&gt;0,SUMPRODUCT($Q$55:$W$55,Q66:W66)/SUMPRODUCT($Q$55:$W$55,--(Q66:W66&lt;&gt;"")),""),"")</f>
        <v>1</v>
      </c>
      <c r="P66" s="56"/>
      <c r="Q66" s="71">
        <v>1</v>
      </c>
      <c r="R66" s="71"/>
      <c r="S66" s="71"/>
      <c r="T66" s="71"/>
      <c r="U66" s="71"/>
      <c r="V66" s="71"/>
      <c r="W66" s="71"/>
    </row>
    <row r="67" spans="2:24" ht="33.75" outlineLevel="1">
      <c r="B67" s="27" t="s">
        <v>30</v>
      </c>
      <c r="C67" s="36" t="s">
        <v>98</v>
      </c>
      <c r="D67" s="113" t="s">
        <v>169</v>
      </c>
      <c r="E67" s="34" t="s">
        <v>85</v>
      </c>
      <c r="F67" s="120" t="s">
        <v>99</v>
      </c>
      <c r="G67" s="120" t="s">
        <v>159</v>
      </c>
      <c r="H67" s="30" t="str">
        <f t="shared" si="0"/>
        <v>DC_n48A-n70A/DC_n48A-n70A</v>
      </c>
      <c r="I67" s="120" t="s">
        <v>162</v>
      </c>
      <c r="J67" s="113" t="s">
        <v>16601</v>
      </c>
      <c r="K67" s="29" t="str">
        <f t="shared" si="1"/>
        <v>RAN5#96-e</v>
      </c>
      <c r="L67" s="81"/>
      <c r="M67" s="135" t="s">
        <v>16604</v>
      </c>
      <c r="N67" s="87">
        <v>1</v>
      </c>
      <c r="O67" s="55">
        <f t="array" ref="O67">IF(AND(H67&lt;&gt;"",H67&lt;&gt;"-"),IF(SUMPRODUCT($Q$55:$W$55,--(Q67:W67&lt;&gt;""))&gt;0,SUMPRODUCT($Q$55:$W$55,Q67:W67)/SUMPRODUCT($Q$55:$W$55,--(Q67:W67&lt;&gt;"")),""),"")</f>
        <v>1</v>
      </c>
      <c r="P67" s="56"/>
      <c r="Q67" s="71">
        <v>1</v>
      </c>
      <c r="R67" s="71"/>
      <c r="S67" s="71"/>
      <c r="T67" s="71"/>
      <c r="U67" s="71"/>
      <c r="V67" s="71"/>
      <c r="W67" s="71"/>
    </row>
    <row r="68" spans="2:24" outlineLevel="1">
      <c r="B68" s="193" t="s">
        <v>65</v>
      </c>
      <c r="C68" s="194"/>
      <c r="D68" s="194"/>
      <c r="E68" s="194"/>
      <c r="F68" s="194"/>
      <c r="G68" s="194"/>
      <c r="H68" s="194"/>
      <c r="I68" s="194"/>
      <c r="J68" s="194"/>
      <c r="K68" s="194"/>
      <c r="L68" s="194"/>
      <c r="M68" s="194"/>
      <c r="N68" s="194"/>
      <c r="O68" s="194"/>
      <c r="P68" s="57"/>
      <c r="Q68" s="57"/>
      <c r="R68" s="57"/>
      <c r="S68" s="57"/>
      <c r="T68" s="57"/>
      <c r="U68" s="57"/>
      <c r="V68" s="57"/>
      <c r="W68" s="72"/>
    </row>
    <row r="69" spans="2:24" s="1" customFormat="1" outlineLevel="1">
      <c r="B69" s="31"/>
      <c r="C69" s="31"/>
      <c r="D69" s="32"/>
      <c r="E69" s="32"/>
      <c r="F69" s="32"/>
      <c r="G69" s="32"/>
      <c r="H69" s="32"/>
      <c r="I69" s="32"/>
      <c r="J69" s="32"/>
      <c r="K69" s="32"/>
      <c r="L69" s="32"/>
      <c r="M69" s="32"/>
      <c r="N69" s="32"/>
      <c r="O69" s="32"/>
      <c r="P69" s="32"/>
      <c r="Q69" s="32"/>
      <c r="R69" s="32"/>
      <c r="S69" s="32"/>
      <c r="T69" s="32"/>
      <c r="U69" s="32"/>
      <c r="V69" s="32"/>
      <c r="W69" s="32"/>
      <c r="X69" s="8"/>
    </row>
    <row r="70" spans="2:24" ht="18">
      <c r="B70" s="203" t="s">
        <v>133</v>
      </c>
      <c r="C70" s="204"/>
      <c r="D70" s="204"/>
      <c r="E70" s="204"/>
      <c r="F70" s="204"/>
      <c r="G70" s="204"/>
      <c r="H70" s="204"/>
      <c r="I70" s="204"/>
      <c r="J70" s="204"/>
      <c r="K70" s="204"/>
      <c r="L70" s="204"/>
      <c r="M70" s="204"/>
      <c r="N70" s="204"/>
      <c r="O70" s="204"/>
      <c r="P70" s="25"/>
      <c r="Q70" s="25"/>
      <c r="R70" s="25"/>
      <c r="S70" s="25"/>
      <c r="T70" s="25"/>
      <c r="U70" s="25"/>
      <c r="V70" s="25"/>
      <c r="W70" s="66"/>
    </row>
    <row r="71" spans="2:24" outlineLevel="1">
      <c r="B71" s="208" t="s">
        <v>39</v>
      </c>
      <c r="C71" s="209" t="s">
        <v>40</v>
      </c>
      <c r="D71" s="198" t="s">
        <v>41</v>
      </c>
      <c r="E71" s="198" t="s">
        <v>76</v>
      </c>
      <c r="F71" s="198" t="s">
        <v>43</v>
      </c>
      <c r="G71" s="198" t="s">
        <v>44</v>
      </c>
      <c r="H71" s="202" t="s">
        <v>141</v>
      </c>
      <c r="I71" s="198" t="s">
        <v>67</v>
      </c>
      <c r="J71" s="198" t="s">
        <v>47</v>
      </c>
      <c r="K71" s="198" t="s">
        <v>48</v>
      </c>
      <c r="L71" s="198" t="s">
        <v>49</v>
      </c>
      <c r="M71" s="202" t="s">
        <v>10</v>
      </c>
      <c r="N71" s="218" t="s">
        <v>50</v>
      </c>
      <c r="O71" s="198" t="s">
        <v>51</v>
      </c>
      <c r="P71" s="51"/>
      <c r="Q71" s="190" t="s">
        <v>52</v>
      </c>
      <c r="R71" s="191"/>
      <c r="S71" s="191"/>
      <c r="T71" s="191"/>
      <c r="U71" s="191"/>
      <c r="V71" s="191"/>
      <c r="W71" s="192"/>
    </row>
    <row r="72" spans="2:24" ht="22.5" outlineLevel="1">
      <c r="B72" s="208"/>
      <c r="C72" s="210"/>
      <c r="D72" s="198"/>
      <c r="E72" s="198"/>
      <c r="F72" s="198"/>
      <c r="G72" s="198"/>
      <c r="H72" s="202"/>
      <c r="I72" s="198"/>
      <c r="J72" s="198"/>
      <c r="K72" s="198"/>
      <c r="L72" s="198"/>
      <c r="M72" s="202"/>
      <c r="N72" s="218"/>
      <c r="O72" s="198"/>
      <c r="P72" s="51"/>
      <c r="Q72" s="26" t="s">
        <v>100</v>
      </c>
      <c r="R72" s="26" t="s">
        <v>101</v>
      </c>
      <c r="S72" s="26" t="s">
        <v>102</v>
      </c>
      <c r="T72" s="26" t="s">
        <v>103</v>
      </c>
      <c r="U72" s="78"/>
      <c r="V72" s="78"/>
      <c r="W72" s="26" t="s">
        <v>104</v>
      </c>
    </row>
    <row r="73" spans="2:24" outlineLevel="1">
      <c r="B73" s="208"/>
      <c r="C73" s="211"/>
      <c r="D73" s="198"/>
      <c r="E73" s="198"/>
      <c r="F73" s="198"/>
      <c r="G73" s="198"/>
      <c r="H73" s="202"/>
      <c r="I73" s="198"/>
      <c r="J73" s="198"/>
      <c r="K73" s="198"/>
      <c r="L73" s="198"/>
      <c r="M73" s="202"/>
      <c r="N73" s="218"/>
      <c r="O73" s="198"/>
      <c r="P73" s="51"/>
      <c r="Q73" s="54">
        <v>1</v>
      </c>
      <c r="R73" s="54">
        <v>5</v>
      </c>
      <c r="S73" s="54">
        <v>5</v>
      </c>
      <c r="T73" s="54">
        <v>2</v>
      </c>
      <c r="U73" s="79"/>
      <c r="V73" s="79"/>
      <c r="W73" s="54">
        <v>2</v>
      </c>
    </row>
    <row r="74" spans="2:24" ht="33.75" outlineLevel="1">
      <c r="B74" s="27" t="s">
        <v>196</v>
      </c>
      <c r="C74" s="36" t="s">
        <v>105</v>
      </c>
      <c r="D74" s="82" t="s">
        <v>106</v>
      </c>
      <c r="E74" s="34" t="s">
        <v>85</v>
      </c>
      <c r="F74" s="83" t="s">
        <v>163</v>
      </c>
      <c r="G74" s="83" t="s">
        <v>164</v>
      </c>
      <c r="H74" s="29" t="str">
        <f>IF(B74&lt;&gt;"",SUBSTITUTE(VLOOKUP(B74,LabelListLookUp,2,FALSE),", ",","&amp;CHAR(10)),"")</f>
        <v>DC_n48A-n70A/DC_n48A-n70A</v>
      </c>
      <c r="I74" s="83" t="s">
        <v>165</v>
      </c>
      <c r="J74" s="113" t="s">
        <v>16601</v>
      </c>
      <c r="K74" s="29" t="str">
        <f>WPtarget</f>
        <v>RAN5#96-e</v>
      </c>
      <c r="L74" s="83" t="s">
        <v>16607</v>
      </c>
      <c r="M74" s="90" t="s">
        <v>16608</v>
      </c>
      <c r="N74" s="86">
        <v>1</v>
      </c>
      <c r="O74" s="55">
        <f t="array" ref="O74">IF(AND(H74&lt;&gt;"",H74&lt;&gt;"-"),IF(SUMPRODUCT($Q$73:$W$73,--(Q74:W74&lt;&gt;""))&gt;0,SUMPRODUCT($Q$73:$W$73,Q74:W74)/SUMPRODUCT($Q$73:$W$73,--(Q74:W74&lt;&gt;"")),""),"")</f>
        <v>1</v>
      </c>
      <c r="P74" s="51"/>
      <c r="Q74" s="71">
        <v>1</v>
      </c>
      <c r="R74" s="71"/>
      <c r="S74" s="71">
        <v>1</v>
      </c>
      <c r="T74" s="71">
        <v>1</v>
      </c>
      <c r="U74" s="71"/>
      <c r="V74" s="71"/>
      <c r="W74" s="71"/>
    </row>
    <row r="75" spans="2:24" ht="33.75" outlineLevel="1">
      <c r="B75" s="27" t="s">
        <v>196</v>
      </c>
      <c r="C75" s="36" t="s">
        <v>80</v>
      </c>
      <c r="D75" s="82" t="s">
        <v>106</v>
      </c>
      <c r="E75" s="34" t="s">
        <v>85</v>
      </c>
      <c r="F75" s="81" t="s">
        <v>107</v>
      </c>
      <c r="G75" s="120" t="s">
        <v>108</v>
      </c>
      <c r="H75" s="30" t="str">
        <f>IF(B75&lt;&gt;"",SUBSTITUTE(VLOOKUP(B75,LabelListLookUp,2,FALSE),", ",","&amp;CHAR(10)),"")</f>
        <v>DC_n48A-n70A/DC_n48A-n70A</v>
      </c>
      <c r="I75" s="120" t="s">
        <v>109</v>
      </c>
      <c r="J75" s="113" t="s">
        <v>16601</v>
      </c>
      <c r="K75" s="29" t="str">
        <f>WPtarget</f>
        <v>RAN5#96-e</v>
      </c>
      <c r="L75" s="27"/>
      <c r="M75" s="89" t="s">
        <v>16604</v>
      </c>
      <c r="N75" s="87">
        <v>1</v>
      </c>
      <c r="O75" s="55">
        <f t="array" ref="O75">IF(AND(H75&lt;&gt;"",H75&lt;&gt;"-"),IF(SUMPRODUCT($Q$73:$W$73,--(Q75:W75&lt;&gt;""))&gt;0,SUMPRODUCT($Q$73:$W$73,Q75:W75)/SUMPRODUCT($Q$73:$W$73,--(Q75:W75&lt;&gt;"")),""),"")</f>
        <v>1</v>
      </c>
      <c r="P75" s="51"/>
      <c r="Q75" s="71">
        <v>1</v>
      </c>
      <c r="R75" s="71"/>
      <c r="S75" s="71">
        <v>1</v>
      </c>
      <c r="T75" s="71">
        <v>1</v>
      </c>
      <c r="U75" s="71"/>
      <c r="V75" s="71"/>
      <c r="W75" s="71"/>
    </row>
    <row r="76" spans="2:24" ht="45" outlineLevel="1">
      <c r="B76" s="27" t="s">
        <v>196</v>
      </c>
      <c r="C76" s="36" t="s">
        <v>110</v>
      </c>
      <c r="D76" s="82" t="s">
        <v>106</v>
      </c>
      <c r="E76" s="34" t="s">
        <v>85</v>
      </c>
      <c r="F76" s="81" t="s">
        <v>166</v>
      </c>
      <c r="G76" s="81" t="s">
        <v>179</v>
      </c>
      <c r="H76" s="29" t="str">
        <f>IF(B76&lt;&gt;"",SUBSTITUTE(VLOOKUP(B76,LabelListLookUp,2,FALSE),", ",","&amp;CHAR(10)),"")</f>
        <v>DC_n48A-n70A/DC_n48A-n70A</v>
      </c>
      <c r="I76" s="121" t="s">
        <v>178</v>
      </c>
      <c r="J76" s="113" t="s">
        <v>16601</v>
      </c>
      <c r="K76" s="29" t="str">
        <f>WPtarget</f>
        <v>RAN5#96-e</v>
      </c>
      <c r="L76" s="83" t="s">
        <v>16607</v>
      </c>
      <c r="M76" s="89" t="s">
        <v>16609</v>
      </c>
      <c r="N76" s="87">
        <v>1</v>
      </c>
      <c r="O76" s="55">
        <f t="array" ref="O76">IF(AND(H76&lt;&gt;"",H76&lt;&gt;"-"),IF(SUMPRODUCT($Q$73:$W$73,--(Q76:W76&lt;&gt;""))&gt;0,SUMPRODUCT($Q$73:$W$73,Q76:W76)/SUMPRODUCT($Q$73:$W$73,--(Q76:W76&lt;&gt;"")),""),"")</f>
        <v>1</v>
      </c>
      <c r="P76" s="51"/>
      <c r="Q76" s="71">
        <v>1</v>
      </c>
      <c r="R76" s="71"/>
      <c r="S76" s="71">
        <v>1</v>
      </c>
      <c r="T76" s="71">
        <v>1</v>
      </c>
      <c r="U76" s="71"/>
      <c r="V76" s="71"/>
      <c r="W76" s="71"/>
    </row>
    <row r="77" spans="2:24" ht="45" outlineLevel="1">
      <c r="B77" s="27" t="s">
        <v>196</v>
      </c>
      <c r="C77" s="36" t="s">
        <v>111</v>
      </c>
      <c r="D77" s="82" t="s">
        <v>106</v>
      </c>
      <c r="E77" s="34" t="s">
        <v>85</v>
      </c>
      <c r="F77" s="81" t="s">
        <v>182</v>
      </c>
      <c r="G77" s="120" t="s">
        <v>181</v>
      </c>
      <c r="H77" s="29" t="str">
        <f>IF(B77&lt;&gt;"",SUBSTITUTE(VLOOKUP(B77,LabelListLookUp,2,FALSE),", ",","&amp;CHAR(10)),"")</f>
        <v>DC_n48A-n70A/DC_n48A-n70A</v>
      </c>
      <c r="I77" s="120" t="s">
        <v>180</v>
      </c>
      <c r="J77" s="113" t="s">
        <v>16601</v>
      </c>
      <c r="K77" s="29" t="str">
        <f>WPtarget</f>
        <v>RAN5#96-e</v>
      </c>
      <c r="L77" s="81" t="s">
        <v>16610</v>
      </c>
      <c r="M77" s="89" t="s">
        <v>16611</v>
      </c>
      <c r="N77" s="87">
        <v>1</v>
      </c>
      <c r="O77" s="55">
        <f t="array" ref="O77">IF(AND(H77&lt;&gt;"",H77&lt;&gt;"-"),IF(SUMPRODUCT($Q$73:$W$73,--(Q77:W77&lt;&gt;""))&gt;0,SUMPRODUCT($Q$73:$W$73,Q77:W77)/SUMPRODUCT($Q$73:$W$73,--(Q77:W77&lt;&gt;"")),""),"")</f>
        <v>1</v>
      </c>
      <c r="P77" s="51"/>
      <c r="Q77" s="71">
        <v>1</v>
      </c>
      <c r="R77" s="71"/>
      <c r="S77" s="71">
        <v>1</v>
      </c>
      <c r="T77" s="71">
        <v>1</v>
      </c>
      <c r="U77" s="71">
        <v>1</v>
      </c>
      <c r="V77" s="71"/>
      <c r="W77" s="71"/>
    </row>
    <row r="78" spans="2:24" ht="101.25" outlineLevel="1">
      <c r="B78" s="27" t="s">
        <v>196</v>
      </c>
      <c r="C78" s="36" t="s">
        <v>112</v>
      </c>
      <c r="D78" s="34" t="s">
        <v>106</v>
      </c>
      <c r="E78" s="34" t="s">
        <v>85</v>
      </c>
      <c r="F78" s="27" t="s">
        <v>113</v>
      </c>
      <c r="G78" s="27" t="s">
        <v>114</v>
      </c>
      <c r="H78" s="34" t="str">
        <f>IF(B78&lt;&gt;"",SUBSTITUTE(VLOOKUP(B78,LabelListLookUp,2,FALSE),", ",","&amp;CHAR(10)),"")</f>
        <v>DC_n48A-n70A/DC_n48A-n70A</v>
      </c>
      <c r="I78" s="129" t="s">
        <v>167</v>
      </c>
      <c r="J78" s="113" t="s">
        <v>16601</v>
      </c>
      <c r="K78" s="34" t="str">
        <f>WPtarget</f>
        <v>RAN5#96-e</v>
      </c>
      <c r="L78" s="224" t="s">
        <v>16630</v>
      </c>
      <c r="M78" s="225" t="s">
        <v>16631</v>
      </c>
      <c r="N78" s="87">
        <v>1</v>
      </c>
      <c r="O78" s="55">
        <f t="array" ref="O78">IF(AND(H78&lt;&gt;"",H78&lt;&gt;"-"),IF(SUMPRODUCT($Q$73:$W$73,--(Q78:W78&lt;&gt;""))&gt;0,SUMPRODUCT($Q$73:$W$73,Q78:W78)/SUMPRODUCT($Q$73:$W$73,--(Q78:W78&lt;&gt;"")),""),"")</f>
        <v>1</v>
      </c>
      <c r="P78" s="51"/>
      <c r="Q78" s="71">
        <v>1</v>
      </c>
      <c r="R78" s="71"/>
      <c r="S78" s="71">
        <v>1</v>
      </c>
      <c r="T78" s="71">
        <v>1</v>
      </c>
      <c r="U78" s="71">
        <v>1</v>
      </c>
      <c r="V78" s="71"/>
      <c r="W78" s="71"/>
    </row>
    <row r="79" spans="2:24" outlineLevel="1">
      <c r="B79" s="193" t="s">
        <v>65</v>
      </c>
      <c r="C79" s="194"/>
      <c r="D79" s="194"/>
      <c r="E79" s="194"/>
      <c r="F79" s="194"/>
      <c r="G79" s="194"/>
      <c r="H79" s="194"/>
      <c r="I79" s="194"/>
      <c r="J79" s="194"/>
      <c r="K79" s="194"/>
      <c r="L79" s="194"/>
      <c r="M79" s="194"/>
      <c r="N79" s="194"/>
      <c r="O79" s="194"/>
      <c r="P79" s="57"/>
      <c r="Q79" s="57"/>
      <c r="R79" s="57"/>
      <c r="S79" s="57"/>
      <c r="T79" s="57"/>
      <c r="U79" s="57"/>
      <c r="V79" s="57"/>
      <c r="W79" s="72"/>
    </row>
    <row r="80" spans="2:24" s="1" customFormat="1" outlineLevel="1">
      <c r="B80" s="31"/>
      <c r="C80" s="31"/>
      <c r="D80" s="32"/>
      <c r="E80" s="32"/>
      <c r="F80" s="32"/>
      <c r="G80" s="32"/>
      <c r="H80" s="32"/>
      <c r="I80" s="32"/>
      <c r="J80" s="32"/>
      <c r="K80" s="32"/>
      <c r="L80" s="32"/>
      <c r="M80" s="32"/>
      <c r="N80" s="32"/>
      <c r="O80" s="32"/>
      <c r="P80" s="32"/>
      <c r="Q80" s="32"/>
      <c r="R80" s="32"/>
      <c r="S80" s="32"/>
      <c r="T80" s="32"/>
      <c r="U80" s="32"/>
      <c r="V80" s="32"/>
      <c r="W80" s="32"/>
      <c r="X80" s="8"/>
    </row>
    <row r="81" spans="2:24" ht="18">
      <c r="B81" s="203" t="s">
        <v>134</v>
      </c>
      <c r="C81" s="204"/>
      <c r="D81" s="204"/>
      <c r="E81" s="204"/>
      <c r="F81" s="204"/>
      <c r="G81" s="204"/>
      <c r="H81" s="204"/>
      <c r="I81" s="204"/>
      <c r="J81" s="204"/>
      <c r="K81" s="204"/>
      <c r="L81" s="204"/>
      <c r="M81" s="204"/>
      <c r="N81" s="204"/>
      <c r="O81" s="204"/>
      <c r="P81" s="25"/>
      <c r="Q81" s="25"/>
      <c r="R81" s="25"/>
      <c r="S81" s="25"/>
      <c r="T81" s="25"/>
      <c r="U81" s="25"/>
      <c r="V81" s="25"/>
      <c r="W81" s="66"/>
    </row>
    <row r="82" spans="2:24" outlineLevel="1">
      <c r="B82" s="208" t="s">
        <v>39</v>
      </c>
      <c r="C82" s="209" t="s">
        <v>40</v>
      </c>
      <c r="D82" s="198" t="s">
        <v>41</v>
      </c>
      <c r="E82" s="198" t="s">
        <v>76</v>
      </c>
      <c r="F82" s="198" t="s">
        <v>43</v>
      </c>
      <c r="G82" s="198" t="s">
        <v>44</v>
      </c>
      <c r="H82" s="202" t="s">
        <v>141</v>
      </c>
      <c r="I82" s="198" t="s">
        <v>67</v>
      </c>
      <c r="J82" s="198" t="s">
        <v>47</v>
      </c>
      <c r="K82" s="198" t="s">
        <v>48</v>
      </c>
      <c r="L82" s="198" t="s">
        <v>49</v>
      </c>
      <c r="M82" s="202" t="s">
        <v>10</v>
      </c>
      <c r="N82" s="218" t="s">
        <v>50</v>
      </c>
      <c r="O82" s="198" t="s">
        <v>51</v>
      </c>
      <c r="P82" s="56"/>
      <c r="Q82" s="190" t="s">
        <v>52</v>
      </c>
      <c r="R82" s="191"/>
      <c r="S82" s="191"/>
      <c r="T82" s="191"/>
      <c r="U82" s="191"/>
      <c r="V82" s="191"/>
      <c r="W82" s="192"/>
    </row>
    <row r="83" spans="2:24" ht="22.5" outlineLevel="1">
      <c r="B83" s="208"/>
      <c r="C83" s="210"/>
      <c r="D83" s="198"/>
      <c r="E83" s="198"/>
      <c r="F83" s="198"/>
      <c r="G83" s="198"/>
      <c r="H83" s="202"/>
      <c r="I83" s="198"/>
      <c r="J83" s="198"/>
      <c r="K83" s="198"/>
      <c r="L83" s="198"/>
      <c r="M83" s="202"/>
      <c r="N83" s="218"/>
      <c r="O83" s="198"/>
      <c r="P83" s="56"/>
      <c r="Q83" s="26" t="s">
        <v>100</v>
      </c>
      <c r="R83" s="26" t="s">
        <v>101</v>
      </c>
      <c r="S83" s="26" t="s">
        <v>102</v>
      </c>
      <c r="T83" s="26" t="s">
        <v>103</v>
      </c>
      <c r="U83" s="78"/>
      <c r="V83" s="78"/>
      <c r="W83" s="26" t="s">
        <v>104</v>
      </c>
    </row>
    <row r="84" spans="2:24" outlineLevel="1">
      <c r="B84" s="209"/>
      <c r="C84" s="211"/>
      <c r="D84" s="198"/>
      <c r="E84" s="198"/>
      <c r="F84" s="198"/>
      <c r="G84" s="198"/>
      <c r="H84" s="202"/>
      <c r="I84" s="198"/>
      <c r="J84" s="198"/>
      <c r="K84" s="198"/>
      <c r="L84" s="198"/>
      <c r="M84" s="202"/>
      <c r="N84" s="218"/>
      <c r="O84" s="198"/>
      <c r="P84" s="56"/>
      <c r="Q84" s="54">
        <v>1</v>
      </c>
      <c r="R84" s="54">
        <v>5</v>
      </c>
      <c r="S84" s="54">
        <v>5</v>
      </c>
      <c r="T84" s="54">
        <v>2</v>
      </c>
      <c r="U84" s="79"/>
      <c r="V84" s="79"/>
      <c r="W84" s="54">
        <v>2</v>
      </c>
    </row>
    <row r="85" spans="2:24" ht="96" customHeight="1" outlineLevel="1">
      <c r="B85" s="27" t="s">
        <v>30</v>
      </c>
      <c r="C85" s="36" t="s">
        <v>205</v>
      </c>
      <c r="D85" s="34" t="s">
        <v>197</v>
      </c>
      <c r="E85" s="81" t="s">
        <v>85</v>
      </c>
      <c r="F85" s="120" t="s">
        <v>115</v>
      </c>
      <c r="G85" s="120" t="s">
        <v>206</v>
      </c>
      <c r="H85" s="29" t="str">
        <f>IF(B85&lt;&gt;"",SUBSTITUTE(VLOOKUP(B85,LabelListLookUp,2,FALSE),", ",","&amp;CHAR(10)),"")</f>
        <v>DC_n48A-n70A/DC_n48A-n70A</v>
      </c>
      <c r="I85" s="81" t="s">
        <v>116</v>
      </c>
      <c r="J85" s="81" t="s">
        <v>16601</v>
      </c>
      <c r="K85" s="29" t="str">
        <f>WPtarget</f>
        <v>RAN5#96-e</v>
      </c>
      <c r="L85" s="224" t="s">
        <v>16632</v>
      </c>
      <c r="M85" s="226" t="s">
        <v>16633</v>
      </c>
      <c r="N85" s="87">
        <v>1</v>
      </c>
      <c r="O85" s="55">
        <f t="array" ref="O85">IF(AND(H85&lt;&gt;"",H85&lt;&gt;"-"),IF(SUMPRODUCT($Q$84:$W$84,--(Q85:W85&lt;&gt;""))&gt;0,SUMPRODUCT($Q$84:$W$84,Q85:W85)/SUMPRODUCT($Q$84:$W$84,--(Q85:W85&lt;&gt;"")),""),"")</f>
        <v>1</v>
      </c>
      <c r="P85" s="56"/>
      <c r="Q85" s="71">
        <v>1</v>
      </c>
      <c r="R85" s="71"/>
      <c r="S85" s="71">
        <v>1</v>
      </c>
      <c r="T85" s="71">
        <v>1</v>
      </c>
      <c r="U85" s="71"/>
      <c r="V85" s="71"/>
      <c r="W85" s="71"/>
    </row>
    <row r="86" spans="2:24" outlineLevel="1">
      <c r="B86" s="193" t="s">
        <v>65</v>
      </c>
      <c r="C86" s="194"/>
      <c r="D86" s="194"/>
      <c r="E86" s="194"/>
      <c r="F86" s="194"/>
      <c r="G86" s="194"/>
      <c r="H86" s="194"/>
      <c r="I86" s="194"/>
      <c r="J86" s="194"/>
      <c r="K86" s="194"/>
      <c r="L86" s="194"/>
      <c r="M86" s="194"/>
      <c r="N86" s="194"/>
      <c r="O86" s="194"/>
      <c r="P86" s="57"/>
      <c r="Q86" s="57"/>
      <c r="R86" s="57"/>
      <c r="S86" s="57"/>
      <c r="T86" s="57"/>
      <c r="U86" s="57"/>
      <c r="V86" s="57"/>
      <c r="W86" s="72"/>
    </row>
    <row r="87" spans="2:24" s="1" customFormat="1" outlineLevel="1">
      <c r="B87" s="31"/>
      <c r="C87" s="31"/>
      <c r="D87" s="32"/>
      <c r="E87" s="32"/>
      <c r="F87" s="32"/>
      <c r="G87" s="32"/>
      <c r="H87" s="32"/>
      <c r="I87" s="32"/>
      <c r="J87" s="32"/>
      <c r="K87" s="32"/>
      <c r="L87" s="32"/>
      <c r="M87" s="32"/>
      <c r="N87" s="32"/>
      <c r="O87" s="32"/>
      <c r="P87" s="32"/>
      <c r="Q87" s="32"/>
      <c r="R87" s="32"/>
      <c r="S87" s="32"/>
      <c r="T87" s="32"/>
      <c r="U87" s="32"/>
      <c r="V87" s="32"/>
      <c r="W87" s="32"/>
      <c r="X87" s="8"/>
    </row>
    <row r="88" spans="2:24" ht="18">
      <c r="B88" s="179" t="s">
        <v>117</v>
      </c>
      <c r="C88" s="180"/>
      <c r="D88" s="180"/>
      <c r="E88" s="180"/>
      <c r="F88" s="180"/>
      <c r="G88" s="180"/>
      <c r="H88" s="180"/>
      <c r="I88" s="180"/>
      <c r="J88" s="180"/>
      <c r="K88" s="180"/>
      <c r="L88" s="180"/>
      <c r="M88" s="180"/>
      <c r="N88" s="180"/>
      <c r="O88" s="180"/>
      <c r="P88" s="25"/>
      <c r="Q88" s="25"/>
      <c r="R88" s="25"/>
      <c r="S88" s="25"/>
      <c r="T88" s="25"/>
      <c r="U88" s="25"/>
      <c r="V88" s="25"/>
      <c r="W88" s="66"/>
    </row>
    <row r="89" spans="2:24" outlineLevel="1">
      <c r="B89" s="208" t="s">
        <v>39</v>
      </c>
      <c r="C89" s="209" t="s">
        <v>40</v>
      </c>
      <c r="D89" s="198" t="s">
        <v>41</v>
      </c>
      <c r="E89" s="198" t="s">
        <v>76</v>
      </c>
      <c r="F89" s="198" t="s">
        <v>43</v>
      </c>
      <c r="G89" s="198" t="s">
        <v>44</v>
      </c>
      <c r="H89" s="202" t="s">
        <v>141</v>
      </c>
      <c r="I89" s="198" t="s">
        <v>67</v>
      </c>
      <c r="J89" s="198" t="s">
        <v>47</v>
      </c>
      <c r="K89" s="198" t="s">
        <v>48</v>
      </c>
      <c r="L89" s="198" t="s">
        <v>49</v>
      </c>
      <c r="M89" s="202" t="s">
        <v>10</v>
      </c>
      <c r="N89" s="218" t="s">
        <v>50</v>
      </c>
      <c r="O89" s="198" t="s">
        <v>51</v>
      </c>
      <c r="P89" s="56"/>
      <c r="Q89" s="190" t="s">
        <v>52</v>
      </c>
      <c r="R89" s="191"/>
      <c r="S89" s="191"/>
      <c r="T89" s="191"/>
      <c r="U89" s="191"/>
      <c r="V89" s="191"/>
      <c r="W89" s="192"/>
    </row>
    <row r="90" spans="2:24" ht="22.5" outlineLevel="1">
      <c r="B90" s="208"/>
      <c r="C90" s="210"/>
      <c r="D90" s="198"/>
      <c r="E90" s="198"/>
      <c r="F90" s="198"/>
      <c r="G90" s="198"/>
      <c r="H90" s="202"/>
      <c r="I90" s="198"/>
      <c r="J90" s="198"/>
      <c r="K90" s="198"/>
      <c r="L90" s="198"/>
      <c r="M90" s="202"/>
      <c r="N90" s="218"/>
      <c r="O90" s="198"/>
      <c r="P90" s="56"/>
      <c r="Q90" s="26" t="s">
        <v>100</v>
      </c>
      <c r="R90" s="26" t="s">
        <v>101</v>
      </c>
      <c r="S90" s="26" t="s">
        <v>102</v>
      </c>
      <c r="T90" s="26" t="s">
        <v>103</v>
      </c>
      <c r="U90" s="78"/>
      <c r="V90" s="78"/>
      <c r="W90" s="26" t="s">
        <v>104</v>
      </c>
    </row>
    <row r="91" spans="2:24" outlineLevel="1">
      <c r="B91" s="209"/>
      <c r="C91" s="211"/>
      <c r="D91" s="198"/>
      <c r="E91" s="198"/>
      <c r="F91" s="198"/>
      <c r="G91" s="198"/>
      <c r="H91" s="202"/>
      <c r="I91" s="198"/>
      <c r="J91" s="198"/>
      <c r="K91" s="198"/>
      <c r="L91" s="198"/>
      <c r="M91" s="202"/>
      <c r="N91" s="218"/>
      <c r="O91" s="198"/>
      <c r="P91" s="56"/>
      <c r="Q91" s="54">
        <v>1</v>
      </c>
      <c r="R91" s="54">
        <v>5</v>
      </c>
      <c r="S91" s="54">
        <v>5</v>
      </c>
      <c r="T91" s="54">
        <v>2</v>
      </c>
      <c r="U91" s="79"/>
      <c r="V91" s="79"/>
      <c r="W91" s="54">
        <v>2</v>
      </c>
    </row>
    <row r="92" spans="2:24" ht="16.5" customHeight="1" outlineLevel="1">
      <c r="B92" s="27"/>
      <c r="C92" s="36" t="s">
        <v>118</v>
      </c>
      <c r="D92" s="84"/>
      <c r="E92" s="85"/>
      <c r="F92" s="85"/>
      <c r="G92" s="85"/>
      <c r="H92" s="29" t="str">
        <f>IF(B92&lt;&gt;"",SUBSTITUTE(VLOOKUP(B92,LabelListLookUp,2,FALSE),", ",","&amp;CHAR(10)),"")</f>
        <v/>
      </c>
      <c r="I92" s="85" t="s">
        <v>119</v>
      </c>
      <c r="J92" s="85"/>
      <c r="K92" s="29" t="str">
        <f>WPtarget</f>
        <v>RAN5#96-e</v>
      </c>
      <c r="L92" s="85"/>
      <c r="M92" s="91"/>
      <c r="N92" s="86">
        <v>1</v>
      </c>
      <c r="O92" s="55" t="str">
        <f t="array" ref="O92">IF(AND(H92&lt;&gt;"",H92&lt;&gt;"-"),IF(SUMPRODUCT($Q$91:$W$91,--(Q92:W92&lt;&gt;""))&gt;0,SUMPRODUCT($Q$91:$W$91,Q92:W92)/SUMPRODUCT($Q$91:$W$91,--(Q92:W92&lt;&gt;"")),""),"")</f>
        <v/>
      </c>
      <c r="P92" s="56"/>
      <c r="Q92" s="71"/>
      <c r="R92" s="71"/>
      <c r="S92" s="71"/>
      <c r="T92" s="71"/>
      <c r="U92" s="71"/>
      <c r="V92" s="71"/>
      <c r="W92" s="71"/>
    </row>
    <row r="93" spans="2:24" outlineLevel="1">
      <c r="B93" s="193" t="s">
        <v>65</v>
      </c>
      <c r="C93" s="194"/>
      <c r="D93" s="194"/>
      <c r="E93" s="194"/>
      <c r="F93" s="194"/>
      <c r="G93" s="194"/>
      <c r="H93" s="194"/>
      <c r="I93" s="194"/>
      <c r="J93" s="194"/>
      <c r="K93" s="194"/>
      <c r="L93" s="194"/>
      <c r="M93" s="194"/>
      <c r="N93" s="194"/>
      <c r="O93" s="194"/>
      <c r="P93" s="57"/>
      <c r="Q93" s="57"/>
      <c r="R93" s="57"/>
      <c r="S93" s="57"/>
      <c r="T93" s="57"/>
      <c r="U93" s="57"/>
      <c r="V93" s="57"/>
      <c r="W93" s="72"/>
    </row>
    <row r="94" spans="2:24" s="1" customFormat="1" outlineLevel="1">
      <c r="B94" s="31"/>
      <c r="C94" s="31"/>
      <c r="D94" s="32"/>
      <c r="E94" s="32"/>
      <c r="F94" s="32"/>
      <c r="G94" s="32"/>
      <c r="H94" s="32"/>
      <c r="I94" s="32"/>
      <c r="J94" s="32"/>
      <c r="K94" s="32"/>
      <c r="L94" s="32"/>
      <c r="M94" s="32"/>
      <c r="N94" s="32"/>
      <c r="O94" s="32"/>
      <c r="P94" s="32"/>
      <c r="Q94" s="32"/>
      <c r="R94" s="32"/>
      <c r="S94" s="32"/>
      <c r="T94" s="32"/>
      <c r="U94" s="32"/>
      <c r="V94" s="32"/>
      <c r="W94" s="32"/>
      <c r="X94" s="8"/>
    </row>
    <row r="95" spans="2:24" s="1" customFormat="1" ht="18">
      <c r="B95" s="179" t="s">
        <v>120</v>
      </c>
      <c r="C95" s="180"/>
      <c r="D95" s="180"/>
      <c r="E95" s="180"/>
      <c r="F95" s="180"/>
      <c r="G95" s="180"/>
      <c r="H95" s="180"/>
      <c r="I95" s="180"/>
      <c r="J95" s="180"/>
      <c r="K95" s="180"/>
      <c r="L95" s="180"/>
      <c r="M95" s="180"/>
      <c r="N95" s="180"/>
      <c r="O95" s="180"/>
      <c r="P95" s="25"/>
      <c r="Q95" s="25"/>
      <c r="R95" s="25"/>
      <c r="S95" s="25"/>
      <c r="T95" s="25"/>
      <c r="U95" s="25"/>
      <c r="V95" s="25"/>
      <c r="W95" s="66"/>
      <c r="X95" s="8"/>
    </row>
    <row r="96" spans="2:24" s="1" customFormat="1" outlineLevel="1">
      <c r="B96" s="208" t="s">
        <v>39</v>
      </c>
      <c r="C96" s="209" t="s">
        <v>40</v>
      </c>
      <c r="D96" s="198" t="s">
        <v>41</v>
      </c>
      <c r="E96" s="198" t="s">
        <v>76</v>
      </c>
      <c r="F96" s="198" t="s">
        <v>43</v>
      </c>
      <c r="G96" s="198" t="s">
        <v>44</v>
      </c>
      <c r="H96" s="202" t="s">
        <v>141</v>
      </c>
      <c r="I96" s="198" t="s">
        <v>67</v>
      </c>
      <c r="J96" s="198" t="s">
        <v>47</v>
      </c>
      <c r="K96" s="198" t="s">
        <v>48</v>
      </c>
      <c r="L96" s="198" t="s">
        <v>49</v>
      </c>
      <c r="M96" s="202" t="s">
        <v>10</v>
      </c>
      <c r="N96" s="218" t="s">
        <v>50</v>
      </c>
      <c r="O96" s="198" t="s">
        <v>51</v>
      </c>
      <c r="P96" s="56"/>
      <c r="Q96" s="190" t="s">
        <v>52</v>
      </c>
      <c r="R96" s="191"/>
      <c r="S96" s="191"/>
      <c r="T96" s="191"/>
      <c r="U96" s="191"/>
      <c r="V96" s="191"/>
      <c r="W96" s="192"/>
      <c r="X96" s="8"/>
    </row>
    <row r="97" spans="2:24" s="1" customFormat="1" ht="22.5" outlineLevel="1">
      <c r="B97" s="208"/>
      <c r="C97" s="210"/>
      <c r="D97" s="198"/>
      <c r="E97" s="198"/>
      <c r="F97" s="198"/>
      <c r="G97" s="198"/>
      <c r="H97" s="202"/>
      <c r="I97" s="198"/>
      <c r="J97" s="198"/>
      <c r="K97" s="198"/>
      <c r="L97" s="198"/>
      <c r="M97" s="202"/>
      <c r="N97" s="218"/>
      <c r="O97" s="198"/>
      <c r="P97" s="56"/>
      <c r="Q97" s="26" t="s">
        <v>121</v>
      </c>
      <c r="R97" s="93"/>
      <c r="S97" s="93"/>
      <c r="T97" s="93"/>
      <c r="U97" s="93"/>
      <c r="V97" s="93"/>
      <c r="W97" s="93"/>
      <c r="X97" s="8"/>
    </row>
    <row r="98" spans="2:24" s="1" customFormat="1" outlineLevel="1">
      <c r="B98" s="209"/>
      <c r="C98" s="211"/>
      <c r="D98" s="198"/>
      <c r="E98" s="198"/>
      <c r="F98" s="198"/>
      <c r="G98" s="198"/>
      <c r="H98" s="202"/>
      <c r="I98" s="198"/>
      <c r="J98" s="198"/>
      <c r="K98" s="198"/>
      <c r="L98" s="198"/>
      <c r="M98" s="202"/>
      <c r="N98" s="218"/>
      <c r="O98" s="198"/>
      <c r="P98" s="56"/>
      <c r="Q98" s="54">
        <v>1</v>
      </c>
      <c r="R98" s="94"/>
      <c r="S98" s="94"/>
      <c r="T98" s="94"/>
      <c r="U98" s="94"/>
      <c r="V98" s="94"/>
      <c r="W98" s="94"/>
      <c r="X98" s="8"/>
    </row>
    <row r="99" spans="2:24" s="1" customFormat="1" ht="13.5" customHeight="1" outlineLevel="1">
      <c r="B99" s="27"/>
      <c r="C99" s="36" t="s">
        <v>122</v>
      </c>
      <c r="D99" s="85"/>
      <c r="E99" s="85"/>
      <c r="F99" s="85"/>
      <c r="G99" s="85"/>
      <c r="H99" s="29" t="str">
        <f>IF(B99&lt;&gt;"",SUBSTITUTE(VLOOKUP(B99,LabelListLookUp,2,FALSE),", ",","&amp;CHAR(10)),"")</f>
        <v/>
      </c>
      <c r="I99" s="85" t="s">
        <v>119</v>
      </c>
      <c r="J99" s="85"/>
      <c r="K99" s="29" t="str">
        <f>WPtarget</f>
        <v>RAN5#96-e</v>
      </c>
      <c r="L99" s="85"/>
      <c r="M99" s="91"/>
      <c r="N99" s="69">
        <v>1</v>
      </c>
      <c r="O99" s="55" t="str">
        <f t="array" ref="O99">IF(AND(H99&lt;&gt;"",H99&lt;&gt;"-"),IF(SUMPRODUCT($Q$98:$W$98,--(Q99:W99&lt;&gt;""))&gt;0,SUMPRODUCT($Q$98:$W$98,Q99:W99)/SUMPRODUCT($Q$98:$W$98,--(Q99:W99&lt;&gt;"")),""),"")</f>
        <v/>
      </c>
      <c r="P99" s="56"/>
      <c r="Q99" s="71"/>
      <c r="R99" s="71"/>
      <c r="S99" s="71"/>
      <c r="T99" s="71"/>
      <c r="U99" s="71"/>
      <c r="V99" s="71"/>
      <c r="W99" s="71"/>
      <c r="X99" s="8"/>
    </row>
    <row r="100" spans="2:24" s="1" customFormat="1" outlineLevel="1">
      <c r="B100" s="193" t="s">
        <v>65</v>
      </c>
      <c r="C100" s="194"/>
      <c r="D100" s="194"/>
      <c r="E100" s="194"/>
      <c r="F100" s="194"/>
      <c r="G100" s="194"/>
      <c r="H100" s="194"/>
      <c r="I100" s="194"/>
      <c r="J100" s="194"/>
      <c r="K100" s="194"/>
      <c r="L100" s="194"/>
      <c r="M100" s="194"/>
      <c r="N100" s="194"/>
      <c r="O100" s="194"/>
      <c r="P100" s="57"/>
      <c r="Q100" s="57"/>
      <c r="R100" s="57"/>
      <c r="S100" s="57"/>
      <c r="T100" s="57"/>
      <c r="U100" s="57"/>
      <c r="V100" s="57"/>
      <c r="W100" s="72"/>
      <c r="X100" s="8"/>
    </row>
    <row r="101" spans="2:24" s="1" customFormat="1" outlineLevel="1">
      <c r="B101" s="31"/>
      <c r="C101" s="31"/>
      <c r="D101" s="32"/>
      <c r="E101" s="32"/>
      <c r="F101" s="32"/>
      <c r="G101" s="32"/>
      <c r="H101" s="32"/>
      <c r="I101" s="32"/>
      <c r="J101" s="32"/>
      <c r="K101" s="32"/>
      <c r="L101" s="32"/>
      <c r="M101" s="32"/>
      <c r="N101" s="32"/>
      <c r="O101" s="32"/>
      <c r="P101" s="32"/>
      <c r="Q101" s="32"/>
      <c r="R101" s="32"/>
      <c r="S101" s="32"/>
      <c r="T101" s="32"/>
      <c r="U101" s="32"/>
      <c r="V101" s="32"/>
      <c r="W101" s="32"/>
      <c r="X101" s="8"/>
    </row>
    <row r="102" spans="2:24" s="1" customFormat="1" ht="18">
      <c r="B102" s="179" t="s">
        <v>123</v>
      </c>
      <c r="C102" s="180"/>
      <c r="D102" s="180"/>
      <c r="E102" s="180"/>
      <c r="F102" s="180"/>
      <c r="G102" s="180"/>
      <c r="H102" s="180"/>
      <c r="I102" s="180"/>
      <c r="J102" s="180"/>
      <c r="K102" s="180"/>
      <c r="L102" s="180"/>
      <c r="M102" s="180"/>
      <c r="N102" s="180"/>
      <c r="O102" s="180"/>
      <c r="P102" s="25"/>
      <c r="Q102" s="25"/>
      <c r="R102" s="25"/>
      <c r="S102" s="25"/>
      <c r="T102" s="25"/>
      <c r="U102" s="25"/>
      <c r="V102" s="25"/>
      <c r="W102" s="66"/>
      <c r="X102" s="8"/>
    </row>
    <row r="103" spans="2:24" s="1" customFormat="1" ht="18" outlineLevel="1">
      <c r="B103" s="208" t="s">
        <v>39</v>
      </c>
      <c r="C103" s="209" t="s">
        <v>40</v>
      </c>
      <c r="D103" s="195" t="s">
        <v>41</v>
      </c>
      <c r="E103" s="195" t="s">
        <v>76</v>
      </c>
      <c r="F103" s="195" t="s">
        <v>43</v>
      </c>
      <c r="G103" s="195" t="s">
        <v>44</v>
      </c>
      <c r="H103" s="212" t="s">
        <v>141</v>
      </c>
      <c r="I103" s="195" t="s">
        <v>67</v>
      </c>
      <c r="J103" s="195" t="s">
        <v>47</v>
      </c>
      <c r="K103" s="195" t="s">
        <v>48</v>
      </c>
      <c r="L103" s="195" t="s">
        <v>49</v>
      </c>
      <c r="M103" s="199" t="s">
        <v>10</v>
      </c>
      <c r="N103" s="218" t="s">
        <v>50</v>
      </c>
      <c r="O103" s="195" t="s">
        <v>51</v>
      </c>
      <c r="P103" s="92"/>
      <c r="Q103" s="205" t="s">
        <v>52</v>
      </c>
      <c r="R103" s="206"/>
      <c r="S103" s="206"/>
      <c r="T103" s="206"/>
      <c r="U103" s="206"/>
      <c r="V103" s="206"/>
      <c r="W103" s="207"/>
      <c r="X103" s="8"/>
    </row>
    <row r="104" spans="2:24" s="1" customFormat="1" ht="22.5" outlineLevel="1">
      <c r="B104" s="208"/>
      <c r="C104" s="210"/>
      <c r="D104" s="196"/>
      <c r="E104" s="196"/>
      <c r="F104" s="196"/>
      <c r="G104" s="196"/>
      <c r="H104" s="213"/>
      <c r="I104" s="196"/>
      <c r="J104" s="196"/>
      <c r="K104" s="196"/>
      <c r="L104" s="196"/>
      <c r="M104" s="200"/>
      <c r="N104" s="218"/>
      <c r="O104" s="196"/>
      <c r="P104" s="92"/>
      <c r="Q104" s="26" t="s">
        <v>121</v>
      </c>
      <c r="R104" s="93"/>
      <c r="S104" s="93"/>
      <c r="T104" s="93"/>
      <c r="U104" s="93"/>
      <c r="V104" s="93"/>
      <c r="W104" s="93"/>
      <c r="X104" s="8"/>
    </row>
    <row r="105" spans="2:24" s="1" customFormat="1" ht="18" outlineLevel="1">
      <c r="B105" s="209"/>
      <c r="C105" s="210"/>
      <c r="D105" s="196"/>
      <c r="E105" s="196"/>
      <c r="F105" s="196"/>
      <c r="G105" s="196"/>
      <c r="H105" s="213"/>
      <c r="I105" s="196"/>
      <c r="J105" s="196"/>
      <c r="K105" s="196"/>
      <c r="L105" s="196"/>
      <c r="M105" s="200"/>
      <c r="N105" s="215"/>
      <c r="O105" s="196"/>
      <c r="P105" s="92"/>
      <c r="Q105" s="54">
        <v>1</v>
      </c>
      <c r="R105" s="94"/>
      <c r="S105" s="94"/>
      <c r="T105" s="94"/>
      <c r="U105" s="94"/>
      <c r="V105" s="94"/>
      <c r="W105" s="94"/>
      <c r="X105" s="8"/>
    </row>
    <row r="106" spans="2:24" s="1" customFormat="1" ht="33.75" outlineLevel="1">
      <c r="B106" s="27" t="s">
        <v>30</v>
      </c>
      <c r="C106" s="36" t="s">
        <v>124</v>
      </c>
      <c r="D106" s="113" t="s">
        <v>125</v>
      </c>
      <c r="E106" s="122" t="s">
        <v>126</v>
      </c>
      <c r="F106" s="122" t="s">
        <v>127</v>
      </c>
      <c r="G106" s="122" t="s">
        <v>183</v>
      </c>
      <c r="H106" s="122" t="str">
        <f>IF(B106&lt;&gt;"",SUBSTITUTE(VLOOKUP(B106,LabelListLookUp,2,FALSE),", ",","&amp;CHAR(10)),"")</f>
        <v>DC_n48A-n70A/DC_n48A-n70A</v>
      </c>
      <c r="I106" s="122" t="s">
        <v>129</v>
      </c>
      <c r="J106" s="113" t="s">
        <v>16601</v>
      </c>
      <c r="K106" s="113" t="str">
        <f>WPtarget</f>
        <v>RAN5#96-e</v>
      </c>
      <c r="L106" s="113"/>
      <c r="M106" s="115" t="s">
        <v>16604</v>
      </c>
      <c r="N106" s="54">
        <v>1</v>
      </c>
      <c r="O106" s="55">
        <f t="array" ref="O106">IF(AND(H106&lt;&gt;"",H106&lt;&gt;"-"),IF(SUMPRODUCT($Q$105:$W$105,--(Q106:W106&lt;&gt;""))&gt;0,SUMPRODUCT($Q$105:$W$105,Q106:W106)/SUMPRODUCT($Q$105:$W$105,--(Q106:W106&lt;&gt;"")),""),"")</f>
        <v>1</v>
      </c>
      <c r="P106" s="92"/>
      <c r="Q106" s="71">
        <v>1</v>
      </c>
      <c r="R106" s="71"/>
      <c r="S106" s="71"/>
      <c r="T106" s="71"/>
      <c r="U106" s="71"/>
      <c r="V106" s="71"/>
      <c r="W106" s="71"/>
      <c r="X106" s="8"/>
    </row>
    <row r="107" spans="2:24" s="1" customFormat="1" ht="45" outlineLevel="1">
      <c r="B107" s="27" t="s">
        <v>30</v>
      </c>
      <c r="C107" s="36" t="s">
        <v>131</v>
      </c>
      <c r="D107" s="113" t="s">
        <v>125</v>
      </c>
      <c r="E107" s="122" t="s">
        <v>126</v>
      </c>
      <c r="F107" s="122" t="s">
        <v>128</v>
      </c>
      <c r="G107" s="122" t="s">
        <v>184</v>
      </c>
      <c r="H107" s="122" t="str">
        <f>IF(B107&lt;&gt;"",SUBSTITUTE(VLOOKUP(B107,LabelListLookUp,2,FALSE),", ",","&amp;CHAR(10)),"")</f>
        <v>DC_n48A-n70A/DC_n48A-n70A</v>
      </c>
      <c r="I107" s="122" t="s">
        <v>130</v>
      </c>
      <c r="J107" s="113" t="s">
        <v>16601</v>
      </c>
      <c r="K107" s="113" t="str">
        <f>WPtarget</f>
        <v>RAN5#96-e</v>
      </c>
      <c r="L107" s="113"/>
      <c r="M107" s="115" t="s">
        <v>16604</v>
      </c>
      <c r="N107" s="54">
        <v>1</v>
      </c>
      <c r="O107" s="55">
        <f t="array" ref="O107">IF(AND(H107&lt;&gt;"",H107&lt;&gt;"-"),IF(SUMPRODUCT($Q$105:$W$105,--(Q107:W107&lt;&gt;""))&gt;0,SUMPRODUCT($Q$105:$W$105,Q107:W107)/SUMPRODUCT($Q$105:$W$105,--(Q107:W107&lt;&gt;"")),""),"")</f>
        <v>1</v>
      </c>
      <c r="P107" s="92"/>
      <c r="Q107" s="71">
        <v>1</v>
      </c>
      <c r="R107" s="71"/>
      <c r="S107" s="71"/>
      <c r="T107" s="71"/>
      <c r="U107" s="71"/>
      <c r="V107" s="71"/>
      <c r="W107" s="71"/>
      <c r="X107" s="8"/>
    </row>
    <row r="108" spans="2:24" s="1" customFormat="1" ht="45" outlineLevel="1">
      <c r="B108" s="27" t="s">
        <v>30</v>
      </c>
      <c r="C108" s="36" t="s">
        <v>132</v>
      </c>
      <c r="D108" s="113" t="s">
        <v>125</v>
      </c>
      <c r="E108" s="113" t="s">
        <v>126</v>
      </c>
      <c r="F108" s="122" t="s">
        <v>185</v>
      </c>
      <c r="G108" s="122" t="s">
        <v>168</v>
      </c>
      <c r="H108" s="122" t="str">
        <f>IF(B108&lt;&gt;"",SUBSTITUTE(VLOOKUP(B108,LabelListLookUp,2,FALSE),", ",","&amp;CHAR(10)),"")</f>
        <v>DC_n48A-n70A/DC_n48A-n70A</v>
      </c>
      <c r="I108" s="122" t="s">
        <v>186</v>
      </c>
      <c r="J108" s="113" t="s">
        <v>16601</v>
      </c>
      <c r="K108" s="113" t="str">
        <f>WPtarget</f>
        <v>RAN5#96-e</v>
      </c>
      <c r="L108" s="113" t="s">
        <v>16621</v>
      </c>
      <c r="M108" s="136" t="s">
        <v>16618</v>
      </c>
      <c r="N108" s="54">
        <v>1</v>
      </c>
      <c r="O108" s="55">
        <f t="array" ref="O108">IF(AND(H108&lt;&gt;"",H108&lt;&gt;"-"),IF(SUMPRODUCT($Q$105:$W$105,--(Q108:W108&lt;&gt;""))&gt;0,SUMPRODUCT($Q$105:$W$105,Q108:W108)/SUMPRODUCT($Q$105:$W$105,--(Q108:W108&lt;&gt;"")),""),"")</f>
        <v>1</v>
      </c>
      <c r="P108" s="92"/>
      <c r="Q108" s="71">
        <v>1</v>
      </c>
      <c r="R108" s="71"/>
      <c r="S108" s="71"/>
      <c r="T108" s="71"/>
      <c r="U108" s="71"/>
      <c r="V108" s="71"/>
      <c r="W108" s="71"/>
      <c r="X108" s="8"/>
    </row>
    <row r="109" spans="2:24" s="1" customFormat="1" ht="18" outlineLevel="1">
      <c r="B109" s="193" t="s">
        <v>65</v>
      </c>
      <c r="C109" s="194"/>
      <c r="D109" s="194"/>
      <c r="E109" s="194"/>
      <c r="F109" s="194"/>
      <c r="G109" s="194"/>
      <c r="H109" s="194"/>
      <c r="I109" s="194"/>
      <c r="J109" s="194"/>
      <c r="K109" s="194"/>
      <c r="L109" s="194"/>
      <c r="M109" s="194"/>
      <c r="N109" s="194"/>
      <c r="O109" s="194"/>
      <c r="P109" s="92"/>
      <c r="Q109" s="57"/>
      <c r="R109" s="57"/>
      <c r="S109" s="57"/>
      <c r="T109" s="57"/>
      <c r="U109" s="57"/>
      <c r="V109" s="57"/>
      <c r="W109" s="72"/>
      <c r="X109" s="8"/>
    </row>
    <row r="110" spans="2:24" s="1" customFormat="1" ht="18">
      <c r="B110" s="10"/>
      <c r="C110" s="10"/>
      <c r="G110" s="45"/>
      <c r="H110" s="40"/>
      <c r="I110" s="45"/>
      <c r="J110" s="45"/>
      <c r="K110" s="45"/>
      <c r="L110" s="45"/>
      <c r="M110" s="40"/>
      <c r="N110" s="40"/>
      <c r="O110" s="40"/>
      <c r="P110" s="62"/>
      <c r="Q110" s="8"/>
      <c r="R110" s="8"/>
      <c r="S110" s="8"/>
      <c r="T110" s="8"/>
      <c r="U110" s="8"/>
      <c r="V110" s="8"/>
      <c r="W110" s="8"/>
      <c r="X110" s="8"/>
    </row>
    <row r="111" spans="2:24" s="1" customFormat="1">
      <c r="B111" s="10"/>
      <c r="C111" s="10"/>
      <c r="G111" s="45"/>
      <c r="H111" s="40"/>
      <c r="I111" s="45"/>
      <c r="J111" s="45"/>
      <c r="K111" s="45"/>
      <c r="L111" s="45"/>
      <c r="M111" s="40"/>
      <c r="N111" s="40"/>
      <c r="O111" s="40"/>
      <c r="P111" s="40"/>
      <c r="Q111" s="8"/>
      <c r="R111" s="8"/>
      <c r="S111" s="8"/>
      <c r="T111" s="8"/>
      <c r="U111" s="8"/>
      <c r="V111" s="8"/>
      <c r="W111" s="8"/>
      <c r="X111" s="8"/>
    </row>
    <row r="112" spans="2:24" s="1" customFormat="1">
      <c r="B112" s="10"/>
      <c r="C112" s="10"/>
      <c r="G112" s="45"/>
      <c r="H112" s="40"/>
      <c r="I112" s="45"/>
      <c r="J112" s="45"/>
      <c r="K112" s="45"/>
      <c r="L112" s="45"/>
      <c r="M112" s="40"/>
      <c r="N112" s="40"/>
      <c r="O112" s="40"/>
      <c r="P112" s="40"/>
      <c r="Q112" s="8"/>
      <c r="R112" s="8"/>
      <c r="S112" s="8"/>
      <c r="T112" s="8"/>
      <c r="U112" s="8"/>
      <c r="V112" s="8"/>
      <c r="W112" s="8"/>
      <c r="X112" s="8"/>
    </row>
    <row r="113" spans="2:24" s="1" customFormat="1">
      <c r="B113" s="10"/>
      <c r="C113" s="10"/>
      <c r="G113" s="45"/>
      <c r="H113" s="40"/>
      <c r="I113" s="45"/>
      <c r="J113" s="45"/>
      <c r="K113" s="45"/>
      <c r="L113" s="45"/>
      <c r="M113" s="40"/>
      <c r="N113" s="40"/>
      <c r="O113" s="40"/>
      <c r="P113" s="40"/>
      <c r="Q113" s="8"/>
      <c r="R113" s="8"/>
      <c r="S113" s="8"/>
      <c r="T113" s="8"/>
      <c r="U113" s="8"/>
      <c r="V113" s="8"/>
      <c r="W113" s="8"/>
      <c r="X113" s="8"/>
    </row>
    <row r="114" spans="2:24" s="1" customFormat="1">
      <c r="B114" s="10"/>
      <c r="C114" s="10"/>
      <c r="G114" s="45"/>
      <c r="H114" s="40"/>
      <c r="I114" s="45"/>
      <c r="J114" s="45"/>
      <c r="K114" s="45"/>
      <c r="L114" s="45"/>
      <c r="M114" s="40"/>
      <c r="N114" s="40"/>
      <c r="O114" s="40"/>
      <c r="P114" s="40"/>
      <c r="Q114" s="8"/>
      <c r="R114" s="8"/>
      <c r="S114" s="8"/>
      <c r="T114" s="8"/>
      <c r="U114" s="8"/>
      <c r="V114" s="8"/>
      <c r="W114" s="8"/>
      <c r="X114" s="8"/>
    </row>
    <row r="115" spans="2:24" s="1" customFormat="1">
      <c r="B115" s="10"/>
      <c r="C115" s="10"/>
      <c r="G115" s="45"/>
      <c r="H115" s="40"/>
      <c r="I115" s="45"/>
      <c r="J115" s="45"/>
      <c r="K115" s="45"/>
      <c r="L115" s="45"/>
      <c r="M115" s="40"/>
      <c r="N115" s="40"/>
      <c r="O115" s="40"/>
      <c r="P115" s="40"/>
      <c r="Q115" s="8"/>
      <c r="R115" s="8"/>
      <c r="S115" s="8"/>
      <c r="T115" s="8"/>
      <c r="U115" s="8"/>
      <c r="V115" s="8"/>
      <c r="W115" s="8"/>
      <c r="X115" s="8"/>
    </row>
    <row r="116" spans="2:24" s="1" customFormat="1">
      <c r="B116" s="10"/>
      <c r="C116" s="10"/>
      <c r="G116" s="45"/>
      <c r="H116" s="40"/>
      <c r="I116" s="45"/>
      <c r="J116" s="45"/>
      <c r="K116" s="45"/>
      <c r="L116" s="45"/>
      <c r="M116" s="40"/>
      <c r="N116" s="40"/>
      <c r="O116" s="40"/>
      <c r="P116" s="40"/>
      <c r="Q116" s="8"/>
      <c r="R116" s="8"/>
      <c r="S116" s="8"/>
      <c r="T116" s="8"/>
      <c r="U116" s="8"/>
      <c r="V116" s="8"/>
      <c r="W116" s="8"/>
      <c r="X116" s="8"/>
    </row>
    <row r="117" spans="2:24" s="1" customFormat="1">
      <c r="B117" s="10"/>
      <c r="C117" s="10"/>
      <c r="G117" s="45"/>
      <c r="H117" s="40"/>
      <c r="I117" s="45"/>
      <c r="J117" s="45"/>
      <c r="K117" s="45"/>
      <c r="L117" s="45"/>
      <c r="M117" s="40"/>
      <c r="N117" s="40"/>
      <c r="O117" s="40"/>
      <c r="P117" s="40"/>
      <c r="Q117" s="8"/>
      <c r="R117" s="8"/>
      <c r="S117" s="8"/>
      <c r="T117" s="8"/>
      <c r="U117" s="8"/>
      <c r="V117" s="8"/>
      <c r="W117" s="8"/>
      <c r="X117" s="8"/>
    </row>
    <row r="118" spans="2:24" s="1" customFormat="1">
      <c r="B118" s="10"/>
      <c r="C118" s="10"/>
      <c r="G118" s="45"/>
      <c r="H118" s="40"/>
      <c r="I118" s="45"/>
      <c r="J118" s="45"/>
      <c r="K118" s="45"/>
      <c r="L118" s="45"/>
      <c r="M118" s="40"/>
      <c r="N118" s="40"/>
      <c r="O118" s="40"/>
      <c r="P118" s="40"/>
      <c r="Q118" s="8"/>
      <c r="R118" s="8"/>
      <c r="S118" s="8"/>
      <c r="T118" s="8"/>
      <c r="U118" s="8"/>
      <c r="V118" s="8"/>
      <c r="W118" s="8"/>
      <c r="X118" s="8"/>
    </row>
    <row r="119" spans="2:24" s="1" customFormat="1">
      <c r="B119" s="10"/>
      <c r="C119" s="10"/>
      <c r="G119" s="45"/>
      <c r="H119" s="40"/>
      <c r="I119" s="45"/>
      <c r="J119" s="45"/>
      <c r="K119" s="45"/>
      <c r="L119" s="45"/>
      <c r="M119" s="40"/>
      <c r="N119" s="40"/>
      <c r="O119" s="40"/>
      <c r="P119" s="40"/>
      <c r="Q119" s="8"/>
      <c r="R119" s="8"/>
      <c r="S119" s="8"/>
      <c r="T119" s="8"/>
      <c r="U119" s="8"/>
      <c r="V119" s="8"/>
      <c r="W119" s="8"/>
      <c r="X119" s="8"/>
    </row>
    <row r="120" spans="2:24" s="1" customFormat="1">
      <c r="B120" s="10"/>
      <c r="C120" s="10"/>
      <c r="G120" s="45"/>
      <c r="H120" s="40"/>
      <c r="I120" s="45"/>
      <c r="J120" s="45"/>
      <c r="K120" s="45"/>
      <c r="L120" s="45"/>
      <c r="M120" s="40"/>
      <c r="N120" s="40"/>
      <c r="O120" s="40"/>
      <c r="P120" s="40"/>
      <c r="Q120" s="8"/>
      <c r="R120" s="8"/>
      <c r="S120" s="8"/>
      <c r="T120" s="8"/>
      <c r="U120" s="8"/>
      <c r="V120" s="8"/>
      <c r="W120" s="8"/>
      <c r="X120" s="8"/>
    </row>
    <row r="121" spans="2:24" s="1" customFormat="1">
      <c r="B121" s="10"/>
      <c r="C121" s="10"/>
      <c r="G121" s="45"/>
      <c r="H121" s="40"/>
      <c r="I121" s="45"/>
      <c r="J121" s="45"/>
      <c r="K121" s="45"/>
      <c r="L121" s="45"/>
      <c r="M121" s="40"/>
      <c r="N121" s="40"/>
      <c r="O121" s="40"/>
      <c r="P121" s="40"/>
      <c r="Q121" s="8"/>
      <c r="R121" s="8"/>
      <c r="S121" s="8"/>
      <c r="T121" s="8"/>
      <c r="U121" s="8"/>
      <c r="V121" s="8"/>
      <c r="W121" s="8"/>
      <c r="X121" s="8"/>
    </row>
    <row r="122" spans="2:24" s="1" customFormat="1">
      <c r="B122" s="10"/>
      <c r="C122" s="10"/>
      <c r="G122" s="45"/>
      <c r="H122" s="40"/>
      <c r="I122" s="45"/>
      <c r="J122" s="45"/>
      <c r="K122" s="45"/>
      <c r="L122" s="45"/>
      <c r="M122" s="40"/>
      <c r="N122" s="40"/>
      <c r="O122" s="40"/>
      <c r="P122" s="40"/>
      <c r="Q122" s="8"/>
      <c r="R122" s="8"/>
      <c r="S122" s="8"/>
      <c r="T122" s="8"/>
      <c r="U122" s="8"/>
      <c r="V122" s="8"/>
      <c r="W122" s="8"/>
      <c r="X122" s="8"/>
    </row>
    <row r="123" spans="2:24" s="1" customFormat="1">
      <c r="B123" s="10"/>
      <c r="C123" s="10"/>
      <c r="G123" s="45"/>
      <c r="H123" s="40"/>
      <c r="I123" s="45"/>
      <c r="J123" s="45"/>
      <c r="K123" s="45"/>
      <c r="L123" s="45"/>
      <c r="M123" s="40"/>
      <c r="N123" s="40"/>
      <c r="O123" s="40"/>
      <c r="P123" s="40"/>
      <c r="Q123" s="8"/>
      <c r="R123" s="8"/>
      <c r="S123" s="8"/>
      <c r="T123" s="8"/>
      <c r="U123" s="8"/>
      <c r="V123" s="8"/>
      <c r="W123" s="8"/>
      <c r="X123" s="8"/>
    </row>
    <row r="124" spans="2:24" s="1" customFormat="1">
      <c r="B124" s="10"/>
      <c r="C124" s="10"/>
      <c r="G124" s="45"/>
      <c r="H124" s="40"/>
      <c r="I124" s="45"/>
      <c r="J124" s="45"/>
      <c r="K124" s="45"/>
      <c r="L124" s="45"/>
      <c r="M124" s="40"/>
      <c r="N124" s="40"/>
      <c r="O124" s="40"/>
      <c r="P124" s="40"/>
      <c r="Q124" s="8"/>
      <c r="R124" s="8"/>
      <c r="S124" s="8"/>
      <c r="T124" s="8"/>
      <c r="U124" s="8"/>
      <c r="V124" s="8"/>
      <c r="W124" s="8"/>
      <c r="X124" s="8"/>
    </row>
    <row r="125" spans="2:24" s="1" customFormat="1">
      <c r="B125" s="10"/>
      <c r="C125" s="10"/>
      <c r="G125" s="45"/>
      <c r="H125" s="40"/>
      <c r="I125" s="45"/>
      <c r="J125" s="45"/>
      <c r="K125" s="45"/>
      <c r="L125" s="45"/>
      <c r="M125" s="40"/>
      <c r="N125" s="40"/>
      <c r="O125" s="40"/>
      <c r="P125" s="40"/>
      <c r="Q125" s="8"/>
      <c r="R125" s="8"/>
      <c r="S125" s="8"/>
      <c r="T125" s="8"/>
      <c r="U125" s="8"/>
      <c r="V125" s="8"/>
      <c r="W125" s="8"/>
      <c r="X125" s="8"/>
    </row>
    <row r="126" spans="2:24" s="1" customFormat="1">
      <c r="B126" s="10"/>
      <c r="C126" s="10"/>
      <c r="G126" s="45"/>
      <c r="H126" s="40"/>
      <c r="I126" s="45"/>
      <c r="J126" s="45"/>
      <c r="K126" s="45"/>
      <c r="L126" s="45"/>
      <c r="M126" s="40"/>
      <c r="N126" s="40"/>
      <c r="O126" s="40"/>
      <c r="P126" s="40"/>
      <c r="Q126" s="8"/>
      <c r="R126" s="8"/>
      <c r="S126" s="8"/>
      <c r="T126" s="8"/>
      <c r="U126" s="8"/>
      <c r="V126" s="8"/>
      <c r="W126" s="8"/>
      <c r="X126" s="8"/>
    </row>
    <row r="127" spans="2:24" s="1" customFormat="1">
      <c r="B127" s="10"/>
      <c r="C127" s="10"/>
      <c r="G127" s="45"/>
      <c r="H127" s="40"/>
      <c r="I127" s="45"/>
      <c r="J127" s="45"/>
      <c r="K127" s="45"/>
      <c r="L127" s="45"/>
      <c r="M127" s="40"/>
      <c r="N127" s="40"/>
      <c r="O127" s="40"/>
      <c r="P127" s="40"/>
      <c r="Q127" s="8"/>
      <c r="R127" s="8"/>
      <c r="S127" s="8"/>
      <c r="T127" s="8"/>
      <c r="U127" s="8"/>
      <c r="V127" s="8"/>
      <c r="W127" s="8"/>
      <c r="X127" s="8"/>
    </row>
    <row r="128" spans="2:24" s="1" customFormat="1">
      <c r="B128" s="10"/>
      <c r="C128" s="10"/>
      <c r="G128" s="45"/>
      <c r="H128" s="40"/>
      <c r="I128" s="45"/>
      <c r="J128" s="45"/>
      <c r="K128" s="45"/>
      <c r="L128" s="45"/>
      <c r="M128" s="40"/>
      <c r="N128" s="40"/>
      <c r="O128" s="40"/>
      <c r="P128" s="40"/>
      <c r="Q128" s="8"/>
      <c r="R128" s="8"/>
      <c r="S128" s="8"/>
      <c r="T128" s="8"/>
      <c r="U128" s="8"/>
      <c r="V128" s="8"/>
      <c r="W128" s="8"/>
      <c r="X128" s="8"/>
    </row>
    <row r="129" spans="2:24" s="1" customFormat="1">
      <c r="B129" s="10"/>
      <c r="C129" s="10"/>
      <c r="G129" s="45"/>
      <c r="H129" s="40"/>
      <c r="I129" s="45"/>
      <c r="J129" s="45"/>
      <c r="K129" s="45"/>
      <c r="L129" s="45"/>
      <c r="M129" s="40"/>
      <c r="N129" s="40"/>
      <c r="O129" s="40"/>
      <c r="P129" s="40"/>
      <c r="Q129" s="8"/>
      <c r="R129" s="8"/>
      <c r="S129" s="8"/>
      <c r="T129" s="8"/>
      <c r="U129" s="8"/>
      <c r="V129" s="8"/>
      <c r="W129" s="8"/>
      <c r="X129" s="8"/>
    </row>
  </sheetData>
  <protectedRanges>
    <protectedRange sqref="D8:L8 B5:F7 X5:XFC7" name="Range6"/>
    <protectedRange sqref="Q92:W92 Q85:W85 Q56:W67 Q74:W78" name="Range3"/>
    <protectedRange sqref="L56:M58 L60:M61 L64:L67 J74:J78 J56:J67" name="Range3_2"/>
    <protectedRange sqref="J48:J49" name="Range2_5"/>
    <protectedRange sqref="J38:J40 L38:M40" name="Range5_8"/>
    <protectedRange sqref="L30:M31 J30:J31" name="Range5_9"/>
    <protectedRange sqref="L92:M92 J92" name="Range3_6"/>
    <protectedRange sqref="J99 L99:M99" name="Range5_10"/>
    <protectedRange sqref="L106:L108" name="Range5_12"/>
    <protectedRange sqref="K74:K78 K92 K99 K106:K108 K30:K31 K38:K40 K48:K49 K85 K56:K67" name="Range2_1"/>
    <protectedRange sqref="L48:M49" name="Range2_5_1"/>
    <protectedRange sqref="L59:M59 L62:M62" name="Range3_2_1"/>
    <protectedRange sqref="L63:M63" name="Range3_2_3"/>
    <protectedRange sqref="M64:M67" name="Range3_2_4"/>
    <protectedRange sqref="L74:M78 L85" name="Range3_4_1"/>
    <protectedRange sqref="J106:J108" name="Range5_12_1"/>
    <protectedRange sqref="M106:M108" name="Range5_12_2"/>
  </protectedRanges>
  <autoFilter ref="B25:W109" xr:uid="{00000000-0009-0000-0000-000001000000}"/>
  <mergeCells count="183">
    <mergeCell ref="O27:O29"/>
    <mergeCell ref="O35:O37"/>
    <mergeCell ref="O45:O47"/>
    <mergeCell ref="O53:O55"/>
    <mergeCell ref="O71:O73"/>
    <mergeCell ref="O82:O84"/>
    <mergeCell ref="O89:O91"/>
    <mergeCell ref="O96:O98"/>
    <mergeCell ref="O103:O105"/>
    <mergeCell ref="M89:M91"/>
    <mergeCell ref="M96:M98"/>
    <mergeCell ref="M103:M105"/>
    <mergeCell ref="N27:N29"/>
    <mergeCell ref="N35:N37"/>
    <mergeCell ref="N45:N47"/>
    <mergeCell ref="N53:N55"/>
    <mergeCell ref="N71:N73"/>
    <mergeCell ref="N82:N84"/>
    <mergeCell ref="N89:N91"/>
    <mergeCell ref="N96:N98"/>
    <mergeCell ref="N103:N105"/>
    <mergeCell ref="K89:K91"/>
    <mergeCell ref="K96:K98"/>
    <mergeCell ref="K103:K105"/>
    <mergeCell ref="L27:L29"/>
    <mergeCell ref="L35:L37"/>
    <mergeCell ref="L45:L47"/>
    <mergeCell ref="L53:L55"/>
    <mergeCell ref="L71:L73"/>
    <mergeCell ref="L82:L84"/>
    <mergeCell ref="L89:L91"/>
    <mergeCell ref="L96:L98"/>
    <mergeCell ref="L103:L105"/>
    <mergeCell ref="I89:I91"/>
    <mergeCell ref="I96:I98"/>
    <mergeCell ref="I103:I105"/>
    <mergeCell ref="J27:J29"/>
    <mergeCell ref="J35:J37"/>
    <mergeCell ref="J45:J47"/>
    <mergeCell ref="J53:J55"/>
    <mergeCell ref="J71:J73"/>
    <mergeCell ref="J82:J84"/>
    <mergeCell ref="J89:J91"/>
    <mergeCell ref="J96:J98"/>
    <mergeCell ref="J103:J105"/>
    <mergeCell ref="G89:G91"/>
    <mergeCell ref="G96:G98"/>
    <mergeCell ref="G103:G105"/>
    <mergeCell ref="H27:H29"/>
    <mergeCell ref="H35:H37"/>
    <mergeCell ref="H45:H47"/>
    <mergeCell ref="H53:H55"/>
    <mergeCell ref="H71:H73"/>
    <mergeCell ref="H82:H84"/>
    <mergeCell ref="H89:H91"/>
    <mergeCell ref="H96:H98"/>
    <mergeCell ref="H103:H105"/>
    <mergeCell ref="E89:E91"/>
    <mergeCell ref="E96:E98"/>
    <mergeCell ref="E103:E105"/>
    <mergeCell ref="F27:F29"/>
    <mergeCell ref="F35:F37"/>
    <mergeCell ref="F45:F47"/>
    <mergeCell ref="F53:F55"/>
    <mergeCell ref="F71:F73"/>
    <mergeCell ref="F82:F84"/>
    <mergeCell ref="F89:F91"/>
    <mergeCell ref="F96:F98"/>
    <mergeCell ref="F103:F105"/>
    <mergeCell ref="C96:C98"/>
    <mergeCell ref="C103:C105"/>
    <mergeCell ref="D27:D29"/>
    <mergeCell ref="D35:D37"/>
    <mergeCell ref="D45:D47"/>
    <mergeCell ref="D53:D55"/>
    <mergeCell ref="D71:D73"/>
    <mergeCell ref="D82:D84"/>
    <mergeCell ref="D89:D91"/>
    <mergeCell ref="D96:D98"/>
    <mergeCell ref="D103:D105"/>
    <mergeCell ref="Q89:W89"/>
    <mergeCell ref="B93:O93"/>
    <mergeCell ref="B95:O95"/>
    <mergeCell ref="Q96:W96"/>
    <mergeCell ref="B100:O100"/>
    <mergeCell ref="B102:O102"/>
    <mergeCell ref="Q103:W103"/>
    <mergeCell ref="B109:O109"/>
    <mergeCell ref="B27:B29"/>
    <mergeCell ref="B35:B37"/>
    <mergeCell ref="B45:B47"/>
    <mergeCell ref="B53:B55"/>
    <mergeCell ref="B71:B73"/>
    <mergeCell ref="B82:B84"/>
    <mergeCell ref="B89:B91"/>
    <mergeCell ref="B96:B98"/>
    <mergeCell ref="B103:B105"/>
    <mergeCell ref="C27:C29"/>
    <mergeCell ref="C35:C37"/>
    <mergeCell ref="C45:C47"/>
    <mergeCell ref="C53:C55"/>
    <mergeCell ref="C71:C73"/>
    <mergeCell ref="C82:C84"/>
    <mergeCell ref="C89:C91"/>
    <mergeCell ref="Q53:W53"/>
    <mergeCell ref="B68:O68"/>
    <mergeCell ref="B70:O70"/>
    <mergeCell ref="Q71:W71"/>
    <mergeCell ref="B79:O79"/>
    <mergeCell ref="B81:O81"/>
    <mergeCell ref="Q82:W82"/>
    <mergeCell ref="B86:O86"/>
    <mergeCell ref="B88:O88"/>
    <mergeCell ref="E53:E55"/>
    <mergeCell ref="E71:E73"/>
    <mergeCell ref="E82:E84"/>
    <mergeCell ref="G53:G55"/>
    <mergeCell ref="G71:G73"/>
    <mergeCell ref="G82:G84"/>
    <mergeCell ref="I53:I55"/>
    <mergeCell ref="I71:I73"/>
    <mergeCell ref="I82:I84"/>
    <mergeCell ref="K53:K55"/>
    <mergeCell ref="K71:K73"/>
    <mergeCell ref="K82:K84"/>
    <mergeCell ref="M53:M55"/>
    <mergeCell ref="M71:M73"/>
    <mergeCell ref="M82:M84"/>
    <mergeCell ref="Q27:W27"/>
    <mergeCell ref="B32:O32"/>
    <mergeCell ref="B34:O34"/>
    <mergeCell ref="B41:O41"/>
    <mergeCell ref="B43:O43"/>
    <mergeCell ref="B44:O44"/>
    <mergeCell ref="Q45:W45"/>
    <mergeCell ref="B50:O50"/>
    <mergeCell ref="B52:O52"/>
    <mergeCell ref="E27:E29"/>
    <mergeCell ref="E35:E37"/>
    <mergeCell ref="E45:E47"/>
    <mergeCell ref="G27:G29"/>
    <mergeCell ref="G35:G37"/>
    <mergeCell ref="G45:G47"/>
    <mergeCell ref="I27:I29"/>
    <mergeCell ref="I35:I37"/>
    <mergeCell ref="I45:I47"/>
    <mergeCell ref="K27:K29"/>
    <mergeCell ref="K35:K37"/>
    <mergeCell ref="K45:K47"/>
    <mergeCell ref="M27:M29"/>
    <mergeCell ref="M35:M37"/>
    <mergeCell ref="M45:M47"/>
    <mergeCell ref="D19:H19"/>
    <mergeCell ref="D20:H20"/>
    <mergeCell ref="D21:H21"/>
    <mergeCell ref="B23:L23"/>
    <mergeCell ref="B24:I24"/>
    <mergeCell ref="J24:M24"/>
    <mergeCell ref="N24:O24"/>
    <mergeCell ref="Q24:W24"/>
    <mergeCell ref="B26:O26"/>
    <mergeCell ref="K11:W22"/>
    <mergeCell ref="B9:L9"/>
    <mergeCell ref="D11:H11"/>
    <mergeCell ref="D12:H12"/>
    <mergeCell ref="D13:H13"/>
    <mergeCell ref="D14:H14"/>
    <mergeCell ref="D15:H15"/>
    <mergeCell ref="D16:H16"/>
    <mergeCell ref="D17:H17"/>
    <mergeCell ref="D18:H18"/>
    <mergeCell ref="D7:G7"/>
    <mergeCell ref="I7:N7"/>
    <mergeCell ref="B1:M1"/>
    <mergeCell ref="B2:O2"/>
    <mergeCell ref="P2:W2"/>
    <mergeCell ref="B3:L3"/>
    <mergeCell ref="D4:G4"/>
    <mergeCell ref="I4:N4"/>
    <mergeCell ref="D5:G5"/>
    <mergeCell ref="I5:N5"/>
    <mergeCell ref="D6:G6"/>
    <mergeCell ref="I6:N6"/>
  </mergeCells>
  <conditionalFormatting sqref="I13">
    <cfRule type="expression" dxfId="330" priority="593" stopIfTrue="1">
      <formula>I13=""</formula>
    </cfRule>
    <cfRule type="expression" dxfId="329" priority="594" stopIfTrue="1">
      <formula>I13&lt;=0</formula>
    </cfRule>
    <cfRule type="expression" dxfId="328" priority="595" stopIfTrue="1">
      <formula>I13&lt;1</formula>
    </cfRule>
    <cfRule type="expression" dxfId="327" priority="596">
      <formula>I13&gt;=1</formula>
    </cfRule>
    <cfRule type="expression" dxfId="326" priority="597">
      <formula>#REF!&lt;=0</formula>
    </cfRule>
    <cfRule type="expression" dxfId="325" priority="598">
      <formula>#REF!&lt;1</formula>
    </cfRule>
    <cfRule type="expression" dxfId="324" priority="599">
      <formula>#REF!&gt;=0.9999999</formula>
    </cfRule>
  </conditionalFormatting>
  <conditionalFormatting sqref="C27 H31 H38:H40 H49 H58:H67 H85">
    <cfRule type="expression" dxfId="323" priority="530">
      <formula>AND(LEN($H27)&lt;=1,$E27&lt;&gt;"")</formula>
    </cfRule>
  </conditionalFormatting>
  <conditionalFormatting sqref="H30">
    <cfRule type="expression" dxfId="322" priority="322">
      <formula>AND(LEN($H30)&lt;=1,$E30&lt;&gt;"")</formula>
    </cfRule>
  </conditionalFormatting>
  <conditionalFormatting sqref="K30">
    <cfRule type="expression" dxfId="321" priority="301">
      <formula>AND(LEN($H30)&lt;=1,$E30&lt;&gt;"")</formula>
    </cfRule>
  </conditionalFormatting>
  <conditionalFormatting sqref="O30">
    <cfRule type="expression" dxfId="320" priority="570" stopIfTrue="1">
      <formula>O30=""</formula>
    </cfRule>
    <cfRule type="expression" dxfId="319" priority="571" stopIfTrue="1">
      <formula>O30&lt;=0</formula>
    </cfRule>
    <cfRule type="expression" dxfId="318" priority="572" stopIfTrue="1">
      <formula>O30&lt;1</formula>
    </cfRule>
    <cfRule type="expression" dxfId="317" priority="573">
      <formula>O30&gt;=1</formula>
    </cfRule>
  </conditionalFormatting>
  <conditionalFormatting sqref="Q30:W30">
    <cfRule type="expression" dxfId="316" priority="534" stopIfTrue="1">
      <formula>OR(Q30="",LEN($H30)&lt;=1)</formula>
    </cfRule>
    <cfRule type="expression" dxfId="315" priority="535" stopIfTrue="1">
      <formula>Q30&lt;=0</formula>
    </cfRule>
    <cfRule type="expression" dxfId="314" priority="536" stopIfTrue="1">
      <formula>Q30&lt;1</formula>
    </cfRule>
    <cfRule type="expression" dxfId="313" priority="537">
      <formula>Q30&gt;=1</formula>
    </cfRule>
  </conditionalFormatting>
  <conditionalFormatting sqref="N31:W31">
    <cfRule type="expression" dxfId="312" priority="477">
      <formula>AND(LEN($H31)&lt;=1,$E31&lt;&gt;"")</formula>
    </cfRule>
  </conditionalFormatting>
  <conditionalFormatting sqref="O31">
    <cfRule type="expression" dxfId="311" priority="482" stopIfTrue="1">
      <formula>O31=""</formula>
    </cfRule>
    <cfRule type="expression" dxfId="310" priority="483" stopIfTrue="1">
      <formula>O31&lt;=0</formula>
    </cfRule>
    <cfRule type="expression" dxfId="309" priority="484" stopIfTrue="1">
      <formula>O31&lt;1</formula>
    </cfRule>
    <cfRule type="expression" dxfId="308" priority="485">
      <formula>O31&gt;=1</formula>
    </cfRule>
  </conditionalFormatting>
  <conditionalFormatting sqref="Q31:W31">
    <cfRule type="expression" dxfId="307" priority="478" stopIfTrue="1">
      <formula>OR(Q31="",LEN($H31)&lt;=1)</formula>
    </cfRule>
    <cfRule type="expression" dxfId="306" priority="479" stopIfTrue="1">
      <formula>Q31&lt;=0</formula>
    </cfRule>
    <cfRule type="expression" dxfId="305" priority="480" stopIfTrue="1">
      <formula>Q31&lt;1</formula>
    </cfRule>
    <cfRule type="expression" dxfId="304" priority="481">
      <formula>Q31&gt;=1</formula>
    </cfRule>
  </conditionalFormatting>
  <conditionalFormatting sqref="C35">
    <cfRule type="expression" dxfId="303" priority="532">
      <formula>AND(LEN($H35)&lt;=1,$E35&lt;&gt;"")</formula>
    </cfRule>
  </conditionalFormatting>
  <conditionalFormatting sqref="C38">
    <cfRule type="expression" dxfId="302" priority="325">
      <formula>AND(LEN($H38)&lt;=1,$E38&lt;&gt;"")</formula>
    </cfRule>
  </conditionalFormatting>
  <conditionalFormatting sqref="N39:W39">
    <cfRule type="expression" dxfId="301" priority="459">
      <formula>AND(LEN($H39)&lt;=1,$E39&lt;&gt;"")</formula>
    </cfRule>
  </conditionalFormatting>
  <conditionalFormatting sqref="O39">
    <cfRule type="expression" dxfId="300" priority="464" stopIfTrue="1">
      <formula>O39=""</formula>
    </cfRule>
    <cfRule type="expression" dxfId="299" priority="465" stopIfTrue="1">
      <formula>O39&lt;=0</formula>
    </cfRule>
    <cfRule type="expression" dxfId="298" priority="466" stopIfTrue="1">
      <formula>O39&lt;1</formula>
    </cfRule>
    <cfRule type="expression" dxfId="297" priority="467">
      <formula>O39&gt;=1</formula>
    </cfRule>
  </conditionalFormatting>
  <conditionalFormatting sqref="Q39:W39">
    <cfRule type="expression" dxfId="296" priority="460" stopIfTrue="1">
      <formula>OR(Q39="",LEN($H39)&lt;=1)</formula>
    </cfRule>
    <cfRule type="expression" dxfId="295" priority="461" stopIfTrue="1">
      <formula>Q39&lt;=0</formula>
    </cfRule>
    <cfRule type="expression" dxfId="294" priority="462" stopIfTrue="1">
      <formula>Q39&lt;1</formula>
    </cfRule>
    <cfRule type="expression" dxfId="293" priority="463">
      <formula>Q39&gt;=1</formula>
    </cfRule>
  </conditionalFormatting>
  <conditionalFormatting sqref="C45">
    <cfRule type="expression" dxfId="292" priority="528">
      <formula>AND(LEN($H45)&lt;=1,$E45&lt;&gt;"")</formula>
    </cfRule>
  </conditionalFormatting>
  <conditionalFormatting sqref="O48">
    <cfRule type="expression" dxfId="291" priority="578" stopIfTrue="1">
      <formula>O48=""</formula>
    </cfRule>
    <cfRule type="expression" dxfId="290" priority="579" stopIfTrue="1">
      <formula>O48&lt;=0</formula>
    </cfRule>
    <cfRule type="expression" dxfId="289" priority="580" stopIfTrue="1">
      <formula>O48&lt;1</formula>
    </cfRule>
    <cfRule type="expression" dxfId="288" priority="581">
      <formula>O48&gt;=1</formula>
    </cfRule>
  </conditionalFormatting>
  <conditionalFormatting sqref="Q48:W48">
    <cfRule type="expression" dxfId="287" priority="538" stopIfTrue="1">
      <formula>OR(Q48="",LEN($H48)&lt;=1)</formula>
    </cfRule>
    <cfRule type="expression" dxfId="286" priority="539" stopIfTrue="1">
      <formula>Q48&lt;=0</formula>
    </cfRule>
    <cfRule type="expression" dxfId="285" priority="540" stopIfTrue="1">
      <formula>Q48&lt;1</formula>
    </cfRule>
    <cfRule type="expression" dxfId="284" priority="541">
      <formula>Q48&gt;=1</formula>
    </cfRule>
  </conditionalFormatting>
  <conditionalFormatting sqref="N49:W49">
    <cfRule type="expression" dxfId="283" priority="447">
      <formula>AND(LEN($H49)&lt;=1,$E49&lt;&gt;"")</formula>
    </cfRule>
  </conditionalFormatting>
  <conditionalFormatting sqref="O49">
    <cfRule type="expression" dxfId="282" priority="452" stopIfTrue="1">
      <formula>O49=""</formula>
    </cfRule>
    <cfRule type="expression" dxfId="281" priority="453" stopIfTrue="1">
      <formula>O49&lt;=0</formula>
    </cfRule>
    <cfRule type="expression" dxfId="280" priority="454" stopIfTrue="1">
      <formula>O49&lt;1</formula>
    </cfRule>
    <cfRule type="expression" dxfId="279" priority="455">
      <formula>O49&gt;=1</formula>
    </cfRule>
  </conditionalFormatting>
  <conditionalFormatting sqref="Q49:W49">
    <cfRule type="expression" dxfId="278" priority="448" stopIfTrue="1">
      <formula>OR(Q49="",LEN($H49)&lt;=1)</formula>
    </cfRule>
    <cfRule type="expression" dxfId="277" priority="449" stopIfTrue="1">
      <formula>Q49&lt;=0</formula>
    </cfRule>
    <cfRule type="expression" dxfId="276" priority="450" stopIfTrue="1">
      <formula>Q49&lt;1</formula>
    </cfRule>
    <cfRule type="expression" dxfId="275" priority="451">
      <formula>Q49&gt;=1</formula>
    </cfRule>
  </conditionalFormatting>
  <conditionalFormatting sqref="C53">
    <cfRule type="expression" dxfId="274" priority="526">
      <formula>AND(LEN($H53)&lt;=1,$E53&lt;&gt;"")</formula>
    </cfRule>
  </conditionalFormatting>
  <conditionalFormatting sqref="H57">
    <cfRule type="expression" dxfId="273" priority="74">
      <formula>AND(LEN($H57)&lt;=1,$E57&lt;&gt;"")</formula>
    </cfRule>
  </conditionalFormatting>
  <conditionalFormatting sqref="K57">
    <cfRule type="expression" dxfId="272" priority="75">
      <formula>AND(LEN($H57)&lt;=1,$E57&lt;&gt;"")</formula>
    </cfRule>
  </conditionalFormatting>
  <conditionalFormatting sqref="N57:W57">
    <cfRule type="expression" dxfId="271" priority="77">
      <formula>AND(LEN($H57)&lt;=1,$E57&lt;&gt;"")</formula>
    </cfRule>
  </conditionalFormatting>
  <conditionalFormatting sqref="O57">
    <cfRule type="expression" dxfId="270" priority="82" stopIfTrue="1">
      <formula>O57=""</formula>
    </cfRule>
    <cfRule type="expression" dxfId="269" priority="83" stopIfTrue="1">
      <formula>O57&lt;=0</formula>
    </cfRule>
    <cfRule type="expression" dxfId="268" priority="84" stopIfTrue="1">
      <formula>O57&lt;1</formula>
    </cfRule>
    <cfRule type="expression" dxfId="267" priority="85">
      <formula>O57&gt;=1</formula>
    </cfRule>
  </conditionalFormatting>
  <conditionalFormatting sqref="Q57:W57">
    <cfRule type="expression" dxfId="266" priority="78" stopIfTrue="1">
      <formula>OR(Q57="",LEN($H57)&lt;=1)</formula>
    </cfRule>
    <cfRule type="expression" dxfId="265" priority="79" stopIfTrue="1">
      <formula>Q57&lt;=0</formula>
    </cfRule>
    <cfRule type="expression" dxfId="264" priority="80" stopIfTrue="1">
      <formula>Q57&lt;1</formula>
    </cfRule>
    <cfRule type="expression" dxfId="263" priority="81">
      <formula>Q57&gt;=1</formula>
    </cfRule>
  </conditionalFormatting>
  <conditionalFormatting sqref="O58">
    <cfRule type="expression" dxfId="262" priority="566" stopIfTrue="1">
      <formula>O58=""</formula>
    </cfRule>
    <cfRule type="expression" dxfId="261" priority="567" stopIfTrue="1">
      <formula>O58&lt;=0</formula>
    </cfRule>
    <cfRule type="expression" dxfId="260" priority="568" stopIfTrue="1">
      <formula>O58&lt;1</formula>
    </cfRule>
    <cfRule type="expression" dxfId="259" priority="569">
      <formula>O58&gt;=1</formula>
    </cfRule>
  </conditionalFormatting>
  <conditionalFormatting sqref="Q58:W58">
    <cfRule type="expression" dxfId="258" priority="542" stopIfTrue="1">
      <formula>OR(Q58="",LEN($H58)&lt;=1)</formula>
    </cfRule>
    <cfRule type="expression" dxfId="257" priority="543" stopIfTrue="1">
      <formula>Q58&lt;=0</formula>
    </cfRule>
    <cfRule type="expression" dxfId="256" priority="544" stopIfTrue="1">
      <formula>Q58&lt;1</formula>
    </cfRule>
    <cfRule type="expression" dxfId="255" priority="545">
      <formula>Q58&gt;=1</formula>
    </cfRule>
  </conditionalFormatting>
  <conditionalFormatting sqref="N59:W59">
    <cfRule type="expression" dxfId="254" priority="507">
      <formula>AND(LEN($H59)&lt;=1,$E59&lt;&gt;"")</formula>
    </cfRule>
  </conditionalFormatting>
  <conditionalFormatting sqref="O59">
    <cfRule type="expression" dxfId="253" priority="512" stopIfTrue="1">
      <formula>O59=""</formula>
    </cfRule>
    <cfRule type="expression" dxfId="252" priority="513" stopIfTrue="1">
      <formula>O59&lt;=0</formula>
    </cfRule>
    <cfRule type="expression" dxfId="251" priority="514" stopIfTrue="1">
      <formula>O59&lt;1</formula>
    </cfRule>
    <cfRule type="expression" dxfId="250" priority="515">
      <formula>O59&gt;=1</formula>
    </cfRule>
  </conditionalFormatting>
  <conditionalFormatting sqref="Q59:W59">
    <cfRule type="expression" dxfId="249" priority="508" stopIfTrue="1">
      <formula>OR(Q59="",LEN($H59)&lt;=1)</formula>
    </cfRule>
    <cfRule type="expression" dxfId="248" priority="509" stopIfTrue="1">
      <formula>Q59&lt;=0</formula>
    </cfRule>
    <cfRule type="expression" dxfId="247" priority="510" stopIfTrue="1">
      <formula>Q59&lt;1</formula>
    </cfRule>
    <cfRule type="expression" dxfId="246" priority="511">
      <formula>Q59&gt;=1</formula>
    </cfRule>
  </conditionalFormatting>
  <conditionalFormatting sqref="N62:W62">
    <cfRule type="expression" dxfId="245" priority="354">
      <formula>AND(LEN($H62)&lt;=1,$E62&lt;&gt;"")</formula>
    </cfRule>
  </conditionalFormatting>
  <conditionalFormatting sqref="O62">
    <cfRule type="expression" dxfId="244" priority="359" stopIfTrue="1">
      <formula>O62=""</formula>
    </cfRule>
    <cfRule type="expression" dxfId="243" priority="360" stopIfTrue="1">
      <formula>O62&lt;=0</formula>
    </cfRule>
    <cfRule type="expression" dxfId="242" priority="361" stopIfTrue="1">
      <formula>O62&lt;1</formula>
    </cfRule>
    <cfRule type="expression" dxfId="241" priority="362">
      <formula>O62&gt;=1</formula>
    </cfRule>
  </conditionalFormatting>
  <conditionalFormatting sqref="Q62:W62">
    <cfRule type="expression" dxfId="240" priority="355" stopIfTrue="1">
      <formula>OR(Q62="",LEN($H62)&lt;=1)</formula>
    </cfRule>
    <cfRule type="expression" dxfId="239" priority="356" stopIfTrue="1">
      <formula>Q62&lt;=0</formula>
    </cfRule>
    <cfRule type="expression" dxfId="238" priority="357" stopIfTrue="1">
      <formula>Q62&lt;1</formula>
    </cfRule>
    <cfRule type="expression" dxfId="237" priority="358">
      <formula>Q62&gt;=1</formula>
    </cfRule>
  </conditionalFormatting>
  <conditionalFormatting sqref="N63:W63">
    <cfRule type="expression" dxfId="236" priority="364">
      <formula>AND(LEN($H63)&lt;=1,$E63&lt;&gt;"")</formula>
    </cfRule>
  </conditionalFormatting>
  <conditionalFormatting sqref="O63">
    <cfRule type="expression" dxfId="235" priority="369" stopIfTrue="1">
      <formula>O63=""</formula>
    </cfRule>
    <cfRule type="expression" dxfId="234" priority="370" stopIfTrue="1">
      <formula>O63&lt;=0</formula>
    </cfRule>
    <cfRule type="expression" dxfId="233" priority="371" stopIfTrue="1">
      <formula>O63&lt;1</formula>
    </cfRule>
    <cfRule type="expression" dxfId="232" priority="372">
      <formula>O63&gt;=1</formula>
    </cfRule>
  </conditionalFormatting>
  <conditionalFormatting sqref="Q63:W63">
    <cfRule type="expression" dxfId="231" priority="365" stopIfTrue="1">
      <formula>OR(Q63="",LEN($H63)&lt;=1)</formula>
    </cfRule>
    <cfRule type="expression" dxfId="230" priority="366" stopIfTrue="1">
      <formula>Q63&lt;=0</formula>
    </cfRule>
    <cfRule type="expression" dxfId="229" priority="367" stopIfTrue="1">
      <formula>Q63&lt;1</formula>
    </cfRule>
    <cfRule type="expression" dxfId="228" priority="368">
      <formula>Q63&gt;=1</formula>
    </cfRule>
  </conditionalFormatting>
  <conditionalFormatting sqref="N64:W64">
    <cfRule type="expression" dxfId="227" priority="374">
      <formula>AND(LEN($H64)&lt;=1,$E64&lt;&gt;"")</formula>
    </cfRule>
  </conditionalFormatting>
  <conditionalFormatting sqref="O64">
    <cfRule type="expression" dxfId="226" priority="379" stopIfTrue="1">
      <formula>O64=""</formula>
    </cfRule>
    <cfRule type="expression" dxfId="225" priority="380" stopIfTrue="1">
      <formula>O64&lt;=0</formula>
    </cfRule>
    <cfRule type="expression" dxfId="224" priority="381" stopIfTrue="1">
      <formula>O64&lt;1</formula>
    </cfRule>
    <cfRule type="expression" dxfId="223" priority="382">
      <formula>O64&gt;=1</formula>
    </cfRule>
  </conditionalFormatting>
  <conditionalFormatting sqref="Q64:W64">
    <cfRule type="expression" dxfId="222" priority="375" stopIfTrue="1">
      <formula>OR(Q64="",LEN($H64)&lt;=1)</formula>
    </cfRule>
    <cfRule type="expression" dxfId="221" priority="376" stopIfTrue="1">
      <formula>Q64&lt;=0</formula>
    </cfRule>
    <cfRule type="expression" dxfId="220" priority="377" stopIfTrue="1">
      <formula>Q64&lt;1</formula>
    </cfRule>
    <cfRule type="expression" dxfId="219" priority="378">
      <formula>Q64&gt;=1</formula>
    </cfRule>
  </conditionalFormatting>
  <conditionalFormatting sqref="N65:W65">
    <cfRule type="expression" dxfId="218" priority="396">
      <formula>AND(LEN($H65)&lt;=1,$E65&lt;&gt;"")</formula>
    </cfRule>
  </conditionalFormatting>
  <conditionalFormatting sqref="O65">
    <cfRule type="expression" dxfId="217" priority="401" stopIfTrue="1">
      <formula>O65=""</formula>
    </cfRule>
    <cfRule type="expression" dxfId="216" priority="402" stopIfTrue="1">
      <formula>O65&lt;=0</formula>
    </cfRule>
    <cfRule type="expression" dxfId="215" priority="403" stopIfTrue="1">
      <formula>O65&lt;1</formula>
    </cfRule>
    <cfRule type="expression" dxfId="214" priority="404">
      <formula>O65&gt;=1</formula>
    </cfRule>
  </conditionalFormatting>
  <conditionalFormatting sqref="Q65:W65">
    <cfRule type="expression" dxfId="213" priority="397" stopIfTrue="1">
      <formula>OR(Q65="",LEN($H65)&lt;=1)</formula>
    </cfRule>
    <cfRule type="expression" dxfId="212" priority="398" stopIfTrue="1">
      <formula>Q65&lt;=0</formula>
    </cfRule>
    <cfRule type="expression" dxfId="211" priority="399" stopIfTrue="1">
      <formula>Q65&lt;1</formula>
    </cfRule>
    <cfRule type="expression" dxfId="210" priority="400">
      <formula>Q65&gt;=1</formula>
    </cfRule>
  </conditionalFormatting>
  <conditionalFormatting sqref="C66">
    <cfRule type="expression" dxfId="209" priority="335">
      <formula>AND(LEN($H66)&lt;=1,$E66&lt;&gt;"")</formula>
    </cfRule>
  </conditionalFormatting>
  <conditionalFormatting sqref="E66">
    <cfRule type="expression" dxfId="208" priority="331">
      <formula>AND(LEN($H66)&lt;=1,$E66&lt;&gt;"")</formula>
    </cfRule>
  </conditionalFormatting>
  <conditionalFormatting sqref="N66:W66">
    <cfRule type="expression" dxfId="207" priority="406">
      <formula>AND(LEN($H66)&lt;=1,$E66&lt;&gt;"")</formula>
    </cfRule>
  </conditionalFormatting>
  <conditionalFormatting sqref="O66">
    <cfRule type="expression" dxfId="206" priority="411" stopIfTrue="1">
      <formula>O66=""</formula>
    </cfRule>
    <cfRule type="expression" dxfId="205" priority="412" stopIfTrue="1">
      <formula>O66&lt;=0</formula>
    </cfRule>
    <cfRule type="expression" dxfId="204" priority="413" stopIfTrue="1">
      <formula>O66&lt;1</formula>
    </cfRule>
    <cfRule type="expression" dxfId="203" priority="414">
      <formula>O66&gt;=1</formula>
    </cfRule>
  </conditionalFormatting>
  <conditionalFormatting sqref="Q66:W66">
    <cfRule type="expression" dxfId="202" priority="407" stopIfTrue="1">
      <formula>OR(Q66="",LEN($H66)&lt;=1)</formula>
    </cfRule>
    <cfRule type="expression" dxfId="201" priority="408" stopIfTrue="1">
      <formula>Q66&lt;=0</formula>
    </cfRule>
    <cfRule type="expression" dxfId="200" priority="409" stopIfTrue="1">
      <formula>Q66&lt;1</formula>
    </cfRule>
    <cfRule type="expression" dxfId="199" priority="410">
      <formula>Q66&gt;=1</formula>
    </cfRule>
  </conditionalFormatting>
  <conditionalFormatting sqref="N67:W67">
    <cfRule type="expression" dxfId="198" priority="416">
      <formula>AND(LEN($H67)&lt;=1,$E67&lt;&gt;"")</formula>
    </cfRule>
  </conditionalFormatting>
  <conditionalFormatting sqref="O67">
    <cfRule type="expression" dxfId="197" priority="421" stopIfTrue="1">
      <formula>O67=""</formula>
    </cfRule>
    <cfRule type="expression" dxfId="196" priority="422" stopIfTrue="1">
      <formula>O67&lt;=0</formula>
    </cfRule>
    <cfRule type="expression" dxfId="195" priority="423" stopIfTrue="1">
      <formula>O67&lt;1</formula>
    </cfRule>
    <cfRule type="expression" dxfId="194" priority="424">
      <formula>O67&gt;=1</formula>
    </cfRule>
  </conditionalFormatting>
  <conditionalFormatting sqref="Q67:W67">
    <cfRule type="expression" dxfId="193" priority="417" stopIfTrue="1">
      <formula>OR(Q67="",LEN($H67)&lt;=1)</formula>
    </cfRule>
    <cfRule type="expression" dxfId="192" priority="418" stopIfTrue="1">
      <formula>Q67&lt;=0</formula>
    </cfRule>
    <cfRule type="expression" dxfId="191" priority="419" stopIfTrue="1">
      <formula>Q67&lt;1</formula>
    </cfRule>
    <cfRule type="expression" dxfId="190" priority="420">
      <formula>Q67&gt;=1</formula>
    </cfRule>
  </conditionalFormatting>
  <conditionalFormatting sqref="C71">
    <cfRule type="expression" dxfId="189" priority="525">
      <formula>AND(LEN($H71)&lt;=1,$E71&lt;&gt;"")</formula>
    </cfRule>
  </conditionalFormatting>
  <conditionalFormatting sqref="I78">
    <cfRule type="expression" dxfId="188" priority="319">
      <formula>AND(LEN($H78)&lt;=1,$E78&lt;&gt;"")</formula>
    </cfRule>
  </conditionalFormatting>
  <conditionalFormatting sqref="C82">
    <cfRule type="expression" dxfId="187" priority="524">
      <formula>AND(LEN($H82)&lt;=1,$E82&lt;&gt;"")</formula>
    </cfRule>
  </conditionalFormatting>
  <conditionalFormatting sqref="O85">
    <cfRule type="expression" dxfId="186" priority="499" stopIfTrue="1">
      <formula>O85=""</formula>
    </cfRule>
    <cfRule type="expression" dxfId="185" priority="500" stopIfTrue="1">
      <formula>O85&lt;=0</formula>
    </cfRule>
    <cfRule type="expression" dxfId="184" priority="501" stopIfTrue="1">
      <formula>O85&lt;1</formula>
    </cfRule>
    <cfRule type="expression" dxfId="183" priority="502">
      <formula>O85&gt;=1</formula>
    </cfRule>
  </conditionalFormatting>
  <conditionalFormatting sqref="C89">
    <cfRule type="expression" dxfId="182" priority="522">
      <formula>AND(LEN($H89)&lt;=1,$E89&lt;&gt;"")</formula>
    </cfRule>
  </conditionalFormatting>
  <conditionalFormatting sqref="H92">
    <cfRule type="expression" dxfId="181" priority="149">
      <formula>AND(LEN($H92)&lt;=1,$E92&lt;&gt;"")</formula>
    </cfRule>
  </conditionalFormatting>
  <conditionalFormatting sqref="O92">
    <cfRule type="expression" dxfId="180" priority="562" stopIfTrue="1">
      <formula>O92=""</formula>
    </cfRule>
    <cfRule type="expression" dxfId="179" priority="563" stopIfTrue="1">
      <formula>O92&lt;=0</formula>
    </cfRule>
    <cfRule type="expression" dxfId="178" priority="564" stopIfTrue="1">
      <formula>O92&lt;1</formula>
    </cfRule>
    <cfRule type="expression" dxfId="177" priority="565">
      <formula>O92&gt;=1</formula>
    </cfRule>
  </conditionalFormatting>
  <conditionalFormatting sqref="B93:O93">
    <cfRule type="expression" dxfId="176" priority="302">
      <formula>AND(LEN($H93)&lt;=1,$E93&lt;&gt;"")</formula>
    </cfRule>
  </conditionalFormatting>
  <conditionalFormatting sqref="C96">
    <cfRule type="expression" dxfId="175" priority="520">
      <formula>AND(LEN($H96)&lt;=1,$E96&lt;&gt;"")</formula>
    </cfRule>
  </conditionalFormatting>
  <conditionalFormatting sqref="F99">
    <cfRule type="expression" dxfId="174" priority="311">
      <formula>AND(LEN($H99)&lt;=1,$E99&lt;&gt;"")</formula>
    </cfRule>
  </conditionalFormatting>
  <conditionalFormatting sqref="H99">
    <cfRule type="expression" dxfId="173" priority="148">
      <formula>AND(LEN($H99)&lt;=1,$E99&lt;&gt;"")</formula>
    </cfRule>
  </conditionalFormatting>
  <conditionalFormatting sqref="O99">
    <cfRule type="expression" dxfId="172" priority="558" stopIfTrue="1">
      <formula>O99=""</formula>
    </cfRule>
    <cfRule type="expression" dxfId="171" priority="559" stopIfTrue="1">
      <formula>O99&lt;=0</formula>
    </cfRule>
    <cfRule type="expression" dxfId="170" priority="560" stopIfTrue="1">
      <formula>O99&lt;1</formula>
    </cfRule>
    <cfRule type="expression" dxfId="169" priority="561">
      <formula>O99&gt;=1</formula>
    </cfRule>
  </conditionalFormatting>
  <conditionalFormatting sqref="Q99:W99">
    <cfRule type="expression" dxfId="168" priority="550" stopIfTrue="1">
      <formula>OR(Q99="",LEN($H99)&lt;=1)</formula>
    </cfRule>
    <cfRule type="expression" dxfId="167" priority="551" stopIfTrue="1">
      <formula>Q99&lt;=0</formula>
    </cfRule>
    <cfRule type="expression" dxfId="166" priority="552" stopIfTrue="1">
      <formula>Q99&lt;1</formula>
    </cfRule>
    <cfRule type="expression" dxfId="165" priority="553">
      <formula>Q99&gt;=1</formula>
    </cfRule>
  </conditionalFormatting>
  <conditionalFormatting sqref="C103">
    <cfRule type="expression" dxfId="164" priority="518">
      <formula>AND(LEN($H103)&lt;=1,$E103&lt;&gt;"")</formula>
    </cfRule>
  </conditionalFormatting>
  <conditionalFormatting sqref="H106">
    <cfRule type="expression" dxfId="163" priority="86">
      <formula>AND(LEN($H106)&lt;=1,$E106&lt;&gt;"")</formula>
    </cfRule>
  </conditionalFormatting>
  <conditionalFormatting sqref="I106">
    <cfRule type="expression" dxfId="162" priority="88">
      <formula>AND(LEN($H106)&lt;=1,$E106&lt;&gt;"")</formula>
    </cfRule>
  </conditionalFormatting>
  <conditionalFormatting sqref="K106">
    <cfRule type="expression" dxfId="161" priority="87">
      <formula>AND(LEN($H106)&lt;=1,$E106&lt;&gt;"")</formula>
    </cfRule>
  </conditionalFormatting>
  <conditionalFormatting sqref="N106:W106">
    <cfRule type="expression" dxfId="160" priority="90">
      <formula>AND(LEN($H106)&lt;=1,$E106&lt;&gt;"")</formula>
    </cfRule>
  </conditionalFormatting>
  <conditionalFormatting sqref="O106">
    <cfRule type="expression" dxfId="159" priority="95" stopIfTrue="1">
      <formula>O106=""</formula>
    </cfRule>
    <cfRule type="expression" dxfId="158" priority="96" stopIfTrue="1">
      <formula>O106&lt;=0</formula>
    </cfRule>
    <cfRule type="expression" dxfId="157" priority="97" stopIfTrue="1">
      <formula>O106&lt;1</formula>
    </cfRule>
    <cfRule type="expression" dxfId="156" priority="98">
      <formula>O106&gt;=1</formula>
    </cfRule>
  </conditionalFormatting>
  <conditionalFormatting sqref="Q106:W106">
    <cfRule type="expression" dxfId="155" priority="91" stopIfTrue="1">
      <formula>OR(Q106="",LEN($H106)&lt;=1)</formula>
    </cfRule>
    <cfRule type="expression" dxfId="154" priority="92" stopIfTrue="1">
      <formula>Q106&lt;=0</formula>
    </cfRule>
    <cfRule type="expression" dxfId="153" priority="93" stopIfTrue="1">
      <formula>Q106&lt;1</formula>
    </cfRule>
    <cfRule type="expression" dxfId="152" priority="94">
      <formula>Q106&gt;=1</formula>
    </cfRule>
  </conditionalFormatting>
  <conditionalFormatting sqref="H107">
    <cfRule type="expression" dxfId="151" priority="99">
      <formula>AND(LEN($H107)&lt;=1,$E107&lt;&gt;"")</formula>
    </cfRule>
  </conditionalFormatting>
  <conditionalFormatting sqref="I107">
    <cfRule type="expression" dxfId="150" priority="101">
      <formula>AND(LEN($H107)&lt;=1,$E107&lt;&gt;"")</formula>
    </cfRule>
  </conditionalFormatting>
  <conditionalFormatting sqref="K107">
    <cfRule type="expression" dxfId="149" priority="100">
      <formula>AND(LEN($H107)&lt;=1,$E107&lt;&gt;"")</formula>
    </cfRule>
  </conditionalFormatting>
  <conditionalFormatting sqref="N107:W107">
    <cfRule type="expression" dxfId="148" priority="103">
      <formula>AND(LEN($H107)&lt;=1,$E107&lt;&gt;"")</formula>
    </cfRule>
  </conditionalFormatting>
  <conditionalFormatting sqref="O107">
    <cfRule type="expression" dxfId="147" priority="108" stopIfTrue="1">
      <formula>O107=""</formula>
    </cfRule>
    <cfRule type="expression" dxfId="146" priority="109" stopIfTrue="1">
      <formula>O107&lt;=0</formula>
    </cfRule>
    <cfRule type="expression" dxfId="145" priority="110" stopIfTrue="1">
      <formula>O107&lt;1</formula>
    </cfRule>
    <cfRule type="expression" dxfId="144" priority="111">
      <formula>O107&gt;=1</formula>
    </cfRule>
  </conditionalFormatting>
  <conditionalFormatting sqref="Q107:W107">
    <cfRule type="expression" dxfId="143" priority="104" stopIfTrue="1">
      <formula>OR(Q107="",LEN($H107)&lt;=1)</formula>
    </cfRule>
    <cfRule type="expression" dxfId="142" priority="105" stopIfTrue="1">
      <formula>Q107&lt;=0</formula>
    </cfRule>
    <cfRule type="expression" dxfId="141" priority="106" stopIfTrue="1">
      <formula>Q107&lt;1</formula>
    </cfRule>
    <cfRule type="expression" dxfId="140" priority="107">
      <formula>Q107&gt;=1</formula>
    </cfRule>
  </conditionalFormatting>
  <conditionalFormatting sqref="H108">
    <cfRule type="expression" dxfId="139" priority="147">
      <formula>AND(LEN($H108)&lt;=1,$E108&lt;&gt;"")</formula>
    </cfRule>
  </conditionalFormatting>
  <conditionalFormatting sqref="I108">
    <cfRule type="expression" dxfId="138" priority="305">
      <formula>AND(LEN($H108)&lt;=1,$E108&lt;&gt;"")</formula>
    </cfRule>
  </conditionalFormatting>
  <conditionalFormatting sqref="O108">
    <cfRule type="expression" dxfId="137" priority="554" stopIfTrue="1">
      <formula>O108=""</formula>
    </cfRule>
    <cfRule type="expression" dxfId="136" priority="555" stopIfTrue="1">
      <formula>O108&lt;=0</formula>
    </cfRule>
    <cfRule type="expression" dxfId="135" priority="556" stopIfTrue="1">
      <formula>O108&lt;1</formula>
    </cfRule>
    <cfRule type="expression" dxfId="134" priority="557">
      <formula>O108&gt;=1</formula>
    </cfRule>
  </conditionalFormatting>
  <conditionalFormatting sqref="Q108:W108">
    <cfRule type="expression" dxfId="133" priority="546" stopIfTrue="1">
      <formula>OR(Q108="",LEN($H108)&lt;=1)</formula>
    </cfRule>
    <cfRule type="expression" dxfId="132" priority="547" stopIfTrue="1">
      <formula>Q108&lt;=0</formula>
    </cfRule>
    <cfRule type="expression" dxfId="131" priority="548" stopIfTrue="1">
      <formula>Q108&lt;1</formula>
    </cfRule>
    <cfRule type="expression" dxfId="130" priority="549">
      <formula>Q108&gt;=1</formula>
    </cfRule>
  </conditionalFormatting>
  <conditionalFormatting sqref="B27:B29">
    <cfRule type="expression" dxfId="129" priority="531">
      <formula>AND(LEN($H27)&lt;=1,$E27&lt;&gt;"")</formula>
    </cfRule>
  </conditionalFormatting>
  <conditionalFormatting sqref="B45:B47">
    <cfRule type="expression" dxfId="128" priority="529">
      <formula>AND(LEN($H45)&lt;=1,$E45&lt;&gt;"")</formula>
    </cfRule>
  </conditionalFormatting>
  <conditionalFormatting sqref="B53:B55">
    <cfRule type="expression" dxfId="127" priority="527">
      <formula>AND(LEN($H53)&lt;=1,$E53&lt;&gt;"")</formula>
    </cfRule>
  </conditionalFormatting>
  <conditionalFormatting sqref="B89:B91">
    <cfRule type="expression" dxfId="126" priority="523">
      <formula>AND(LEN($H89)&lt;=1,$E89&lt;&gt;"")</formula>
    </cfRule>
  </conditionalFormatting>
  <conditionalFormatting sqref="B96:B98">
    <cfRule type="expression" dxfId="125" priority="521">
      <formula>AND(LEN($H96)&lt;=1,$E96&lt;&gt;"")</formula>
    </cfRule>
  </conditionalFormatting>
  <conditionalFormatting sqref="B103:B105">
    <cfRule type="expression" dxfId="124" priority="519">
      <formula>AND(LEN($H103)&lt;=1,$E103&lt;&gt;"")</formula>
    </cfRule>
  </conditionalFormatting>
  <conditionalFormatting sqref="E74:E78">
    <cfRule type="expression" dxfId="123" priority="317">
      <formula>AND(LEN($H74)&lt;=1,$E74&lt;&gt;"")</formula>
    </cfRule>
  </conditionalFormatting>
  <conditionalFormatting sqref="H74:H78">
    <cfRule type="expression" dxfId="122" priority="151">
      <formula>AND(LEN($H74)&lt;=1,$E74&lt;&gt;"")</formula>
    </cfRule>
  </conditionalFormatting>
  <conditionalFormatting sqref="I19:I21">
    <cfRule type="expression" dxfId="121" priority="582" stopIfTrue="1">
      <formula>I19=""</formula>
    </cfRule>
    <cfRule type="expression" dxfId="120" priority="583" stopIfTrue="1">
      <formula>I19&lt;=0</formula>
    </cfRule>
    <cfRule type="expression" dxfId="119" priority="584" stopIfTrue="1">
      <formula>I19&lt;1</formula>
    </cfRule>
    <cfRule type="expression" dxfId="118" priority="585">
      <formula>I19&gt;=1</formula>
    </cfRule>
    <cfRule type="expression" dxfId="117" priority="586">
      <formula>#REF!&lt;=0</formula>
    </cfRule>
    <cfRule type="expression" dxfId="116" priority="587">
      <formula>#REF!&lt;1</formula>
    </cfRule>
    <cfRule type="expression" dxfId="115" priority="588">
      <formula>#REF!&gt;=0.9999999</formula>
    </cfRule>
  </conditionalFormatting>
  <conditionalFormatting sqref="T72:T73">
    <cfRule type="expression" dxfId="114" priority="298">
      <formula>AND(LEN($H72)&lt;=1,$E72&lt;&gt;"")</formula>
    </cfRule>
  </conditionalFormatting>
  <conditionalFormatting sqref="T83:T84">
    <cfRule type="expression" dxfId="113" priority="297">
      <formula>AND(LEN($H83)&lt;=1,$E83&lt;&gt;"")</formula>
    </cfRule>
  </conditionalFormatting>
  <conditionalFormatting sqref="T90:T91">
    <cfRule type="expression" dxfId="112" priority="295">
      <formula>AND(LEN($H90)&lt;=1,$E90&lt;&gt;"")</formula>
    </cfRule>
  </conditionalFormatting>
  <conditionalFormatting sqref="U90:U91">
    <cfRule type="expression" dxfId="111" priority="296">
      <formula>AND(LEN($H90)&lt;=1,$E90&lt;&gt;"")</formula>
    </cfRule>
  </conditionalFormatting>
  <conditionalFormatting sqref="I12 I16:I18 I14">
    <cfRule type="expression" dxfId="110" priority="604">
      <formula>#REF!&lt;=0</formula>
    </cfRule>
    <cfRule type="expression" dxfId="109" priority="605">
      <formula>#REF!&lt;1</formula>
    </cfRule>
    <cfRule type="expression" dxfId="108" priority="606">
      <formula>#REF!&gt;=0.9999999</formula>
    </cfRule>
  </conditionalFormatting>
  <conditionalFormatting sqref="I12 I14:I18 O38 O40 O74:O78 O61">
    <cfRule type="expression" dxfId="107" priority="600" stopIfTrue="1">
      <formula>I12=""</formula>
    </cfRule>
    <cfRule type="expression" dxfId="106" priority="601" stopIfTrue="1">
      <formula>I12&lt;=0</formula>
    </cfRule>
    <cfRule type="expression" dxfId="105" priority="602" stopIfTrue="1">
      <formula>I12&lt;1</formula>
    </cfRule>
    <cfRule type="expression" dxfId="104" priority="603">
      <formula>I12&gt;=1</formula>
    </cfRule>
  </conditionalFormatting>
  <conditionalFormatting sqref="D14:H21">
    <cfRule type="expression" dxfId="103" priority="488">
      <formula>$I14=""</formula>
    </cfRule>
  </conditionalFormatting>
  <conditionalFormatting sqref="B25:W26 B41:W44 B35:B37 D45:W47 D27:Q27 B32:W34 N30:W30 D35:W37 N38:W38 N48:W48 N40:W40 D28:W29 D53:W53 B50:W52 D89:W89 D96:W98 D103:W105 B100:W102 B68:W70 B82:B84 B71:B73 B79:W81 B86:W88 B94:W95 N58:W58 N92:W92 N99:W99 P93:W93 D71:W71 D72:S73 U72:W73 D82:W82 D83:S84 U83:W84 D90:S91 V90:W91 N85:W85 N60:W61 B109:W129 N108:W108 D54:Q55 S54:W55 N74:W78">
    <cfRule type="expression" dxfId="102" priority="533">
      <formula>AND(LEN($H25)&lt;=1,$E25&lt;&gt;"")</formula>
    </cfRule>
  </conditionalFormatting>
  <conditionalFormatting sqref="L30:M31 I30:J31 B30:G31">
    <cfRule type="expression" dxfId="101" priority="323">
      <formula>AND(LEN($H30)&lt;=1,$E30&lt;&gt;"")</formula>
    </cfRule>
  </conditionalFormatting>
  <conditionalFormatting sqref="K31 K38:K40 K48:K49 K99 K92 K85 K74:K78 K58:K67 K108">
    <cfRule type="expression" dxfId="100" priority="299">
      <formula>AND(LEN($H31)&lt;=1,$E31&lt;&gt;"")</formula>
    </cfRule>
  </conditionalFormatting>
  <conditionalFormatting sqref="B38 D38:G38 I38">
    <cfRule type="expression" dxfId="99" priority="326">
      <formula>AND(LEN($H38)&lt;=1,$E38&lt;&gt;"")</formula>
    </cfRule>
  </conditionalFormatting>
  <conditionalFormatting sqref="L38:M38 J38:J40 M39:M40">
    <cfRule type="expression" dxfId="98" priority="327">
      <formula>AND(LEN($H38)&lt;=1,$E38&lt;&gt;"")</formula>
    </cfRule>
  </conditionalFormatting>
  <conditionalFormatting sqref="Q38:W38 Q40:W40 Q92:W92 Q85:W85 Q60:W61 Q74:W78">
    <cfRule type="expression" dxfId="97" priority="589" stopIfTrue="1">
      <formula>OR(Q38="",LEN($H38)&lt;=1)</formula>
    </cfRule>
    <cfRule type="expression" dxfId="96" priority="590" stopIfTrue="1">
      <formula>Q38&lt;=0</formula>
    </cfRule>
    <cfRule type="expression" dxfId="95" priority="591" stopIfTrue="1">
      <formula>Q38&lt;1</formula>
    </cfRule>
    <cfRule type="expression" dxfId="94" priority="592">
      <formula>Q38&gt;=1</formula>
    </cfRule>
  </conditionalFormatting>
  <conditionalFormatting sqref="L39:L40 I39:I40 B39:G40">
    <cfRule type="expression" dxfId="93" priority="328">
      <formula>AND(LEN($H39)&lt;=1,$E39&lt;&gt;"")</formula>
    </cfRule>
  </conditionalFormatting>
  <conditionalFormatting sqref="I48:J49 B48:G49">
    <cfRule type="expression" dxfId="92" priority="330">
      <formula>AND(LEN($H48)&lt;=1,$E48&lt;&gt;"")</formula>
    </cfRule>
  </conditionalFormatting>
  <conditionalFormatting sqref="H48">
    <cfRule type="expression" dxfId="91" priority="153">
      <formula>AND(LEN($H48)&lt;=1,$E48&lt;&gt;"")</formula>
    </cfRule>
  </conditionalFormatting>
  <conditionalFormatting sqref="C57:G57 I57:J57 L57:M57">
    <cfRule type="expression" dxfId="90" priority="76">
      <formula>AND(LEN($H57)&lt;=1,$E57&lt;&gt;"")</formula>
    </cfRule>
  </conditionalFormatting>
  <conditionalFormatting sqref="C58 I58 L58:M58 E58:G58">
    <cfRule type="expression" dxfId="89" priority="350">
      <formula>AND(LEN($H58)&lt;=1,$E58&lt;&gt;"")</formula>
    </cfRule>
  </conditionalFormatting>
  <conditionalFormatting sqref="I59 F59:G59 C67 C59:C65">
    <cfRule type="expression" dxfId="88" priority="346">
      <formula>AND(LEN($H59)&lt;=1,$E59&lt;&gt;"")</formula>
    </cfRule>
  </conditionalFormatting>
  <conditionalFormatting sqref="E59:E63">
    <cfRule type="expression" dxfId="87" priority="337">
      <formula>AND(LEN($H59)&lt;=1,$E59&lt;&gt;"")</formula>
    </cfRule>
  </conditionalFormatting>
  <conditionalFormatting sqref="F60:G60 I60 L60:M60">
    <cfRule type="expression" dxfId="86" priority="345">
      <formula>AND(LEN($H60)&lt;=1,$E60&lt;&gt;"")</formula>
    </cfRule>
  </conditionalFormatting>
  <conditionalFormatting sqref="O60:O61">
    <cfRule type="expression" dxfId="85" priority="503" stopIfTrue="1">
      <formula>O60=""</formula>
    </cfRule>
    <cfRule type="expression" dxfId="84" priority="504" stopIfTrue="1">
      <formula>O60&lt;=0</formula>
    </cfRule>
    <cfRule type="expression" dxfId="83" priority="505" stopIfTrue="1">
      <formula>O60&lt;1</formula>
    </cfRule>
    <cfRule type="expression" dxfId="82" priority="506">
      <formula>O60&gt;=1</formula>
    </cfRule>
  </conditionalFormatting>
  <conditionalFormatting sqref="F61:G61 I61 L61:M61">
    <cfRule type="expression" dxfId="81" priority="344">
      <formula>AND(LEN($H61)&lt;=1,$E61&lt;&gt;"")</formula>
    </cfRule>
  </conditionalFormatting>
  <conditionalFormatting sqref="F62:G62 I62">
    <cfRule type="expression" dxfId="80" priority="343">
      <formula>AND(LEN($H62)&lt;=1,$E62&lt;&gt;"")</formula>
    </cfRule>
  </conditionalFormatting>
  <conditionalFormatting sqref="F63:G63 I63">
    <cfRule type="expression" dxfId="79" priority="349">
      <formula>AND(LEN($H63)&lt;=1,$E63&lt;&gt;"")</formula>
    </cfRule>
  </conditionalFormatting>
  <conditionalFormatting sqref="B64 F64:G64 I64 L64">
    <cfRule type="expression" dxfId="78" priority="348">
      <formula>AND(LEN($H64)&lt;=1,$E64&lt;&gt;"")</formula>
    </cfRule>
  </conditionalFormatting>
  <conditionalFormatting sqref="E64:E65 E67">
    <cfRule type="expression" dxfId="77" priority="336">
      <formula>AND(LEN($H64)&lt;=1,$E64&lt;&gt;"")</formula>
    </cfRule>
  </conditionalFormatting>
  <conditionalFormatting sqref="B65 F65:G65 I65 L65">
    <cfRule type="expression" dxfId="76" priority="342">
      <formula>AND(LEN($H65)&lt;=1,$E65&lt;&gt;"")</formula>
    </cfRule>
  </conditionalFormatting>
  <conditionalFormatting sqref="B66 F66:G66 I66 L66">
    <cfRule type="expression" dxfId="75" priority="334">
      <formula>AND(LEN($H66)&lt;=1,$E66&lt;&gt;"")</formula>
    </cfRule>
  </conditionalFormatting>
  <conditionalFormatting sqref="B67 F67:G67 I67 L67">
    <cfRule type="expression" dxfId="74" priority="340">
      <formula>AND(LEN($H67)&lt;=1,$E67&lt;&gt;"")</formula>
    </cfRule>
  </conditionalFormatting>
  <conditionalFormatting sqref="F74:G78 I74:I77 C74:D78">
    <cfRule type="expression" dxfId="73" priority="320">
      <formula>AND(LEN($H74)&lt;=1,$E74&lt;&gt;"")</formula>
    </cfRule>
  </conditionalFormatting>
  <conditionalFormatting sqref="C85:G85 I85:J85">
    <cfRule type="expression" dxfId="72" priority="316">
      <formula>AND(LEN($H85)&lt;=1,$E85&lt;&gt;"")</formula>
    </cfRule>
  </conditionalFormatting>
  <conditionalFormatting sqref="I92:J92 B92:G92 L92:M92">
    <cfRule type="expression" dxfId="71" priority="314">
      <formula>AND(LEN($H92)&lt;=1,$E92&lt;&gt;"")</formula>
    </cfRule>
  </conditionalFormatting>
  <conditionalFormatting sqref="B99:E99 G99 I99:J99 L99:M99">
    <cfRule type="expression" dxfId="70" priority="312">
      <formula>AND(LEN($H99)&lt;=1,$E99&lt;&gt;"")</formula>
    </cfRule>
  </conditionalFormatting>
  <conditionalFormatting sqref="B106:G106 L106">
    <cfRule type="expression" dxfId="69" priority="89">
      <formula>AND(LEN($H106)&lt;=1,$E106&lt;&gt;"")</formula>
    </cfRule>
  </conditionalFormatting>
  <conditionalFormatting sqref="B107:G107 L107">
    <cfRule type="expression" dxfId="68" priority="102">
      <formula>AND(LEN($H107)&lt;=1,$E107&lt;&gt;"")</formula>
    </cfRule>
  </conditionalFormatting>
  <conditionalFormatting sqref="B108:G108 L108">
    <cfRule type="expression" dxfId="67" priority="306">
      <formula>AND(LEN($H108)&lt;=1,$E108&lt;&gt;"")</formula>
    </cfRule>
  </conditionalFormatting>
  <conditionalFormatting sqref="D58">
    <cfRule type="expression" dxfId="66" priority="72">
      <formula>AND(LEN($H58)&lt;=1,$E58&lt;&gt;"")</formula>
    </cfRule>
  </conditionalFormatting>
  <conditionalFormatting sqref="D59">
    <cfRule type="expression" dxfId="65" priority="71">
      <formula>AND(LEN($H59)&lt;=1,$E59&lt;&gt;"")</formula>
    </cfRule>
  </conditionalFormatting>
  <conditionalFormatting sqref="D60">
    <cfRule type="expression" dxfId="64" priority="70">
      <formula>AND(LEN($H60)&lt;=1,$E60&lt;&gt;"")</formula>
    </cfRule>
  </conditionalFormatting>
  <conditionalFormatting sqref="D61">
    <cfRule type="expression" dxfId="63" priority="68">
      <formula>AND(LEN($H61)&lt;=1,$E61&lt;&gt;"")</formula>
    </cfRule>
  </conditionalFormatting>
  <conditionalFormatting sqref="D62">
    <cfRule type="expression" dxfId="62" priority="66">
      <formula>AND(LEN($H62)&lt;=1,$E62&lt;&gt;"")</formula>
    </cfRule>
  </conditionalFormatting>
  <conditionalFormatting sqref="D63">
    <cfRule type="expression" dxfId="61" priority="64">
      <formula>AND(LEN($H63)&lt;=1,$E63&lt;&gt;"")</formula>
    </cfRule>
  </conditionalFormatting>
  <conditionalFormatting sqref="D64">
    <cfRule type="expression" dxfId="60" priority="63">
      <formula>AND(LEN($H64)&lt;=1,$E64&lt;&gt;"")</formula>
    </cfRule>
  </conditionalFormatting>
  <conditionalFormatting sqref="D65">
    <cfRule type="expression" dxfId="59" priority="62">
      <formula>AND(LEN($H65)&lt;=1,$E65&lt;&gt;"")</formula>
    </cfRule>
  </conditionalFormatting>
  <conditionalFormatting sqref="D66">
    <cfRule type="expression" dxfId="58" priority="61">
      <formula>AND(LEN($H66)&lt;=1,$E66&lt;&gt;"")</formula>
    </cfRule>
  </conditionalFormatting>
  <conditionalFormatting sqref="D67">
    <cfRule type="expression" dxfId="57" priority="60">
      <formula>AND(LEN($H67)&lt;=1,$E67&lt;&gt;"")</formula>
    </cfRule>
  </conditionalFormatting>
  <conditionalFormatting sqref="B57">
    <cfRule type="expression" dxfId="56" priority="59">
      <formula>AND(LEN($H57)&lt;=1,$E57&lt;&gt;"")</formula>
    </cfRule>
  </conditionalFormatting>
  <conditionalFormatting sqref="B58">
    <cfRule type="expression" dxfId="55" priority="58">
      <formula>AND(LEN($H58)&lt;=1,$E58&lt;&gt;"")</formula>
    </cfRule>
  </conditionalFormatting>
  <conditionalFormatting sqref="B59">
    <cfRule type="expression" dxfId="54" priority="57">
      <formula>AND(LEN($H59)&lt;=1,$E59&lt;&gt;"")</formula>
    </cfRule>
  </conditionalFormatting>
  <conditionalFormatting sqref="B60">
    <cfRule type="expression" dxfId="53" priority="56">
      <formula>AND(LEN($H60)&lt;=1,$E60&lt;&gt;"")</formula>
    </cfRule>
  </conditionalFormatting>
  <conditionalFormatting sqref="B61">
    <cfRule type="expression" dxfId="52" priority="55">
      <formula>AND(LEN($H61)&lt;=1,$E61&lt;&gt;"")</formula>
    </cfRule>
  </conditionalFormatting>
  <conditionalFormatting sqref="B62">
    <cfRule type="expression" dxfId="51" priority="54">
      <formula>AND(LEN($H62)&lt;=1,$E62&lt;&gt;"")</formula>
    </cfRule>
  </conditionalFormatting>
  <conditionalFormatting sqref="B85">
    <cfRule type="expression" dxfId="50" priority="53">
      <formula>AND(LEN($H85)&lt;=1,$E85&lt;&gt;"")</formula>
    </cfRule>
  </conditionalFormatting>
  <conditionalFormatting sqref="B63">
    <cfRule type="expression" dxfId="49" priority="52">
      <formula>AND(LEN($H63)&lt;=1,$E63&lt;&gt;"")</formula>
    </cfRule>
  </conditionalFormatting>
  <conditionalFormatting sqref="B74">
    <cfRule type="expression" dxfId="48" priority="51">
      <formula>AND(LEN($H74)&lt;=1,$E74&lt;&gt;"")</formula>
    </cfRule>
  </conditionalFormatting>
  <conditionalFormatting sqref="B75">
    <cfRule type="expression" dxfId="47" priority="50">
      <formula>AND(LEN($H75)&lt;=1,$E75&lt;&gt;"")</formula>
    </cfRule>
  </conditionalFormatting>
  <conditionalFormatting sqref="B76">
    <cfRule type="expression" dxfId="46" priority="49">
      <formula>AND(LEN($H76)&lt;=1,$E76&lt;&gt;"")</formula>
    </cfRule>
  </conditionalFormatting>
  <conditionalFormatting sqref="B77">
    <cfRule type="expression" dxfId="45" priority="48">
      <formula>AND(LEN($H77)&lt;=1,$E77&lt;&gt;"")</formula>
    </cfRule>
  </conditionalFormatting>
  <conditionalFormatting sqref="B78">
    <cfRule type="expression" dxfId="44" priority="47">
      <formula>AND(LEN($H78)&lt;=1,$E78&lt;&gt;"")</formula>
    </cfRule>
  </conditionalFormatting>
  <conditionalFormatting sqref="H56">
    <cfRule type="expression" dxfId="43" priority="35">
      <formula>AND(LEN($H56)&lt;=1,$E56&lt;&gt;"")</formula>
    </cfRule>
  </conditionalFormatting>
  <conditionalFormatting sqref="K56">
    <cfRule type="expression" dxfId="42" priority="36">
      <formula>AND(LEN($H56)&lt;=1,$E56&lt;&gt;"")</formula>
    </cfRule>
  </conditionalFormatting>
  <conditionalFormatting sqref="N56:W56">
    <cfRule type="expression" dxfId="41" priority="38">
      <formula>AND(LEN($H56)&lt;=1,$E56&lt;&gt;"")</formula>
    </cfRule>
  </conditionalFormatting>
  <conditionalFormatting sqref="O56">
    <cfRule type="expression" dxfId="40" priority="43" stopIfTrue="1">
      <formula>O56=""</formula>
    </cfRule>
    <cfRule type="expression" dxfId="39" priority="44" stopIfTrue="1">
      <formula>O56&lt;=0</formula>
    </cfRule>
    <cfRule type="expression" dxfId="38" priority="45" stopIfTrue="1">
      <formula>O56&lt;1</formula>
    </cfRule>
    <cfRule type="expression" dxfId="37" priority="46">
      <formula>O56&gt;=1</formula>
    </cfRule>
  </conditionalFormatting>
  <conditionalFormatting sqref="Q56:W56">
    <cfRule type="expression" dxfId="36" priority="39" stopIfTrue="1">
      <formula>OR(Q56="",LEN($H56)&lt;=1)</formula>
    </cfRule>
    <cfRule type="expression" dxfId="35" priority="40" stopIfTrue="1">
      <formula>Q56&lt;=0</formula>
    </cfRule>
    <cfRule type="expression" dxfId="34" priority="41" stopIfTrue="1">
      <formula>Q56&lt;1</formula>
    </cfRule>
    <cfRule type="expression" dxfId="33" priority="42">
      <formula>Q56&gt;=1</formula>
    </cfRule>
  </conditionalFormatting>
  <conditionalFormatting sqref="C56:G56 I56:J56 L56:M56">
    <cfRule type="expression" dxfId="32" priority="37">
      <formula>AND(LEN($H56)&lt;=1,$E56&lt;&gt;"")</formula>
    </cfRule>
  </conditionalFormatting>
  <conditionalFormatting sqref="B56">
    <cfRule type="expression" dxfId="31" priority="34">
      <formula>AND(LEN($H56)&lt;=1,$E56&lt;&gt;"")</formula>
    </cfRule>
  </conditionalFormatting>
  <conditionalFormatting sqref="R54:R55">
    <cfRule type="expression" dxfId="30" priority="33">
      <formula>AND(LEN($H54)&lt;=1,$E54&lt;&gt;"")</formula>
    </cfRule>
  </conditionalFormatting>
  <conditionalFormatting sqref="L48:M49">
    <cfRule type="expression" dxfId="29" priority="32">
      <formula>AND(LEN($H48)&lt;=1,$E48&lt;&gt;"")</formula>
    </cfRule>
  </conditionalFormatting>
  <conditionalFormatting sqref="J58">
    <cfRule type="expression" dxfId="28" priority="31">
      <formula>AND(LEN($H58)&lt;=1,$E58&lt;&gt;"")</formula>
    </cfRule>
  </conditionalFormatting>
  <conditionalFormatting sqref="J59">
    <cfRule type="expression" dxfId="27" priority="30">
      <formula>AND(LEN($H59)&lt;=1,$E59&lt;&gt;"")</formula>
    </cfRule>
  </conditionalFormatting>
  <conditionalFormatting sqref="J60">
    <cfRule type="expression" dxfId="26" priority="29">
      <formula>AND(LEN($H60)&lt;=1,$E60&lt;&gt;"")</formula>
    </cfRule>
  </conditionalFormatting>
  <conditionalFormatting sqref="J61">
    <cfRule type="expression" dxfId="25" priority="28">
      <formula>AND(LEN($H61)&lt;=1,$E61&lt;&gt;"")</formula>
    </cfRule>
  </conditionalFormatting>
  <conditionalFormatting sqref="J63">
    <cfRule type="expression" dxfId="24" priority="26">
      <formula>AND(LEN($H63)&lt;=1,$E63&lt;&gt;"")</formula>
    </cfRule>
  </conditionalFormatting>
  <conditionalFormatting sqref="J64">
    <cfRule type="expression" dxfId="23" priority="25">
      <formula>AND(LEN($H64)&lt;=1,$E64&lt;&gt;"")</formula>
    </cfRule>
  </conditionalFormatting>
  <conditionalFormatting sqref="J65">
    <cfRule type="expression" dxfId="22" priority="24">
      <formula>AND(LEN($H65)&lt;=1,$E65&lt;&gt;"")</formula>
    </cfRule>
  </conditionalFormatting>
  <conditionalFormatting sqref="J66">
    <cfRule type="expression" dxfId="21" priority="23">
      <formula>AND(LEN($H66)&lt;=1,$E66&lt;&gt;"")</formula>
    </cfRule>
  </conditionalFormatting>
  <conditionalFormatting sqref="J67">
    <cfRule type="expression" dxfId="20" priority="22">
      <formula>AND(LEN($H67)&lt;=1,$E67&lt;&gt;"")</formula>
    </cfRule>
  </conditionalFormatting>
  <conditionalFormatting sqref="L59:M59">
    <cfRule type="expression" dxfId="19" priority="21">
      <formula>AND(LEN($H59)&lt;=1,$E59&lt;&gt;"")</formula>
    </cfRule>
  </conditionalFormatting>
  <conditionalFormatting sqref="L63:M63">
    <cfRule type="expression" dxfId="18" priority="19">
      <formula>AND(LEN($H63)&lt;=1,$E63&lt;&gt;"")</formula>
    </cfRule>
  </conditionalFormatting>
  <conditionalFormatting sqref="M64:M67">
    <cfRule type="expression" dxfId="17" priority="18">
      <formula>AND(LEN($H64)&lt;=1,$E64&lt;&gt;"")</formula>
    </cfRule>
  </conditionalFormatting>
  <conditionalFormatting sqref="L74:M78">
    <cfRule type="expression" dxfId="16" priority="17">
      <formula>AND(LEN($H74)&lt;=1,$E74&lt;&gt;"")</formula>
    </cfRule>
  </conditionalFormatting>
  <conditionalFormatting sqref="J74">
    <cfRule type="expression" dxfId="15" priority="16">
      <formula>AND(LEN($H74)&lt;=1,$E74&lt;&gt;"")</formula>
    </cfRule>
  </conditionalFormatting>
  <conditionalFormatting sqref="J75">
    <cfRule type="expression" dxfId="14" priority="15">
      <formula>AND(LEN($H75)&lt;=1,$E75&lt;&gt;"")</formula>
    </cfRule>
  </conditionalFormatting>
  <conditionalFormatting sqref="J76">
    <cfRule type="expression" dxfId="13" priority="14">
      <formula>AND(LEN($H76)&lt;=1,$E76&lt;&gt;"")</formula>
    </cfRule>
  </conditionalFormatting>
  <conditionalFormatting sqref="J77">
    <cfRule type="expression" dxfId="12" priority="13">
      <formula>AND(LEN($H77)&lt;=1,$E77&lt;&gt;"")</formula>
    </cfRule>
  </conditionalFormatting>
  <conditionalFormatting sqref="J78">
    <cfRule type="expression" dxfId="11" priority="12">
      <formula>AND(LEN($H78)&lt;=1,$E78&lt;&gt;"")</formula>
    </cfRule>
  </conditionalFormatting>
  <conditionalFormatting sqref="M85">
    <cfRule type="expression" dxfId="10" priority="11">
      <formula>AND(LEN($H85)&lt;=1,$E85&lt;&gt;"")</formula>
    </cfRule>
  </conditionalFormatting>
  <conditionalFormatting sqref="J106">
    <cfRule type="expression" dxfId="9" priority="10">
      <formula>AND(LEN($H106)&lt;=1,$E106&lt;&gt;"")</formula>
    </cfRule>
  </conditionalFormatting>
  <conditionalFormatting sqref="J107">
    <cfRule type="expression" dxfId="8" priority="9">
      <formula>AND(LEN($H107)&lt;=1,$E107&lt;&gt;"")</formula>
    </cfRule>
  </conditionalFormatting>
  <conditionalFormatting sqref="J108">
    <cfRule type="expression" dxfId="7" priority="8">
      <formula>AND(LEN($H108)&lt;=1,$E108&lt;&gt;"")</formula>
    </cfRule>
  </conditionalFormatting>
  <conditionalFormatting sqref="M106">
    <cfRule type="expression" dxfId="6" priority="5">
      <formula>AND(LEN($H106)&lt;=1,$E106&lt;&gt;"")</formula>
    </cfRule>
  </conditionalFormatting>
  <conditionalFormatting sqref="M107">
    <cfRule type="expression" dxfId="5" priority="6">
      <formula>AND(LEN($H107)&lt;=1,$E107&lt;&gt;"")</formula>
    </cfRule>
  </conditionalFormatting>
  <conditionalFormatting sqref="M108">
    <cfRule type="expression" dxfId="4" priority="7">
      <formula>AND(LEN($H108)&lt;=1,$E108&lt;&gt;"")</formula>
    </cfRule>
  </conditionalFormatting>
  <conditionalFormatting sqref="L85">
    <cfRule type="expression" dxfId="3" priority="4">
      <formula>AND(LEN($H85)&lt;=1,$E85&lt;&gt;"")</formula>
    </cfRule>
  </conditionalFormatting>
  <conditionalFormatting sqref="J62">
    <cfRule type="expression" dxfId="2" priority="3">
      <formula>AND(LEN($H62)&lt;=1,$E62&lt;&gt;"")</formula>
    </cfRule>
  </conditionalFormatting>
  <conditionalFormatting sqref="L62">
    <cfRule type="expression" dxfId="1" priority="2">
      <formula>AND(LEN($H62)&lt;=1,$E62&lt;&gt;"")</formula>
    </cfRule>
  </conditionalFormatting>
  <conditionalFormatting sqref="M62">
    <cfRule type="expression" dxfId="0" priority="1">
      <formula>AND(LEN($H62)&lt;=1,$E62&lt;&gt;"")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92 O99 O106:O108 O74:O78 O85 O30:O31 O38:O40 O48:O49 O56:O67" xr:uid="{00000000-0002-0000-0100-000000000000}"/>
    <dataValidation type="list" allowBlank="1" showInputMessage="1" showErrorMessage="1" promptTitle="WARNING!" prompt="The WP item applicability is defined by the WP template and should not be changed." sqref="B92 B99 B106:B108 B56:B67 B85 B30:B31 B38:B40 B48:B49 B74:B78" xr:uid="{00000000-0002-0000-0100-000001000000}">
      <formula1>LabelList</formula1>
    </dataValidation>
    <dataValidation allowBlank="1" showInputMessage="1" showErrorMessage="1" promptTitle="DON'T EDIT!" prompt="The value is looked up based on WP item applicability." sqref="H92 H99 H106:H108 H74:H78 H85 H30:H31 H38:H40 H48:H49 H56:H67" xr:uid="{00000000-0002-0000-0100-000002000000}"/>
    <dataValidation allowBlank="1" showInputMessage="1" showErrorMessage="1" promptTitle="WARNING!" prompt="As default the target is set based on a formula showing the WP overall target date as stated in the WP scope worksheet.  " sqref="K92 K99 K106:K108 K74:K78 K85 K30:K31 K38:K40 K48:K49 K56:K67"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92:W92 Q99:W99 Q106:W108 Q56:W67 Q85:W85 Q30:W31 Q38:W40 Q48:W49 Q74:W78" xr:uid="{00000000-0002-0000-0100-000004000000}">
      <formula1>0</formula1>
      <formula2>1</formula2>
    </dataValidation>
    <dataValidation allowBlank="1" showInputMessage="1" showErrorMessage="1" promptTitle="DON'T EDIT" prompt="Content is based on formulas calculating the status of the WP items in the WP table." sqref="I12:I21" xr:uid="{00000000-0002-0000-0100-000005000000}"/>
    <dataValidation allowBlank="1" showInputMessage="1" showErrorMessage="1" promptTitle="DON'T EDIT" prompt="The current cell content is essential for correct operation of the WP." sqref="H5:N7"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4E41C-41AF-4FC6-9D17-9FE5FAD68C82}">
  <dimension ref="A1:C4"/>
  <sheetViews>
    <sheetView workbookViewId="0">
      <selection activeCell="A4" sqref="A4:C4"/>
    </sheetView>
  </sheetViews>
  <sheetFormatPr defaultRowHeight="15"/>
  <cols>
    <col min="1" max="1" width="12.28515625" style="127" customWidth="1"/>
    <col min="2" max="2" width="10.42578125" style="127" bestFit="1" customWidth="1"/>
    <col min="3" max="3" width="74.42578125" style="127" customWidth="1"/>
    <col min="4" max="16384" width="9.140625" style="125"/>
  </cols>
  <sheetData>
    <row r="1" spans="1:3" ht="55.5" customHeight="1">
      <c r="A1" s="219" t="s">
        <v>187</v>
      </c>
      <c r="B1" s="220"/>
      <c r="C1" s="221"/>
    </row>
    <row r="2" spans="1:3">
      <c r="A2" s="126" t="s">
        <v>188</v>
      </c>
      <c r="B2" s="126" t="s">
        <v>189</v>
      </c>
      <c r="C2" s="126" t="s">
        <v>190</v>
      </c>
    </row>
    <row r="3" spans="1:3">
      <c r="A3" s="127" t="s">
        <v>191</v>
      </c>
      <c r="B3" s="128" t="s">
        <v>192</v>
      </c>
      <c r="C3" s="127" t="s">
        <v>193</v>
      </c>
    </row>
    <row r="4" spans="1:3">
      <c r="B4" s="128"/>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NR-DC PC3 FR1</vt:lpstr>
      <vt:lpstr>Revision History WP template</vt:lpstr>
      <vt:lpstr>LabelList</vt:lpstr>
      <vt:lpstr>LabelListLookUp</vt:lpstr>
      <vt:lpstr>'WP NR-DC PC3 FR1'!WP_DL</vt:lpstr>
      <vt:lpstr>'WP NR-DC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Tuomo Säynäjäkangas</cp:lastModifiedBy>
  <dcterms:created xsi:type="dcterms:W3CDTF">2022-02-11T08:58:00Z</dcterms:created>
  <dcterms:modified xsi:type="dcterms:W3CDTF">2022-08-26T06:06:20Z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